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sr20422\D\EU_HOME\audit2026_2569\Q2 2569\งบการเงิน_11AUG2026\"/>
    </mc:Choice>
  </mc:AlternateContent>
  <bookViews>
    <workbookView xWindow="0" yWindow="0" windowWidth="23040" windowHeight="10512" tabRatio="754"/>
  </bookViews>
  <sheets>
    <sheet name="BS2-4" sheetId="74" r:id="rId1"/>
    <sheet name="PL 3M_5-7" sheetId="81" r:id="rId2"/>
    <sheet name="PL 6M_8-10" sheetId="77" r:id="rId3"/>
    <sheet name="chang-conso_new 11" sheetId="78" r:id="rId4"/>
    <sheet name="chang-tg_new 12" sheetId="79" r:id="rId5"/>
    <sheet name="csh_new 13-15" sheetId="80" r:id="rId6"/>
  </sheets>
  <definedNames>
    <definedName name="_xlnm._FilterDatabase" localSheetId="0" hidden="1">'BS2-4'!$A$12:$N$142</definedName>
    <definedName name="_xlnm._FilterDatabase" localSheetId="1" hidden="1">'PL 3M_5-7'!$A$9:$J$156</definedName>
    <definedName name="_xlnm._FilterDatabase" localSheetId="2" hidden="1">'PL 6M_8-10'!$A$9:$J$159</definedName>
    <definedName name="DALBAL.PriorPeriod1Balance" localSheetId="0">#REF!</definedName>
    <definedName name="DALBAL.PriorPeriod1Balance" localSheetId="3">#REF!</definedName>
    <definedName name="DALBAL.PriorPeriod1Balance" localSheetId="4">#REF!</definedName>
    <definedName name="DALBAL.PriorPeriod1Balance" localSheetId="5">#REF!</definedName>
    <definedName name="DALBAL.PriorPeriod1Balance" localSheetId="1">#REF!</definedName>
    <definedName name="DALBAL.PriorPeriod1Balance" localSheetId="2">#REF!</definedName>
    <definedName name="DALBAL.PriorPeriod1Balance">#REF!</definedName>
    <definedName name="PRELIM_TM" localSheetId="0">#REF!</definedName>
    <definedName name="PRELIM_TM" localSheetId="3">#REF!</definedName>
    <definedName name="PRELIM_TM" localSheetId="4">#REF!</definedName>
    <definedName name="PRELIM_TM" localSheetId="5">#REF!</definedName>
    <definedName name="PRELIM_TM" localSheetId="1">#REF!</definedName>
    <definedName name="PRELIM_TM" localSheetId="2">#REF!</definedName>
    <definedName name="PRELIM_TM">#REF!</definedName>
    <definedName name="_xlnm.Print_Area" localSheetId="0">'BS2-4'!$A$1:$N$157</definedName>
    <definedName name="_xlnm.Print_Area" localSheetId="3">'chang-conso_new 11'!$A$1:$Z$53</definedName>
    <definedName name="_xlnm.Print_Area" localSheetId="4">'chang-tg_new 12'!$A$1:$T$42</definedName>
    <definedName name="_xlnm.Print_Area" localSheetId="5">'csh_new 13-15'!$A$1:$M$177</definedName>
    <definedName name="PRINT_AREA_MI" localSheetId="0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S_CY_End" localSheetId="0">#REF!</definedName>
    <definedName name="S_CY_End" localSheetId="3">#REF!</definedName>
    <definedName name="S_CY_End" localSheetId="4">#REF!</definedName>
    <definedName name="S_CY_End" localSheetId="5">#REF!</definedName>
    <definedName name="S_CY_End" localSheetId="1">#REF!</definedName>
    <definedName name="S_CY_End" localSheetId="2">#REF!</definedName>
    <definedName name="S_CY_End">#REF!</definedName>
    <definedName name="S_PY_End" localSheetId="1">#REF!</definedName>
    <definedName name="S_PY_End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0" i="78" l="1"/>
  <c r="Z20" i="78" s="1"/>
  <c r="V21" i="78"/>
  <c r="Z21" i="78" s="1"/>
  <c r="V18" i="78"/>
  <c r="Z18" i="78" s="1"/>
  <c r="T30" i="79"/>
  <c r="T31" i="79"/>
  <c r="R20" i="79"/>
  <c r="R21" i="79"/>
  <c r="R22" i="79"/>
  <c r="R18" i="79"/>
  <c r="T22" i="79"/>
  <c r="T20" i="79"/>
  <c r="T21" i="79"/>
  <c r="T18" i="79"/>
  <c r="J136" i="74"/>
  <c r="L136" i="74"/>
  <c r="N136" i="74"/>
  <c r="H136" i="74"/>
  <c r="T32" i="78" l="1"/>
  <c r="V32" i="78" s="1"/>
  <c r="Z32" i="78" s="1"/>
  <c r="T33" i="78"/>
  <c r="T31" i="78"/>
  <c r="V31" i="78" s="1"/>
  <c r="Z31" i="78" s="1"/>
  <c r="T34" i="78"/>
  <c r="T29" i="79"/>
  <c r="R29" i="79"/>
  <c r="R30" i="79"/>
  <c r="R31" i="79"/>
  <c r="I102" i="80"/>
  <c r="K102" i="80"/>
  <c r="M102" i="80"/>
  <c r="H19" i="77" l="1"/>
  <c r="J19" i="77"/>
  <c r="H19" i="81"/>
  <c r="J19" i="81"/>
  <c r="O83" i="78"/>
  <c r="O74" i="79"/>
  <c r="N77" i="74"/>
  <c r="M83" i="78"/>
  <c r="M74" i="79"/>
  <c r="L77" i="74"/>
  <c r="K83" i="78"/>
  <c r="K74" i="79"/>
  <c r="J77" i="74"/>
  <c r="I83" i="78"/>
  <c r="I74" i="79"/>
  <c r="H77" i="74"/>
  <c r="I36" i="80"/>
  <c r="I87" i="80" s="1"/>
  <c r="I90" i="80" s="1"/>
  <c r="K36" i="80"/>
  <c r="K87" i="80" s="1"/>
  <c r="K90" i="80" s="1"/>
  <c r="M36" i="80"/>
  <c r="M87" i="80" s="1"/>
  <c r="M90" i="80" s="1"/>
  <c r="A26" i="79" l="1"/>
  <c r="A33" i="79"/>
  <c r="A24" i="79"/>
  <c r="X24" i="78"/>
  <c r="A55" i="74" l="1"/>
  <c r="J129" i="81" l="1"/>
  <c r="J131" i="81" s="1"/>
  <c r="H129" i="81"/>
  <c r="H131" i="81" s="1"/>
  <c r="F129" i="81"/>
  <c r="F131" i="81" s="1"/>
  <c r="D129" i="81"/>
  <c r="D131" i="81" s="1"/>
  <c r="A107" i="81"/>
  <c r="J81" i="81"/>
  <c r="H81" i="81"/>
  <c r="F81" i="81"/>
  <c r="D81" i="81"/>
  <c r="A56" i="81"/>
  <c r="A108" i="81" s="1"/>
  <c r="A55" i="81"/>
  <c r="J28" i="81"/>
  <c r="J30" i="81" s="1"/>
  <c r="H28" i="81"/>
  <c r="H30" i="81" s="1"/>
  <c r="F28" i="81"/>
  <c r="D28" i="81"/>
  <c r="F19" i="81"/>
  <c r="D19" i="81"/>
  <c r="L114" i="74"/>
  <c r="H114" i="74"/>
  <c r="L61" i="74"/>
  <c r="H61" i="74"/>
  <c r="D30" i="81" l="1"/>
  <c r="D83" i="81" s="1"/>
  <c r="D89" i="81" s="1"/>
  <c r="D92" i="81" s="1"/>
  <c r="D139" i="81" s="1"/>
  <c r="D136" i="81" s="1"/>
  <c r="D151" i="81" s="1"/>
  <c r="F30" i="81"/>
  <c r="F83" i="81" s="1"/>
  <c r="F89" i="81" s="1"/>
  <c r="F92" i="81" s="1"/>
  <c r="F133" i="81" s="1"/>
  <c r="F146" i="81" s="1"/>
  <c r="F143" i="81" s="1"/>
  <c r="J83" i="81"/>
  <c r="H83" i="81"/>
  <c r="H89" i="81" l="1"/>
  <c r="H92" i="81" s="1"/>
  <c r="H139" i="81" s="1"/>
  <c r="H136" i="81" s="1"/>
  <c r="H151" i="81" s="1"/>
  <c r="J89" i="81"/>
  <c r="J92" i="81" s="1"/>
  <c r="J133" i="81" s="1"/>
  <c r="F139" i="81"/>
  <c r="F136" i="81" s="1"/>
  <c r="F151" i="81" s="1"/>
  <c r="D133" i="81"/>
  <c r="D146" i="81" s="1"/>
  <c r="D143" i="81" s="1"/>
  <c r="T22" i="78"/>
  <c r="V22" i="78" s="1"/>
  <c r="Z22" i="78" s="1"/>
  <c r="T23" i="78"/>
  <c r="V23" i="78" s="1"/>
  <c r="Z23" i="78" s="1"/>
  <c r="T24" i="78"/>
  <c r="V24" i="78" s="1"/>
  <c r="Z24" i="78" s="1"/>
  <c r="T29" i="78"/>
  <c r="V33" i="78"/>
  <c r="Z33" i="78" s="1"/>
  <c r="V34" i="78"/>
  <c r="Z34" i="78" s="1"/>
  <c r="J139" i="81" l="1"/>
  <c r="J136" i="81" s="1"/>
  <c r="J151" i="81" s="1"/>
  <c r="H133" i="81"/>
  <c r="H146" i="81" s="1"/>
  <c r="H143" i="81" s="1"/>
  <c r="J146" i="81"/>
  <c r="J143" i="81" s="1"/>
  <c r="T36" i="78"/>
  <c r="N24" i="79"/>
  <c r="J24" i="79"/>
  <c r="H24" i="79"/>
  <c r="F24" i="79"/>
  <c r="D24" i="79"/>
  <c r="V29" i="78"/>
  <c r="Z29" i="78" s="1"/>
  <c r="X26" i="78"/>
  <c r="R26" i="78"/>
  <c r="P26" i="78"/>
  <c r="L26" i="78"/>
  <c r="H26" i="78"/>
  <c r="F26" i="78"/>
  <c r="D26" i="78"/>
  <c r="T26" i="78"/>
  <c r="P33" i="79"/>
  <c r="N33" i="79"/>
  <c r="L33" i="79"/>
  <c r="J33" i="79"/>
  <c r="F33" i="79"/>
  <c r="D33" i="79"/>
  <c r="H33" i="79"/>
  <c r="R27" i="79"/>
  <c r="T33" i="79" l="1"/>
  <c r="N26" i="78"/>
  <c r="R33" i="79"/>
  <c r="N36" i="78" l="1"/>
  <c r="F36" i="78"/>
  <c r="D36" i="78"/>
  <c r="X36" i="78"/>
  <c r="R36" i="78"/>
  <c r="P36" i="78"/>
  <c r="L36" i="78"/>
  <c r="J36" i="78"/>
  <c r="H36" i="78"/>
  <c r="Z36" i="78" l="1"/>
  <c r="V36" i="78"/>
  <c r="J139" i="74" l="1"/>
  <c r="L139" i="74"/>
  <c r="N139" i="74"/>
  <c r="H139" i="74"/>
  <c r="A122" i="80" l="1"/>
  <c r="A61" i="80"/>
  <c r="A3" i="79"/>
  <c r="A3" i="78"/>
  <c r="A110" i="77"/>
  <c r="A56" i="77"/>
  <c r="A55" i="77"/>
  <c r="A157" i="74" l="1"/>
  <c r="A53" i="81" s="1"/>
  <c r="A105" i="74"/>
  <c r="A108" i="74"/>
  <c r="A107" i="74"/>
  <c r="A106" i="74"/>
  <c r="A1" i="77" l="1"/>
  <c r="A54" i="77" s="1"/>
  <c r="A1" i="81"/>
  <c r="A158" i="81"/>
  <c r="A105" i="81"/>
  <c r="N93" i="74"/>
  <c r="J93" i="74"/>
  <c r="N40" i="74"/>
  <c r="N25" i="74"/>
  <c r="J40" i="74"/>
  <c r="J25" i="74"/>
  <c r="A109" i="77" l="1"/>
  <c r="A1" i="78"/>
  <c r="A1" i="79" s="1"/>
  <c r="A1" i="80" s="1"/>
  <c r="A60" i="80" s="1"/>
  <c r="A54" i="81"/>
  <c r="A106" i="81"/>
  <c r="N95" i="74"/>
  <c r="J95" i="74"/>
  <c r="J42" i="74"/>
  <c r="N42" i="74"/>
  <c r="A121" i="80" l="1"/>
  <c r="J141" i="74"/>
  <c r="N141" i="74"/>
  <c r="A111" i="77"/>
  <c r="A62" i="80"/>
  <c r="A123" i="80" s="1"/>
  <c r="M145" i="80"/>
  <c r="M148" i="80" s="1"/>
  <c r="I145" i="80"/>
  <c r="I148" i="80" s="1"/>
  <c r="G102" i="80"/>
  <c r="J132" i="77"/>
  <c r="J134" i="77" s="1"/>
  <c r="F132" i="77"/>
  <c r="F134" i="77" s="1"/>
  <c r="J81" i="77"/>
  <c r="J28" i="77"/>
  <c r="J30" i="77" s="1"/>
  <c r="F81" i="77"/>
  <c r="F28" i="77"/>
  <c r="F19" i="77"/>
  <c r="P24" i="79"/>
  <c r="K145" i="80"/>
  <c r="K148" i="80" s="1"/>
  <c r="G145" i="80"/>
  <c r="G36" i="80"/>
  <c r="G87" i="80" s="1"/>
  <c r="T27" i="79"/>
  <c r="H132" i="77"/>
  <c r="H134" i="77" s="1"/>
  <c r="D132" i="77"/>
  <c r="D134" i="77" s="1"/>
  <c r="H81" i="77"/>
  <c r="D81" i="77"/>
  <c r="H28" i="77"/>
  <c r="H30" i="77" s="1"/>
  <c r="D28" i="77"/>
  <c r="D19" i="77"/>
  <c r="F30" i="77" l="1"/>
  <c r="F83" i="77" s="1"/>
  <c r="D30" i="77"/>
  <c r="D83" i="77" s="1"/>
  <c r="R24" i="79"/>
  <c r="L24" i="79"/>
  <c r="G90" i="80"/>
  <c r="G148" i="80" s="1"/>
  <c r="J83" i="77"/>
  <c r="J89" i="77" s="1"/>
  <c r="J92" i="77" s="1"/>
  <c r="H83" i="77"/>
  <c r="H89" i="77" s="1"/>
  <c r="H92" i="77" s="1"/>
  <c r="H142" i="77" s="1"/>
  <c r="H139" i="77" s="1"/>
  <c r="T24" i="79"/>
  <c r="D89" i="77" l="1"/>
  <c r="D92" i="77" s="1"/>
  <c r="F89" i="77"/>
  <c r="F92" i="77" s="1"/>
  <c r="I154" i="80"/>
  <c r="G154" i="80"/>
  <c r="K154" i="80"/>
  <c r="M154" i="80"/>
  <c r="F142" i="77" l="1"/>
  <c r="F139" i="77" s="1"/>
  <c r="F136" i="77"/>
  <c r="F149" i="77" s="1"/>
  <c r="F146" i="77" s="1"/>
  <c r="J142" i="77"/>
  <c r="J136" i="77"/>
  <c r="D142" i="77"/>
  <c r="D139" i="77" s="1"/>
  <c r="D154" i="77" s="1"/>
  <c r="D136" i="77"/>
  <c r="D149" i="77" s="1"/>
  <c r="D146" i="77" s="1"/>
  <c r="H154" i="77"/>
  <c r="H136" i="77"/>
  <c r="A53" i="77"/>
  <c r="H149" i="77" l="1"/>
  <c r="H146" i="77" s="1"/>
  <c r="J149" i="77"/>
  <c r="J146" i="77" s="1"/>
  <c r="J139" i="77"/>
  <c r="J154" i="77" s="1"/>
  <c r="F154" i="77"/>
  <c r="A53" i="78"/>
  <c r="A42" i="79" s="1"/>
  <c r="A59" i="80" s="1"/>
  <c r="A120" i="80" s="1"/>
  <c r="A177" i="80" s="1"/>
  <c r="A161" i="77"/>
  <c r="A108" i="77"/>
  <c r="H93" i="74"/>
  <c r="J26" i="78" l="1"/>
  <c r="V26" i="78" s="1"/>
  <c r="Z26" i="78"/>
  <c r="L93" i="74"/>
  <c r="H95" i="74"/>
  <c r="L40" i="74"/>
  <c r="H40" i="74"/>
  <c r="L25" i="74"/>
  <c r="H25" i="74"/>
  <c r="H42" i="74" l="1"/>
  <c r="L42" i="74"/>
  <c r="L95" i="74"/>
  <c r="L141" i="74" l="1"/>
  <c r="H141" i="74" l="1"/>
</calcChain>
</file>

<file path=xl/sharedStrings.xml><?xml version="1.0" encoding="utf-8"?>
<sst xmlns="http://schemas.openxmlformats.org/spreadsheetml/2006/main" count="756" uniqueCount="290">
  <si>
    <t>Thai Airways International Public Company Limited</t>
  </si>
  <si>
    <t>Statement of Financial Position</t>
  </si>
  <si>
    <t>As at 30 June 2026</t>
  </si>
  <si>
    <t>Consolidated</t>
  </si>
  <si>
    <t>Separate</t>
  </si>
  <si>
    <t>financial information</t>
  </si>
  <si>
    <t>(Unaudited)</t>
  </si>
  <si>
    <t>(Audited)</t>
  </si>
  <si>
    <t>30 June</t>
  </si>
  <si>
    <t>31 December</t>
  </si>
  <si>
    <t>2026</t>
  </si>
  <si>
    <t>2025</t>
  </si>
  <si>
    <t>Notes</t>
  </si>
  <si>
    <t>Baht</t>
  </si>
  <si>
    <t>Assets</t>
  </si>
  <si>
    <t>Current assets</t>
  </si>
  <si>
    <t>Cash and cash equivalents</t>
  </si>
  <si>
    <t xml:space="preserve"> </t>
  </si>
  <si>
    <t>Trade and other current receivables</t>
  </si>
  <si>
    <t>Inventories</t>
  </si>
  <si>
    <t>Current tax assets</t>
  </si>
  <si>
    <t>Derivative assets</t>
  </si>
  <si>
    <t>Other current financial assets</t>
  </si>
  <si>
    <t>Other current assets</t>
  </si>
  <si>
    <t>Non-current assets classified as held for sale</t>
  </si>
  <si>
    <t xml:space="preserve">Total current assets </t>
  </si>
  <si>
    <t>Non-current assets</t>
  </si>
  <si>
    <t>Other non-current financial assets</t>
  </si>
  <si>
    <t>Investments in associates</t>
  </si>
  <si>
    <t>Investments in subsidiaries</t>
  </si>
  <si>
    <t>Property, plant and equipment</t>
  </si>
  <si>
    <t>Right-of-use assets</t>
  </si>
  <si>
    <t>Intangible assets</t>
  </si>
  <si>
    <t>Deferred tax assets</t>
  </si>
  <si>
    <t>Aircraft maintenance reserves</t>
  </si>
  <si>
    <t>Other non-current assets</t>
  </si>
  <si>
    <t xml:space="preserve">Total non-current assets </t>
  </si>
  <si>
    <t>Total assets</t>
  </si>
  <si>
    <t>……………………………………………………..</t>
  </si>
  <si>
    <t>…………………………………………………</t>
  </si>
  <si>
    <t>(Mr.Chai Eamsiri)</t>
  </si>
  <si>
    <t>(Mrs.Cherdchome Therdsteerasukdi)</t>
  </si>
  <si>
    <t>Chief Executive Officer</t>
  </si>
  <si>
    <t>Chief, Finance and Accounting</t>
  </si>
  <si>
    <t>The accompanying condensed notes to the interim financial information are an integral part of this interim financial information.</t>
  </si>
  <si>
    <t>Liabilities and equity</t>
  </si>
  <si>
    <t>Current liabilities</t>
  </si>
  <si>
    <t>Trade and other current payables</t>
  </si>
  <si>
    <t>Deferred revenue</t>
  </si>
  <si>
    <t>Current portion of long-term liabilities</t>
  </si>
  <si>
    <t>Long-term borrowings from financial institutions</t>
  </si>
  <si>
    <t>6.2, 16.1</t>
  </si>
  <si>
    <t>Long-term borrowings from related parties</t>
  </si>
  <si>
    <t>Leases liabilities</t>
  </si>
  <si>
    <t>6.2, 17</t>
  </si>
  <si>
    <t>Income tax payable</t>
  </si>
  <si>
    <t>Derivative liabilities</t>
  </si>
  <si>
    <t>Accrued dividends</t>
  </si>
  <si>
    <t xml:space="preserve">Total current liabilities </t>
  </si>
  <si>
    <t>Non-current liabilities</t>
  </si>
  <si>
    <t>Long-term liabilities</t>
  </si>
  <si>
    <t>Debentures</t>
  </si>
  <si>
    <t>6.2, 16.2</t>
  </si>
  <si>
    <t>Trade and other non-current payables</t>
  </si>
  <si>
    <t>Staff pension fund</t>
  </si>
  <si>
    <t>Non-current provisions for employee benefits</t>
  </si>
  <si>
    <t>Other non-current provisions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</si>
  <si>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</si>
  <si>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</si>
  <si>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</si>
  <si>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(continued)</t>
    </r>
  </si>
  <si>
    <t>Equity</t>
  </si>
  <si>
    <t>Share capital</t>
  </si>
  <si>
    <t>Authorized share capital</t>
  </si>
  <si>
    <t xml:space="preserve">28,303.29 million ordinary shares par value  </t>
  </si>
  <si>
    <t>of Baht 1.30 each</t>
  </si>
  <si>
    <t>Issued and paid-up share capital</t>
  </si>
  <si>
    <t xml:space="preserve">Retained earnings </t>
  </si>
  <si>
    <t>Appropriated</t>
  </si>
  <si>
    <t>Legal reserve</t>
  </si>
  <si>
    <t>Unappropriated</t>
  </si>
  <si>
    <t>Other components of shareholders’ equity</t>
  </si>
  <si>
    <t xml:space="preserve">Total shareholders’ equity attributable </t>
  </si>
  <si>
    <t xml:space="preserve"> to owners of the Company</t>
  </si>
  <si>
    <t>Non-controlling  interests</t>
  </si>
  <si>
    <t>Total equity</t>
  </si>
  <si>
    <t>Total liabilities and equity</t>
  </si>
  <si>
    <t>Statement of Comprehensive Income</t>
  </si>
  <si>
    <t>For the three-month period ended 30 June 2026</t>
  </si>
  <si>
    <t>Revenues</t>
  </si>
  <si>
    <t>Revenues from sales or rendering services</t>
  </si>
  <si>
    <t>Passenger and excess baggage</t>
  </si>
  <si>
    <t>Freight and mail</t>
  </si>
  <si>
    <t>Other businesses</t>
  </si>
  <si>
    <t>Total revenues from sales or rendering services</t>
  </si>
  <si>
    <t>Other income</t>
  </si>
  <si>
    <t>Interest income</t>
  </si>
  <si>
    <t>Gain on foreign exchange rates - net</t>
  </si>
  <si>
    <t>Gain on measurement of derivatives</t>
  </si>
  <si>
    <t>Gain on termination and modification of aircraft lease contracts</t>
  </si>
  <si>
    <t>Total other income</t>
  </si>
  <si>
    <t>Total revenues</t>
  </si>
  <si>
    <t>Note</t>
  </si>
  <si>
    <t>Expenses</t>
  </si>
  <si>
    <t>Aircraft fuel expenses</t>
  </si>
  <si>
    <t>Employee benefits expenses</t>
  </si>
  <si>
    <t>Flight service expenses</t>
  </si>
  <si>
    <t>Crew expenses</t>
  </si>
  <si>
    <t>Aircraft repair and maintenance costs</t>
  </si>
  <si>
    <t>Depreciation and amortization expenses</t>
  </si>
  <si>
    <t>Inventories and supplies used expenses</t>
  </si>
  <si>
    <t>Selling and advertising expenses</t>
  </si>
  <si>
    <t>Loss on debt restructuring</t>
  </si>
  <si>
    <t>Loss from impairment of assets</t>
  </si>
  <si>
    <t>Loss on foreign exchange rates - net</t>
  </si>
  <si>
    <t>Loss from measurement derivatives</t>
  </si>
  <si>
    <t>Other expenses</t>
  </si>
  <si>
    <t>Total expenses</t>
  </si>
  <si>
    <t>Profit from operating activities</t>
  </si>
  <si>
    <t>Finance costs</t>
  </si>
  <si>
    <t>Loss on impairment in accordance with TFRS 9</t>
  </si>
  <si>
    <t>Share of (profit) loss from investments in associates</t>
  </si>
  <si>
    <t>Profit before income tax</t>
  </si>
  <si>
    <t>Income taxes</t>
  </si>
  <si>
    <t>Profit for the periods</t>
  </si>
  <si>
    <t>Other comprehensive income (loss)</t>
  </si>
  <si>
    <t>Items that will not be reclassified</t>
  </si>
  <si>
    <t xml:space="preserve">   subsequently to profit or loss</t>
  </si>
  <si>
    <t>Gain on remeasuring equity securities at</t>
  </si>
  <si>
    <t xml:space="preserve">   fair value through other comprehensive income</t>
  </si>
  <si>
    <t>Income tax related to investment in equity designated</t>
  </si>
  <si>
    <t xml:space="preserve">   at fair value through other comprehensive income</t>
  </si>
  <si>
    <t>Changes in the fair value of hedging</t>
  </si>
  <si>
    <t xml:space="preserve">   productive niche cash flow</t>
  </si>
  <si>
    <t xml:space="preserve">Income tax related to changes in the fair value </t>
  </si>
  <si>
    <t xml:space="preserve">   of hedging productive niche cash flow</t>
  </si>
  <si>
    <t>Total components of other comprehensive income</t>
  </si>
  <si>
    <t>Other comprehensive income (loss) for the periods - net of tax</t>
  </si>
  <si>
    <t>Total comprehensive income (loss) for the periods</t>
  </si>
  <si>
    <t>Profit attributable to :</t>
  </si>
  <si>
    <t>Owners of the parent company</t>
  </si>
  <si>
    <t>Non-controlling interests</t>
  </si>
  <si>
    <t>Total comprehensive income attributable to:</t>
  </si>
  <si>
    <t>Profit per share :</t>
  </si>
  <si>
    <t>Number of ordinary shares (share)</t>
  </si>
  <si>
    <t>Basic earnings per share (Baht per share)</t>
  </si>
  <si>
    <t>For the six-month period ended 30 June 2026</t>
  </si>
  <si>
    <t>Other comprehensive income for the periods - net of tax</t>
  </si>
  <si>
    <t>Total comprehensive income for the periods</t>
  </si>
  <si>
    <t>Statement of Changes in Equity</t>
  </si>
  <si>
    <t>Consolidated financial statements (Unaudited)</t>
  </si>
  <si>
    <t>Equity to owner of the shareholders’ equity</t>
  </si>
  <si>
    <t>Other  components of shareholders’ equity</t>
  </si>
  <si>
    <t>Retained Earnings (Deficit)</t>
  </si>
  <si>
    <t xml:space="preserve"> Other comprehensive income (loss)</t>
  </si>
  <si>
    <t>Gains</t>
  </si>
  <si>
    <t>Total</t>
  </si>
  <si>
    <t>on remeasuring</t>
  </si>
  <si>
    <t>shareholders’</t>
  </si>
  <si>
    <t>Changes in the fair</t>
  </si>
  <si>
    <t>Surplus</t>
  </si>
  <si>
    <t>equity securities at</t>
  </si>
  <si>
    <t>Share of other</t>
  </si>
  <si>
    <t>Total other</t>
  </si>
  <si>
    <t xml:space="preserve"> equity</t>
  </si>
  <si>
    <t>Issued and</t>
  </si>
  <si>
    <t>value of hedging</t>
  </si>
  <si>
    <t>on revaluation</t>
  </si>
  <si>
    <t>fair value through</t>
  </si>
  <si>
    <t>comprehensive income</t>
  </si>
  <si>
    <t>components of</t>
  </si>
  <si>
    <t>attributable to</t>
  </si>
  <si>
    <t>paid-up</t>
  </si>
  <si>
    <t>Premium (discount)</t>
  </si>
  <si>
    <t>productive niche</t>
  </si>
  <si>
    <t xml:space="preserve">assets </t>
  </si>
  <si>
    <t>other comprehensive</t>
  </si>
  <si>
    <t xml:space="preserve">of associates using </t>
  </si>
  <si>
    <t>shareholders'</t>
  </si>
  <si>
    <t>owners of</t>
  </si>
  <si>
    <t>Non-controlling</t>
  </si>
  <si>
    <t>share capital</t>
  </si>
  <si>
    <t xml:space="preserve"> on ordinary shares</t>
  </si>
  <si>
    <t>cash flow</t>
  </si>
  <si>
    <t>- net of tax</t>
  </si>
  <si>
    <t>income</t>
  </si>
  <si>
    <t>the equity method</t>
  </si>
  <si>
    <t>equity</t>
  </si>
  <si>
    <t>the Company</t>
  </si>
  <si>
    <t>interests</t>
  </si>
  <si>
    <t>For the six-month period ended 30 June 2025</t>
  </si>
  <si>
    <t>Balance as at 1 January 2025</t>
  </si>
  <si>
    <t>Changes in shareholders’ equity</t>
  </si>
  <si>
    <t xml:space="preserve">   Reduce the value of the shares.</t>
  </si>
  <si>
    <t xml:space="preserve">   Dividends paid</t>
  </si>
  <si>
    <t xml:space="preserve">   Dividends paid to cumulative preferred shares</t>
  </si>
  <si>
    <t xml:space="preserve">   Transfer surplus from revaluation assets sold</t>
  </si>
  <si>
    <t xml:space="preserve">   Total comprehensive income for the period</t>
  </si>
  <si>
    <t>Closing balance as at 30 June 2025</t>
  </si>
  <si>
    <t>Balance as at 1 January 2026</t>
  </si>
  <si>
    <t>Balance as at 30 June 2026</t>
  </si>
  <si>
    <t>………………………………………………………..</t>
  </si>
  <si>
    <t>Separate financial information (Unaudited)</t>
  </si>
  <si>
    <t>Gain  on</t>
  </si>
  <si>
    <t>remeasuring equity</t>
  </si>
  <si>
    <t>securities at fair</t>
  </si>
  <si>
    <t>Changes in the fair value of</t>
  </si>
  <si>
    <t>value through</t>
  </si>
  <si>
    <t xml:space="preserve">components </t>
  </si>
  <si>
    <t>hedging productive</t>
  </si>
  <si>
    <t>assets - net</t>
  </si>
  <si>
    <t xml:space="preserve">of shareholders’ </t>
  </si>
  <si>
    <t>on ordinary shares</t>
  </si>
  <si>
    <t>niche cash flow</t>
  </si>
  <si>
    <t>of tax</t>
  </si>
  <si>
    <t xml:space="preserve">   Reduce the value of the shares</t>
  </si>
  <si>
    <t>Balance as at 1January 2026</t>
  </si>
  <si>
    <t>Dividends paid</t>
  </si>
  <si>
    <t>Transfer surplus from revaluation assets sold</t>
  </si>
  <si>
    <t>Total comprehensive income for the period</t>
  </si>
  <si>
    <t xml:space="preserve">Statement of Cash Flows </t>
  </si>
  <si>
    <t>Cash flows from operating activities</t>
  </si>
  <si>
    <t>Adjustment to reconcile profit and loss</t>
  </si>
  <si>
    <t xml:space="preserve">   Income taxes</t>
  </si>
  <si>
    <t xml:space="preserve">   Depreciation and amortization expenses</t>
  </si>
  <si>
    <t xml:space="preserve">   Dividend received</t>
  </si>
  <si>
    <t xml:space="preserve">   Share of profit from investments in associates</t>
  </si>
  <si>
    <t xml:space="preserve">   Interest income</t>
  </si>
  <si>
    <t xml:space="preserve">   Finance costs</t>
  </si>
  <si>
    <t xml:space="preserve">   Unrealised (gain) loss on foreign exchange rates - net</t>
  </si>
  <si>
    <t xml:space="preserve">   Loss (gain) arising from financial asset designated</t>
  </si>
  <si>
    <t xml:space="preserve">      at fair value through profit or loss</t>
  </si>
  <si>
    <t xml:space="preserve">   Loss (gain) on measurement of derivatives</t>
  </si>
  <si>
    <t xml:space="preserve">   Staff pension fund expenses</t>
  </si>
  <si>
    <t xml:space="preserve">   Employee benefits expenses</t>
  </si>
  <si>
    <t xml:space="preserve">   Other non-current provisions</t>
  </si>
  <si>
    <t xml:space="preserve">   (Reversal of) loss on inventories and supplies obsolescence</t>
  </si>
  <si>
    <t xml:space="preserve">   Loss on impairment in accordance with TFRS 9</t>
  </si>
  <si>
    <t xml:space="preserve">   Gain on termination and modification of aircraft lease agreement</t>
  </si>
  <si>
    <t xml:space="preserve">   Loss (gain) on lease modification and termination</t>
  </si>
  <si>
    <t xml:space="preserve">   Loss (gain)  on disposal of assets</t>
  </si>
  <si>
    <t xml:space="preserve">   Loss on write off assets</t>
  </si>
  <si>
    <t xml:space="preserve">   Loss on debt restructuring</t>
  </si>
  <si>
    <t xml:space="preserve">   Loss from impairment of assets</t>
  </si>
  <si>
    <t>Profit from operating before changes in</t>
  </si>
  <si>
    <t xml:space="preserve">   operating assets and liabilities</t>
  </si>
  <si>
    <t xml:space="preserve">Operating assets decrease (increase) </t>
  </si>
  <si>
    <t xml:space="preserve">   Trade and other current receivables</t>
  </si>
  <si>
    <t xml:space="preserve">   Inventories</t>
  </si>
  <si>
    <t xml:space="preserve">   Other current financial assets</t>
  </si>
  <si>
    <t xml:space="preserve">   Other current assets</t>
  </si>
  <si>
    <t xml:space="preserve">   Other non-current financial assets</t>
  </si>
  <si>
    <t xml:space="preserve">   Aircraft maintenance reserves</t>
  </si>
  <si>
    <t xml:space="preserve">   Other non-current assets</t>
  </si>
  <si>
    <t xml:space="preserve">Operating liabilities increase (decrease) </t>
  </si>
  <si>
    <t xml:space="preserve">   Trade and other current payables</t>
  </si>
  <si>
    <t xml:space="preserve">   Other Current liabilities</t>
  </si>
  <si>
    <t xml:space="preserve">   Staff pension fund</t>
  </si>
  <si>
    <t xml:space="preserve">   Non-current provisions for employee benefits</t>
  </si>
  <si>
    <t xml:space="preserve">   Other non-current provisions for aircraft maintenance</t>
  </si>
  <si>
    <t xml:space="preserve">   Other non-current liabilities</t>
  </si>
  <si>
    <t>Net cash provided by operations</t>
  </si>
  <si>
    <t>Income tax paid</t>
  </si>
  <si>
    <t>Net cash flows provided by operating activities</t>
  </si>
  <si>
    <t>Cash flows from investing activities</t>
  </si>
  <si>
    <t>Cash paid for purchasing other current financial assets</t>
  </si>
  <si>
    <t>Deposits received from sale of assets</t>
  </si>
  <si>
    <t>Cash paid for purchasing of property, plant and equipment</t>
  </si>
  <si>
    <t>Cash paid for purchase of intangible assets</t>
  </si>
  <si>
    <t xml:space="preserve">Cash received from sales of assets </t>
  </si>
  <si>
    <t>Cash paid for pre-delivery payment for aircraft procuring</t>
  </si>
  <si>
    <t>Dividend received</t>
  </si>
  <si>
    <t>Net cash flows used in investing activities</t>
  </si>
  <si>
    <t>Cash flows from financing activities</t>
  </si>
  <si>
    <t>Cash paid for interest expenses of long-term borrowings</t>
  </si>
  <si>
    <t>from a financial institutions</t>
  </si>
  <si>
    <t>from a related parties</t>
  </si>
  <si>
    <t xml:space="preserve">Cash paid for repayment of long-term borrowings  </t>
  </si>
  <si>
    <t xml:space="preserve">Cash paid for lease liabilities </t>
  </si>
  <si>
    <t>Cash paid for interest expenses of debentures</t>
  </si>
  <si>
    <t xml:space="preserve">Dividends paid </t>
  </si>
  <si>
    <t>Dividends of subsidiaries paid to non-controlling interests</t>
  </si>
  <si>
    <t>Net cash flows used in financing activities</t>
  </si>
  <si>
    <t>Net decrease in cash and cash equivalents</t>
  </si>
  <si>
    <t>before effect of foreign exchange rate</t>
  </si>
  <si>
    <t>Effects from unrealised foreign exchange rate changes on</t>
  </si>
  <si>
    <t>cash and cash equivalents</t>
  </si>
  <si>
    <t>Effects from credit loss on cash and cash equivalents</t>
  </si>
  <si>
    <t>Cash and cash equivalents as at 1 January</t>
  </si>
  <si>
    <t>Cash and cash equivalents as at 30 June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</si>
</sst>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_-;\-* #,##0.00_-;_-* &quot;-&quot;??_-;_-@_-"/>
    <numFmt numFmtId="165" formatCode="General_)"/>
    <numFmt numFmtId="166" formatCode="#,##0;\(#,##0\)"/>
    <numFmt numFmtId="167" formatCode="#,##0;\(#,##0\);\-"/>
    <numFmt numFmtId="168" formatCode="\ #,##0;\(#,##0\);\-"/>
    <numFmt numFmtId="169" formatCode="#,##0;\(#,##0\);&quot;-&quot;;@"/>
  </numFmts>
  <fonts count="34">
    <font>
      <sz val="10"/>
      <name val="Courie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AngsanaUPC"/>
      <family val="1"/>
    </font>
    <font>
      <sz val="10"/>
      <name val="Courier"/>
      <family val="3"/>
    </font>
    <font>
      <sz val="16"/>
      <name val="Cordia New"/>
      <family val="2"/>
      <charset val="222"/>
    </font>
    <font>
      <sz val="10"/>
      <name val="Courier"/>
      <family val="3"/>
    </font>
    <font>
      <sz val="10"/>
      <name val="Arial"/>
      <family val="2"/>
    </font>
    <font>
      <sz val="10"/>
      <name val="Courier"/>
      <family val="3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rgb="FF006100"/>
      <name val="Calibri"/>
      <family val="2"/>
      <charset val="222"/>
      <scheme val="minor"/>
    </font>
    <font>
      <sz val="10"/>
      <color indexed="8"/>
      <name val="Calibri"/>
      <family val="2"/>
    </font>
    <font>
      <sz val="10"/>
      <name val="Cordia New"/>
      <family val="2"/>
    </font>
    <font>
      <sz val="11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Aril"/>
    </font>
    <font>
      <sz val="9"/>
      <name val="Aril"/>
    </font>
    <font>
      <sz val="13"/>
      <name val="Browallia New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13"/>
      <color rgb="FFFF0000"/>
      <name val="Browallia New"/>
      <family val="2"/>
    </font>
    <font>
      <b/>
      <sz val="9"/>
      <color rgb="FFFF0000"/>
      <name val="Aril"/>
    </font>
    <font>
      <sz val="9"/>
      <color rgb="FFFF0000"/>
      <name val="Aril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</borders>
  <cellStyleXfs count="193">
    <xf numFmtId="0" fontId="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1" fillId="0" borderId="0"/>
    <xf numFmtId="49" fontId="12" fillId="0" borderId="0"/>
    <xf numFmtId="165" fontId="13" fillId="0" borderId="0"/>
    <xf numFmtId="0" fontId="14" fillId="0" borderId="0"/>
    <xf numFmtId="165" fontId="11" fillId="0" borderId="0"/>
    <xf numFmtId="0" fontId="9" fillId="0" borderId="0"/>
    <xf numFmtId="0" fontId="14" fillId="0" borderId="0"/>
    <xf numFmtId="0" fontId="14" fillId="0" borderId="0"/>
    <xf numFmtId="165" fontId="13" fillId="0" borderId="0"/>
    <xf numFmtId="0" fontId="8" fillId="0" borderId="0"/>
    <xf numFmtId="43" fontId="10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4" fillId="0" borderId="0"/>
    <xf numFmtId="0" fontId="7" fillId="0" borderId="0"/>
    <xf numFmtId="43" fontId="14" fillId="0" borderId="0" applyFont="0" applyFill="0" applyBorder="0" applyAlignment="0" applyProtection="0"/>
    <xf numFmtId="0" fontId="7" fillId="0" borderId="0"/>
    <xf numFmtId="165" fontId="15" fillId="0" borderId="0"/>
    <xf numFmtId="165" fontId="11" fillId="0" borderId="0"/>
    <xf numFmtId="0" fontId="6" fillId="0" borderId="0"/>
    <xf numFmtId="165" fontId="11" fillId="0" borderId="0"/>
    <xf numFmtId="0" fontId="6" fillId="0" borderId="0"/>
    <xf numFmtId="0" fontId="17" fillId="0" borderId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5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1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11" fillId="0" borderId="0"/>
    <xf numFmtId="165" fontId="11" fillId="0" borderId="0"/>
    <xf numFmtId="165" fontId="11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1" fillId="0" borderId="0"/>
    <xf numFmtId="43" fontId="21" fillId="0" borderId="0" applyFont="0" applyFill="0" applyBorder="0" applyAlignment="0" applyProtection="0"/>
    <xf numFmtId="0" fontId="22" fillId="0" borderId="0"/>
    <xf numFmtId="43" fontId="21" fillId="0" borderId="0" applyFont="0" applyFill="0" applyBorder="0" applyAlignment="0" applyProtection="0"/>
    <xf numFmtId="0" fontId="21" fillId="0" borderId="0"/>
    <xf numFmtId="0" fontId="22" fillId="0" borderId="0"/>
  </cellStyleXfs>
  <cellXfs count="238">
    <xf numFmtId="0" fontId="0" fillId="0" borderId="0" xfId="0"/>
    <xf numFmtId="165" fontId="24" fillId="0" borderId="0" xfId="0" applyNumberFormat="1" applyFont="1" applyAlignment="1">
      <alignment vertical="center"/>
    </xf>
    <xf numFmtId="165" fontId="23" fillId="0" borderId="0" xfId="0" applyNumberFormat="1" applyFont="1" applyAlignment="1">
      <alignment vertical="center"/>
    </xf>
    <xf numFmtId="167" fontId="23" fillId="0" borderId="0" xfId="1" applyNumberFormat="1" applyFont="1" applyFill="1" applyAlignment="1">
      <alignment horizontal="right" vertical="center"/>
    </xf>
    <xf numFmtId="0" fontId="23" fillId="0" borderId="0" xfId="0" applyFont="1" applyAlignment="1">
      <alignment horizontal="left" vertical="center"/>
    </xf>
    <xf numFmtId="165" fontId="23" fillId="0" borderId="0" xfId="0" applyNumberFormat="1" applyFont="1" applyAlignment="1">
      <alignment horizontal="left" vertical="center"/>
    </xf>
    <xf numFmtId="165" fontId="23" fillId="0" borderId="0" xfId="0" applyNumberFormat="1" applyFont="1" applyAlignment="1">
      <alignment horizontal="center" vertical="center"/>
    </xf>
    <xf numFmtId="167" fontId="23" fillId="0" borderId="0" xfId="1" applyNumberFormat="1" applyFont="1" applyFill="1" applyBorder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167" fontId="24" fillId="0" borderId="2" xfId="1" applyNumberFormat="1" applyFont="1" applyFill="1" applyBorder="1" applyAlignment="1">
      <alignment horizontal="right" vertical="center"/>
    </xf>
    <xf numFmtId="167" fontId="24" fillId="0" borderId="0" xfId="1" applyNumberFormat="1" applyFont="1" applyFill="1" applyAlignment="1">
      <alignment horizontal="right" vertical="center"/>
    </xf>
    <xf numFmtId="165" fontId="24" fillId="0" borderId="0" xfId="0" applyNumberFormat="1" applyFont="1" applyAlignment="1">
      <alignment horizontal="left" vertical="center"/>
    </xf>
    <xf numFmtId="165" fontId="24" fillId="0" borderId="0" xfId="0" applyNumberFormat="1" applyFont="1" applyAlignment="1">
      <alignment horizontal="center" vertical="center"/>
    </xf>
    <xf numFmtId="167" fontId="24" fillId="0" borderId="0" xfId="1" applyNumberFormat="1" applyFont="1" applyFill="1" applyBorder="1" applyAlignment="1">
      <alignment horizontal="right" vertical="center"/>
    </xf>
    <xf numFmtId="0" fontId="23" fillId="0" borderId="0" xfId="0" applyFont="1" applyAlignment="1">
      <alignment vertical="center"/>
    </xf>
    <xf numFmtId="167" fontId="23" fillId="0" borderId="0" xfId="0" applyNumberFormat="1" applyFont="1" applyAlignment="1">
      <alignment vertical="center"/>
    </xf>
    <xf numFmtId="167" fontId="23" fillId="0" borderId="0" xfId="1" applyNumberFormat="1" applyFont="1" applyFill="1" applyAlignment="1">
      <alignment horizontal="center" vertical="center"/>
    </xf>
    <xf numFmtId="167" fontId="24" fillId="0" borderId="0" xfId="0" applyNumberFormat="1" applyFont="1" applyAlignment="1">
      <alignment horizontal="right" vertical="center"/>
    </xf>
    <xf numFmtId="165" fontId="23" fillId="0" borderId="0" xfId="0" quotePrefix="1" applyNumberFormat="1" applyFont="1" applyAlignment="1">
      <alignment horizontal="left" vertical="center"/>
    </xf>
    <xf numFmtId="167" fontId="24" fillId="0" borderId="1" xfId="1" applyNumberFormat="1" applyFont="1" applyFill="1" applyBorder="1" applyAlignment="1">
      <alignment horizontal="right" vertical="center"/>
    </xf>
    <xf numFmtId="165" fontId="23" fillId="0" borderId="2" xfId="0" applyNumberFormat="1" applyFont="1" applyBorder="1" applyAlignment="1">
      <alignment horizontal="center" vertical="center"/>
    </xf>
    <xf numFmtId="167" fontId="23" fillId="0" borderId="2" xfId="1" applyNumberFormat="1" applyFont="1" applyFill="1" applyBorder="1" applyAlignment="1">
      <alignment horizontal="right" vertical="center"/>
    </xf>
    <xf numFmtId="0" fontId="23" fillId="0" borderId="0" xfId="0" applyFont="1" applyAlignment="1">
      <alignment horizontal="center" vertical="center"/>
    </xf>
    <xf numFmtId="167" fontId="23" fillId="0" borderId="0" xfId="0" applyNumberFormat="1" applyFont="1" applyAlignment="1">
      <alignment horizontal="right" vertical="center"/>
    </xf>
    <xf numFmtId="167" fontId="24" fillId="0" borderId="0" xfId="0" applyNumberFormat="1" applyFont="1" applyAlignment="1">
      <alignment horizontal="center" vertical="center"/>
    </xf>
    <xf numFmtId="167" fontId="23" fillId="0" borderId="0" xfId="188" applyNumberFormat="1" applyFont="1" applyFill="1" applyAlignment="1">
      <alignment horizontal="right" vertical="center"/>
    </xf>
    <xf numFmtId="167" fontId="23" fillId="0" borderId="0" xfId="188" applyNumberFormat="1" applyFont="1" applyFill="1" applyBorder="1" applyAlignment="1">
      <alignment vertical="center"/>
    </xf>
    <xf numFmtId="167" fontId="23" fillId="0" borderId="0" xfId="188" applyNumberFormat="1" applyFont="1" applyFill="1" applyBorder="1" applyAlignment="1">
      <alignment horizontal="center" vertical="center"/>
    </xf>
    <xf numFmtId="167" fontId="24" fillId="0" borderId="0" xfId="1" applyNumberFormat="1" applyFont="1" applyFill="1" applyBorder="1" applyAlignment="1" applyProtection="1">
      <alignment horizontal="right" vertical="center"/>
    </xf>
    <xf numFmtId="167" fontId="24" fillId="0" borderId="0" xfId="1" applyNumberFormat="1" applyFont="1" applyFill="1" applyBorder="1" applyAlignment="1">
      <alignment vertical="center"/>
    </xf>
    <xf numFmtId="167" fontId="24" fillId="0" borderId="2" xfId="1" applyNumberFormat="1" applyFont="1" applyFill="1" applyBorder="1" applyAlignment="1" applyProtection="1">
      <alignment horizontal="right" vertical="center"/>
    </xf>
    <xf numFmtId="167" fontId="24" fillId="0" borderId="2" xfId="1" applyNumberFormat="1" applyFont="1" applyFill="1" applyBorder="1" applyAlignment="1">
      <alignment vertical="center"/>
    </xf>
    <xf numFmtId="167" fontId="24" fillId="0" borderId="0" xfId="1" applyNumberFormat="1" applyFont="1" applyFill="1" applyAlignment="1">
      <alignment horizontal="center" vertical="center"/>
    </xf>
    <xf numFmtId="165" fontId="24" fillId="0" borderId="2" xfId="0" applyNumberFormat="1" applyFont="1" applyBorder="1" applyAlignment="1">
      <alignment vertical="center"/>
    </xf>
    <xf numFmtId="167" fontId="24" fillId="0" borderId="2" xfId="0" applyNumberFormat="1" applyFont="1" applyBorder="1" applyAlignment="1">
      <alignment vertical="center"/>
    </xf>
    <xf numFmtId="167" fontId="23" fillId="0" borderId="0" xfId="1" applyNumberFormat="1" applyFont="1" applyFill="1" applyAlignment="1">
      <alignment vertical="center"/>
    </xf>
    <xf numFmtId="49" fontId="23" fillId="0" borderId="0" xfId="190" applyNumberFormat="1" applyFont="1" applyFill="1" applyBorder="1" applyAlignment="1">
      <alignment vertical="center"/>
    </xf>
    <xf numFmtId="49" fontId="23" fillId="0" borderId="0" xfId="190" applyNumberFormat="1" applyFont="1" applyFill="1" applyBorder="1" applyAlignment="1">
      <alignment horizontal="center" vertical="center"/>
    </xf>
    <xf numFmtId="167" fontId="23" fillId="0" borderId="0" xfId="1" applyNumberFormat="1" applyFont="1" applyFill="1" applyBorder="1" applyAlignment="1">
      <alignment vertical="center"/>
    </xf>
    <xf numFmtId="167" fontId="24" fillId="0" borderId="0" xfId="0" applyNumberFormat="1" applyFont="1" applyAlignment="1">
      <alignment vertical="center"/>
    </xf>
    <xf numFmtId="167" fontId="24" fillId="0" borderId="0" xfId="1" applyNumberFormat="1" applyFont="1" applyFill="1" applyAlignment="1">
      <alignment vertical="center"/>
    </xf>
    <xf numFmtId="167" fontId="23" fillId="0" borderId="2" xfId="1" applyNumberFormat="1" applyFont="1" applyFill="1" applyBorder="1" applyAlignment="1">
      <alignment vertical="center"/>
    </xf>
    <xf numFmtId="167" fontId="23" fillId="0" borderId="0" xfId="1" applyNumberFormat="1" applyFont="1" applyFill="1" applyBorder="1" applyAlignment="1" applyProtection="1">
      <alignment vertical="center"/>
    </xf>
    <xf numFmtId="167" fontId="24" fillId="0" borderId="0" xfId="1" applyNumberFormat="1" applyFont="1" applyFill="1" applyBorder="1" applyAlignment="1" applyProtection="1">
      <alignment vertical="center"/>
    </xf>
    <xf numFmtId="167" fontId="24" fillId="0" borderId="2" xfId="1" applyNumberFormat="1" applyFont="1" applyFill="1" applyBorder="1" applyAlignment="1" applyProtection="1">
      <alignment vertical="center"/>
    </xf>
    <xf numFmtId="167" fontId="24" fillId="0" borderId="1" xfId="1" applyNumberFormat="1" applyFont="1" applyFill="1" applyBorder="1" applyAlignment="1">
      <alignment vertical="center"/>
    </xf>
    <xf numFmtId="167" fontId="24" fillId="0" borderId="0" xfId="1" quotePrefix="1" applyNumberFormat="1" applyFont="1" applyFill="1" applyAlignment="1">
      <alignment horizontal="center" vertical="center"/>
    </xf>
    <xf numFmtId="167" fontId="24" fillId="0" borderId="0" xfId="1" applyNumberFormat="1" applyFont="1" applyFill="1" applyAlignment="1">
      <alignment horizontal="left" vertical="center"/>
    </xf>
    <xf numFmtId="167" fontId="24" fillId="0" borderId="0" xfId="0" applyNumberFormat="1" applyFont="1" applyAlignment="1">
      <alignment horizontal="left" vertical="center"/>
    </xf>
    <xf numFmtId="167" fontId="24" fillId="0" borderId="0" xfId="52" applyNumberFormat="1" applyFont="1" applyAlignment="1">
      <alignment horizontal="right" vertical="center"/>
    </xf>
    <xf numFmtId="167" fontId="24" fillId="0" borderId="2" xfId="1" applyNumberFormat="1" applyFont="1" applyBorder="1" applyAlignment="1">
      <alignment horizontal="right" vertical="center"/>
    </xf>
    <xf numFmtId="167" fontId="24" fillId="0" borderId="0" xfId="1" applyNumberFormat="1" applyFont="1" applyBorder="1" applyAlignment="1">
      <alignment horizontal="right" vertical="center"/>
    </xf>
    <xf numFmtId="167" fontId="24" fillId="0" borderId="0" xfId="1" applyNumberFormat="1" applyFont="1" applyAlignment="1">
      <alignment horizontal="right" vertical="center"/>
    </xf>
    <xf numFmtId="167" fontId="24" fillId="0" borderId="2" xfId="0" applyNumberFormat="1" applyFont="1" applyBorder="1" applyAlignment="1">
      <alignment horizontal="right" vertical="center"/>
    </xf>
    <xf numFmtId="167" fontId="23" fillId="0" borderId="0" xfId="1" quotePrefix="1" applyNumberFormat="1" applyFont="1" applyFill="1" applyBorder="1" applyAlignment="1">
      <alignment horizontal="right" vertical="center"/>
    </xf>
    <xf numFmtId="167" fontId="24" fillId="0" borderId="2" xfId="1" applyNumberFormat="1" applyFont="1" applyFill="1" applyBorder="1" applyAlignment="1">
      <alignment horizontal="left" vertical="center"/>
    </xf>
    <xf numFmtId="43" fontId="24" fillId="0" borderId="0" xfId="1" applyFont="1" applyFill="1" applyAlignment="1">
      <alignment horizontal="right" vertical="center"/>
    </xf>
    <xf numFmtId="0" fontId="24" fillId="0" borderId="0" xfId="0" applyFont="1" applyAlignment="1">
      <alignment horizontal="center" vertical="center"/>
    </xf>
    <xf numFmtId="165" fontId="23" fillId="0" borderId="0" xfId="0" applyNumberFormat="1" applyFont="1" applyAlignment="1">
      <alignment horizontal="right" vertical="center"/>
    </xf>
    <xf numFmtId="165" fontId="23" fillId="0" borderId="0" xfId="0" applyNumberFormat="1" applyFont="1" applyAlignment="1">
      <alignment horizontal="centerContinuous" vertical="center"/>
    </xf>
    <xf numFmtId="167" fontId="23" fillId="0" borderId="0" xfId="0" applyNumberFormat="1" applyFont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167" fontId="23" fillId="0" borderId="2" xfId="0" applyNumberFormat="1" applyFont="1" applyBorder="1" applyAlignment="1">
      <alignment horizontal="right" vertical="center"/>
    </xf>
    <xf numFmtId="166" fontId="24" fillId="0" borderId="0" xfId="189" applyNumberFormat="1" applyFont="1" applyAlignment="1">
      <alignment vertical="center"/>
    </xf>
    <xf numFmtId="165" fontId="24" fillId="0" borderId="0" xfId="0" quotePrefix="1" applyNumberFormat="1" applyFont="1" applyAlignment="1">
      <alignment horizontal="left" vertical="center"/>
    </xf>
    <xf numFmtId="0" fontId="24" fillId="0" borderId="0" xfId="0" quotePrefix="1" applyFont="1" applyAlignment="1">
      <alignment horizontal="center" vertical="center"/>
    </xf>
    <xf numFmtId="165" fontId="24" fillId="0" borderId="0" xfId="0" quotePrefix="1" applyNumberFormat="1" applyFont="1" applyAlignment="1">
      <alignment vertical="center"/>
    </xf>
    <xf numFmtId="166" fontId="23" fillId="0" borderId="0" xfId="189" applyNumberFormat="1" applyFont="1" applyAlignment="1">
      <alignment vertical="center"/>
    </xf>
    <xf numFmtId="0" fontId="23" fillId="0" borderId="0" xfId="0" applyFont="1" applyAlignment="1">
      <alignment vertical="center" wrapText="1"/>
    </xf>
    <xf numFmtId="166" fontId="23" fillId="0" borderId="0" xfId="0" applyNumberFormat="1" applyFont="1" applyAlignment="1">
      <alignment vertical="center"/>
    </xf>
    <xf numFmtId="49" fontId="24" fillId="0" borderId="0" xfId="0" quotePrefix="1" applyNumberFormat="1" applyFont="1" applyAlignment="1">
      <alignment horizontal="center" vertical="center"/>
    </xf>
    <xf numFmtId="165" fontId="24" fillId="0" borderId="2" xfId="0" quotePrefix="1" applyNumberFormat="1" applyFont="1" applyBorder="1" applyAlignment="1">
      <alignment vertical="center"/>
    </xf>
    <xf numFmtId="165" fontId="23" fillId="0" borderId="2" xfId="0" quotePrefix="1" applyNumberFormat="1" applyFont="1" applyBorder="1" applyAlignment="1">
      <alignment horizontal="left" vertical="center"/>
    </xf>
    <xf numFmtId="165" fontId="23" fillId="0" borderId="2" xfId="0" applyNumberFormat="1" applyFont="1" applyBorder="1" applyAlignment="1">
      <alignment vertical="center"/>
    </xf>
    <xf numFmtId="167" fontId="23" fillId="0" borderId="0" xfId="0" applyNumberFormat="1" applyFont="1" applyAlignment="1">
      <alignment horizontal="left" vertical="center"/>
    </xf>
    <xf numFmtId="166" fontId="24" fillId="0" borderId="0" xfId="0" applyNumberFormat="1" applyFont="1" applyAlignment="1">
      <alignment vertical="center"/>
    </xf>
    <xf numFmtId="167" fontId="24" fillId="0" borderId="1" xfId="0" applyNumberFormat="1" applyFont="1" applyBorder="1" applyAlignment="1">
      <alignment horizontal="right" vertical="center"/>
    </xf>
    <xf numFmtId="167" fontId="24" fillId="0" borderId="0" xfId="0" applyNumberFormat="1" applyFont="1" applyAlignment="1">
      <alignment horizontal="right" vertical="center" wrapText="1"/>
    </xf>
    <xf numFmtId="167" fontId="23" fillId="0" borderId="0" xfId="188" quotePrefix="1" applyNumberFormat="1" applyFont="1" applyFill="1" applyAlignment="1">
      <alignment horizontal="right" vertical="center"/>
    </xf>
    <xf numFmtId="167" fontId="23" fillId="0" borderId="0" xfId="190" applyNumberFormat="1" applyFont="1" applyFill="1" applyBorder="1" applyAlignment="1">
      <alignment vertical="center"/>
    </xf>
    <xf numFmtId="167" fontId="23" fillId="0" borderId="0" xfId="190" applyNumberFormat="1" applyFont="1" applyFill="1" applyBorder="1" applyAlignment="1">
      <alignment horizontal="center" vertical="center"/>
    </xf>
    <xf numFmtId="167" fontId="25" fillId="0" borderId="0" xfId="1" applyNumberFormat="1" applyFont="1" applyFill="1" applyBorder="1" applyAlignment="1">
      <alignment horizontal="right" vertical="center"/>
    </xf>
    <xf numFmtId="167" fontId="26" fillId="0" borderId="0" xfId="1" applyNumberFormat="1" applyFont="1" applyFill="1" applyBorder="1" applyAlignment="1">
      <alignment horizontal="right" vertical="center"/>
    </xf>
    <xf numFmtId="167" fontId="26" fillId="0" borderId="0" xfId="1" applyNumberFormat="1" applyFont="1" applyFill="1" applyBorder="1" applyAlignment="1">
      <alignment horizontal="right"/>
    </xf>
    <xf numFmtId="167" fontId="26" fillId="0" borderId="0" xfId="1" applyNumberFormat="1" applyFont="1" applyFill="1" applyBorder="1" applyAlignment="1">
      <alignment horizontal="center" vertical="center"/>
    </xf>
    <xf numFmtId="167" fontId="26" fillId="0" borderId="0" xfId="1" applyNumberFormat="1" applyFont="1" applyFill="1" applyAlignment="1">
      <alignment horizontal="right" vertical="center"/>
    </xf>
    <xf numFmtId="167" fontId="26" fillId="0" borderId="2" xfId="1" applyNumberFormat="1" applyFont="1" applyFill="1" applyBorder="1" applyAlignment="1">
      <alignment horizontal="right" vertical="center"/>
    </xf>
    <xf numFmtId="167" fontId="26" fillId="0" borderId="1" xfId="1" applyNumberFormat="1" applyFont="1" applyFill="1" applyBorder="1" applyAlignment="1">
      <alignment horizontal="right" vertical="center"/>
    </xf>
    <xf numFmtId="167" fontId="25" fillId="0" borderId="0" xfId="1" applyNumberFormat="1" applyFont="1" applyFill="1" applyAlignment="1">
      <alignment horizontal="left" vertical="center"/>
    </xf>
    <xf numFmtId="167" fontId="26" fillId="0" borderId="0" xfId="1" applyNumberFormat="1" applyFont="1" applyFill="1" applyAlignment="1">
      <alignment horizontal="right"/>
    </xf>
    <xf numFmtId="167" fontId="26" fillId="0" borderId="0" xfId="1" applyNumberFormat="1" applyFont="1" applyFill="1" applyBorder="1" applyAlignment="1" applyProtection="1">
      <alignment horizontal="right" vertical="center"/>
    </xf>
    <xf numFmtId="167" fontId="26" fillId="0" borderId="2" xfId="1" applyNumberFormat="1" applyFont="1" applyFill="1" applyBorder="1" applyAlignment="1">
      <alignment horizontal="right"/>
    </xf>
    <xf numFmtId="167" fontId="25" fillId="0" borderId="0" xfId="1" applyNumberFormat="1" applyFont="1" applyFill="1" applyAlignment="1">
      <alignment horizontal="center" vertical="center"/>
    </xf>
    <xf numFmtId="167" fontId="26" fillId="0" borderId="0" xfId="0" applyNumberFormat="1" applyFont="1" applyAlignment="1">
      <alignment horizontal="left" vertical="center"/>
    </xf>
    <xf numFmtId="0" fontId="24" fillId="0" borderId="0" xfId="0" applyFont="1"/>
    <xf numFmtId="167" fontId="23" fillId="0" borderId="0" xfId="0" applyNumberFormat="1" applyFont="1" applyAlignment="1">
      <alignment horizontal="right" vertical="center" wrapText="1"/>
    </xf>
    <xf numFmtId="167" fontId="24" fillId="0" borderId="0" xfId="4" applyNumberFormat="1" applyFont="1" applyAlignment="1">
      <alignment horizontal="left" vertical="center"/>
    </xf>
    <xf numFmtId="167" fontId="24" fillId="0" borderId="0" xfId="1" applyNumberFormat="1" applyFont="1" applyBorder="1" applyAlignment="1">
      <alignment horizontal="center" vertical="center"/>
    </xf>
    <xf numFmtId="167" fontId="24" fillId="0" borderId="1" xfId="1" applyNumberFormat="1" applyFont="1" applyBorder="1" applyAlignment="1">
      <alignment horizontal="right" vertical="center"/>
    </xf>
    <xf numFmtId="167" fontId="24" fillId="0" borderId="0" xfId="1" applyNumberFormat="1" applyFont="1" applyAlignment="1">
      <alignment horizontal="left" vertical="center"/>
    </xf>
    <xf numFmtId="167" fontId="24" fillId="0" borderId="0" xfId="1" applyNumberFormat="1" applyFont="1" applyFill="1" applyBorder="1" applyAlignment="1" applyProtection="1">
      <alignment horizontal="center" vertical="center"/>
    </xf>
    <xf numFmtId="167" fontId="23" fillId="0" borderId="0" xfId="190" quotePrefix="1" applyNumberFormat="1" applyFont="1" applyFill="1" applyAlignment="1">
      <alignment horizontal="right" vertical="center"/>
    </xf>
    <xf numFmtId="49" fontId="23" fillId="0" borderId="0" xfId="190" quotePrefix="1" applyNumberFormat="1" applyFont="1" applyFill="1" applyAlignment="1">
      <alignment horizontal="right" vertical="center"/>
    </xf>
    <xf numFmtId="167" fontId="23" fillId="0" borderId="0" xfId="1" applyNumberFormat="1" applyFont="1" applyFill="1" applyBorder="1" applyAlignment="1" applyProtection="1">
      <alignment horizontal="left" vertical="center"/>
    </xf>
    <xf numFmtId="167" fontId="23" fillId="0" borderId="0" xfId="191" applyNumberFormat="1" applyFont="1" applyAlignment="1">
      <alignment horizontal="left" vertical="center"/>
    </xf>
    <xf numFmtId="167" fontId="23" fillId="0" borderId="0" xfId="4" applyNumberFormat="1" applyFont="1" applyAlignment="1">
      <alignment horizontal="left" vertical="center"/>
    </xf>
    <xf numFmtId="167" fontId="23" fillId="0" borderId="0" xfId="1" applyNumberFormat="1" applyFont="1" applyFill="1" applyBorder="1" applyAlignment="1">
      <alignment horizontal="center" vertical="center"/>
    </xf>
    <xf numFmtId="167" fontId="24" fillId="0" borderId="0" xfId="1" applyNumberFormat="1" applyFont="1" applyFill="1" applyBorder="1" applyAlignment="1">
      <alignment horizontal="center" vertical="center"/>
    </xf>
    <xf numFmtId="37" fontId="23" fillId="0" borderId="0" xfId="1" applyNumberFormat="1" applyFont="1" applyFill="1" applyBorder="1" applyAlignment="1" applyProtection="1">
      <alignment horizontal="left" vertical="center"/>
    </xf>
    <xf numFmtId="165" fontId="28" fillId="0" borderId="0" xfId="0" applyNumberFormat="1" applyFont="1" applyAlignment="1">
      <alignment vertical="center"/>
    </xf>
    <xf numFmtId="167" fontId="29" fillId="0" borderId="0" xfId="0" applyNumberFormat="1" applyFont="1" applyAlignment="1">
      <alignment horizontal="right" vertical="center"/>
    </xf>
    <xf numFmtId="167" fontId="29" fillId="0" borderId="0" xfId="1" applyNumberFormat="1" applyFont="1" applyFill="1" applyAlignment="1">
      <alignment horizontal="right" vertical="center"/>
    </xf>
    <xf numFmtId="167" fontId="28" fillId="0" borderId="0" xfId="1" applyNumberFormat="1" applyFont="1" applyAlignment="1">
      <alignment horizontal="right" vertical="center"/>
    </xf>
    <xf numFmtId="167" fontId="28" fillId="0" borderId="0" xfId="0" applyNumberFormat="1" applyFont="1" applyAlignment="1">
      <alignment horizontal="right" vertical="center"/>
    </xf>
    <xf numFmtId="167" fontId="30" fillId="0" borderId="0" xfId="0" applyNumberFormat="1" applyFont="1"/>
    <xf numFmtId="167" fontId="24" fillId="0" borderId="2" xfId="1" quotePrefix="1" applyNumberFormat="1" applyFont="1" applyFill="1" applyBorder="1" applyAlignment="1">
      <alignment vertical="center"/>
    </xf>
    <xf numFmtId="0" fontId="33" fillId="0" borderId="0" xfId="0" applyFont="1"/>
    <xf numFmtId="167" fontId="24" fillId="0" borderId="0" xfId="0" quotePrefix="1" applyNumberFormat="1" applyFont="1" applyAlignment="1">
      <alignment horizontal="center" vertical="center"/>
    </xf>
    <xf numFmtId="167" fontId="27" fillId="0" borderId="0" xfId="1" applyNumberFormat="1" applyFont="1" applyFill="1" applyAlignment="1">
      <alignment horizontal="right" vertical="center"/>
    </xf>
    <xf numFmtId="167" fontId="27" fillId="0" borderId="0" xfId="1" applyNumberFormat="1" applyFont="1" applyFill="1" applyAlignment="1">
      <alignment vertical="center"/>
    </xf>
    <xf numFmtId="167" fontId="23" fillId="0" borderId="0" xfId="189" applyNumberFormat="1" applyFont="1" applyAlignment="1">
      <alignment horizontal="center" vertical="center"/>
    </xf>
    <xf numFmtId="167" fontId="23" fillId="0" borderId="0" xfId="189" applyNumberFormat="1" applyFont="1" applyAlignment="1">
      <alignment vertical="center"/>
    </xf>
    <xf numFmtId="167" fontId="24" fillId="0" borderId="0" xfId="187" applyNumberFormat="1" applyFont="1" applyAlignment="1">
      <alignment horizontal="center" vertical="center"/>
    </xf>
    <xf numFmtId="167" fontId="23" fillId="0" borderId="0" xfId="187" applyNumberFormat="1" applyFont="1" applyAlignment="1">
      <alignment horizontal="center" vertical="center"/>
    </xf>
    <xf numFmtId="167" fontId="24" fillId="0" borderId="0" xfId="54" applyNumberFormat="1" applyFont="1" applyAlignment="1">
      <alignment horizontal="center" vertical="center"/>
    </xf>
    <xf numFmtId="0" fontId="24" fillId="0" borderId="2" xfId="0" applyFont="1" applyBorder="1" applyAlignment="1">
      <alignment vertical="center"/>
    </xf>
    <xf numFmtId="167" fontId="23" fillId="0" borderId="0" xfId="187" applyNumberFormat="1" applyFont="1" applyAlignment="1">
      <alignment horizontal="right" vertical="center"/>
    </xf>
    <xf numFmtId="167" fontId="23" fillId="0" borderId="0" xfId="187" applyNumberFormat="1" applyFont="1" applyAlignment="1">
      <alignment horizontal="left" vertical="center"/>
    </xf>
    <xf numFmtId="167" fontId="23" fillId="0" borderId="0" xfId="0" quotePrefix="1" applyNumberFormat="1" applyFont="1" applyAlignment="1">
      <alignment horizontal="left" vertical="center"/>
    </xf>
    <xf numFmtId="165" fontId="24" fillId="0" borderId="2" xfId="0" applyNumberFormat="1" applyFont="1" applyBorder="1" applyAlignment="1">
      <alignment horizontal="left" vertical="center"/>
    </xf>
    <xf numFmtId="165" fontId="24" fillId="0" borderId="2" xfId="0" applyNumberFormat="1" applyFont="1" applyBorder="1" applyAlignment="1">
      <alignment horizontal="center" vertical="center"/>
    </xf>
    <xf numFmtId="167" fontId="24" fillId="0" borderId="2" xfId="0" applyNumberFormat="1" applyFont="1" applyBorder="1" applyAlignment="1">
      <alignment horizontal="center" vertical="center"/>
    </xf>
    <xf numFmtId="0" fontId="23" fillId="0" borderId="0" xfId="189" applyFont="1" applyAlignment="1">
      <alignment horizontal="center" vertical="center"/>
    </xf>
    <xf numFmtId="0" fontId="23" fillId="0" borderId="0" xfId="189" applyFont="1" applyAlignment="1">
      <alignment vertical="center"/>
    </xf>
    <xf numFmtId="166" fontId="24" fillId="0" borderId="0" xfId="0" applyNumberFormat="1" applyFont="1" applyAlignment="1">
      <alignment horizontal="center" vertical="center"/>
    </xf>
    <xf numFmtId="43" fontId="23" fillId="0" borderId="0" xfId="0" applyNumberFormat="1" applyFont="1" applyAlignment="1">
      <alignment horizontal="center" vertical="center"/>
    </xf>
    <xf numFmtId="43" fontId="23" fillId="0" borderId="0" xfId="0" applyNumberFormat="1" applyFont="1" applyAlignment="1">
      <alignment horizontal="right" vertical="center"/>
    </xf>
    <xf numFmtId="0" fontId="24" fillId="0" borderId="0" xfId="187" applyFont="1" applyAlignment="1">
      <alignment horizontal="center" vertical="center"/>
    </xf>
    <xf numFmtId="166" fontId="23" fillId="0" borderId="0" xfId="187" applyNumberFormat="1" applyFont="1" applyAlignment="1">
      <alignment horizontal="center" vertical="center"/>
    </xf>
    <xf numFmtId="0" fontId="23" fillId="0" borderId="2" xfId="187" applyFont="1" applyBorder="1" applyAlignment="1">
      <alignment horizontal="center" vertical="center"/>
    </xf>
    <xf numFmtId="168" fontId="23" fillId="0" borderId="2" xfId="0" applyNumberFormat="1" applyFont="1" applyBorder="1" applyAlignment="1">
      <alignment horizontal="right" vertical="center"/>
    </xf>
    <xf numFmtId="43" fontId="23" fillId="0" borderId="0" xfId="0" applyNumberFormat="1" applyFont="1" applyAlignment="1">
      <alignment vertical="center"/>
    </xf>
    <xf numFmtId="0" fontId="23" fillId="0" borderId="0" xfId="187" applyFont="1" applyAlignment="1">
      <alignment horizontal="center" vertical="center"/>
    </xf>
    <xf numFmtId="168" fontId="23" fillId="0" borderId="0" xfId="0" applyNumberFormat="1" applyFont="1" applyAlignment="1">
      <alignment horizontal="right" vertical="center"/>
    </xf>
    <xf numFmtId="165" fontId="24" fillId="0" borderId="0" xfId="54" applyFont="1" applyAlignment="1">
      <alignment horizontal="center" vertical="center"/>
    </xf>
    <xf numFmtId="49" fontId="24" fillId="0" borderId="0" xfId="0" applyNumberFormat="1" applyFont="1" applyAlignment="1">
      <alignment horizontal="center" vertical="center"/>
    </xf>
    <xf numFmtId="2" fontId="24" fillId="0" borderId="0" xfId="0" applyNumberFormat="1" applyFont="1" applyAlignment="1">
      <alignment horizontal="center" vertical="center"/>
    </xf>
    <xf numFmtId="167" fontId="24" fillId="0" borderId="2" xfId="0" applyNumberFormat="1" applyFont="1" applyBorder="1" applyAlignment="1">
      <alignment horizontal="left" vertical="center"/>
    </xf>
    <xf numFmtId="167" fontId="24" fillId="0" borderId="2" xfId="52" applyNumberFormat="1" applyFont="1" applyBorder="1" applyAlignment="1">
      <alignment horizontal="right" vertical="center"/>
    </xf>
    <xf numFmtId="166" fontId="23" fillId="0" borderId="0" xfId="0" applyNumberFormat="1" applyFont="1" applyAlignment="1">
      <alignment horizontal="left" vertical="center"/>
    </xf>
    <xf numFmtId="166" fontId="23" fillId="0" borderId="0" xfId="192" applyNumberFormat="1" applyFont="1" applyAlignment="1">
      <alignment horizontal="left" vertical="center"/>
    </xf>
    <xf numFmtId="166" fontId="24" fillId="0" borderId="0" xfId="192" applyNumberFormat="1" applyFont="1" applyAlignment="1">
      <alignment horizontal="center" vertical="center"/>
    </xf>
    <xf numFmtId="166" fontId="24" fillId="0" borderId="0" xfId="192" applyNumberFormat="1" applyFont="1" applyAlignment="1">
      <alignment horizontal="right" vertical="center"/>
    </xf>
    <xf numFmtId="167" fontId="24" fillId="0" borderId="0" xfId="192" applyNumberFormat="1" applyFont="1" applyAlignment="1">
      <alignment horizontal="left" vertical="center"/>
    </xf>
    <xf numFmtId="169" fontId="24" fillId="0" borderId="0" xfId="192" applyNumberFormat="1" applyFont="1" applyAlignment="1">
      <alignment horizontal="right" vertical="center"/>
    </xf>
    <xf numFmtId="169" fontId="24" fillId="0" borderId="0" xfId="192" applyNumberFormat="1" applyFont="1" applyAlignment="1">
      <alignment horizontal="left" vertical="center"/>
    </xf>
    <xf numFmtId="167" fontId="23" fillId="0" borderId="0" xfId="192" applyNumberFormat="1" applyFont="1" applyAlignment="1">
      <alignment horizontal="left" vertical="center"/>
    </xf>
    <xf numFmtId="167" fontId="24" fillId="0" borderId="0" xfId="192" applyNumberFormat="1" applyFont="1" applyAlignment="1">
      <alignment horizontal="center" vertical="center"/>
    </xf>
    <xf numFmtId="167" fontId="24" fillId="0" borderId="0" xfId="192" applyNumberFormat="1" applyFont="1" applyAlignment="1">
      <alignment horizontal="right" vertical="center"/>
    </xf>
    <xf numFmtId="167" fontId="23" fillId="0" borderId="0" xfId="192" applyNumberFormat="1" applyFont="1" applyAlignment="1">
      <alignment horizontal="center" vertical="center"/>
    </xf>
    <xf numFmtId="167" fontId="23" fillId="0" borderId="0" xfId="192" applyNumberFormat="1" applyFont="1" applyAlignment="1">
      <alignment horizontal="right" vertical="center"/>
    </xf>
    <xf numFmtId="167" fontId="24" fillId="0" borderId="0" xfId="0" quotePrefix="1" applyNumberFormat="1" applyFont="1" applyAlignment="1">
      <alignment vertical="center"/>
    </xf>
    <xf numFmtId="167" fontId="24" fillId="0" borderId="0" xfId="0" applyNumberFormat="1" applyFont="1" applyAlignment="1">
      <alignment horizontal="center" vertical="center" wrapText="1"/>
    </xf>
    <xf numFmtId="165" fontId="24" fillId="0" borderId="0" xfId="0" applyNumberFormat="1" applyFont="1" applyAlignment="1">
      <alignment horizontal="right" vertical="center" wrapText="1"/>
    </xf>
    <xf numFmtId="165" fontId="24" fillId="0" borderId="2" xfId="0" applyNumberFormat="1" applyFont="1" applyBorder="1" applyAlignment="1">
      <alignment horizontal="center" vertical="center" wrapText="1"/>
    </xf>
    <xf numFmtId="167" fontId="24" fillId="0" borderId="2" xfId="0" applyNumberFormat="1" applyFont="1" applyBorder="1" applyAlignment="1">
      <alignment horizontal="right" vertical="center" wrapText="1"/>
    </xf>
    <xf numFmtId="167" fontId="24" fillId="0" borderId="2" xfId="0" applyNumberFormat="1" applyFont="1" applyBorder="1" applyAlignment="1">
      <alignment horizontal="center" vertical="center" wrapText="1"/>
    </xf>
    <xf numFmtId="167" fontId="23" fillId="0" borderId="0" xfId="0" applyNumberFormat="1" applyFont="1" applyAlignment="1">
      <alignment horizontal="centerContinuous" vertical="center"/>
    </xf>
    <xf numFmtId="167" fontId="24" fillId="0" borderId="0" xfId="0" quotePrefix="1" applyNumberFormat="1" applyFont="1" applyAlignment="1">
      <alignment horizontal="left" vertical="center"/>
    </xf>
    <xf numFmtId="167" fontId="24" fillId="0" borderId="0" xfId="52" applyNumberFormat="1" applyFont="1" applyAlignment="1">
      <alignment horizontal="left" vertical="center"/>
    </xf>
    <xf numFmtId="165" fontId="24" fillId="0" borderId="0" xfId="0" applyNumberFormat="1" applyFont="1" applyAlignment="1">
      <alignment horizontal="right" vertical="center"/>
    </xf>
    <xf numFmtId="167" fontId="23" fillId="0" borderId="2" xfId="0" applyNumberFormat="1" applyFont="1" applyBorder="1" applyAlignment="1">
      <alignment horizontal="center" vertical="center"/>
    </xf>
    <xf numFmtId="167" fontId="26" fillId="0" borderId="0" xfId="0" applyNumberFormat="1" applyFont="1" applyAlignment="1">
      <alignment horizontal="center" vertical="center"/>
    </xf>
    <xf numFmtId="165" fontId="25" fillId="0" borderId="0" xfId="0" applyNumberFormat="1" applyFont="1"/>
    <xf numFmtId="0" fontId="25" fillId="0" borderId="0" xfId="0" applyFont="1" applyAlignment="1">
      <alignment horizontal="center" vertical="center"/>
    </xf>
    <xf numFmtId="167" fontId="25" fillId="0" borderId="0" xfId="0" applyNumberFormat="1" applyFont="1"/>
    <xf numFmtId="167" fontId="25" fillId="0" borderId="0" xfId="0" applyNumberFormat="1" applyFont="1" applyAlignment="1">
      <alignment vertical="center"/>
    </xf>
    <xf numFmtId="167" fontId="25" fillId="0" borderId="0" xfId="0" applyNumberFormat="1" applyFont="1" applyAlignment="1">
      <alignment horizontal="right" vertical="center"/>
    </xf>
    <xf numFmtId="167" fontId="25" fillId="0" borderId="3" xfId="0" applyNumberFormat="1" applyFont="1" applyBorder="1" applyAlignment="1">
      <alignment horizontal="right" vertical="center"/>
    </xf>
    <xf numFmtId="167" fontId="26" fillId="0" borderId="0" xfId="0" applyNumberFormat="1" applyFont="1" applyAlignment="1">
      <alignment horizontal="right" vertical="center" wrapText="1"/>
    </xf>
    <xf numFmtId="167" fontId="25" fillId="0" borderId="0" xfId="0" applyNumberFormat="1" applyFont="1" applyAlignment="1">
      <alignment horizontal="right" vertical="center" wrapText="1"/>
    </xf>
    <xf numFmtId="167" fontId="25" fillId="0" borderId="2" xfId="0" applyNumberFormat="1" applyFont="1" applyBorder="1" applyAlignment="1">
      <alignment horizontal="right" vertical="center"/>
    </xf>
    <xf numFmtId="167" fontId="25" fillId="0" borderId="0" xfId="191" applyNumberFormat="1" applyFont="1" applyAlignment="1">
      <alignment horizontal="left" vertical="center"/>
    </xf>
    <xf numFmtId="167" fontId="26" fillId="0" borderId="0" xfId="0" applyNumberFormat="1" applyFont="1" applyAlignment="1">
      <alignment horizontal="right" vertical="center"/>
    </xf>
    <xf numFmtId="167" fontId="26" fillId="0" borderId="0" xfId="0" applyNumberFormat="1" applyFont="1" applyAlignment="1">
      <alignment vertical="center"/>
    </xf>
    <xf numFmtId="167" fontId="26" fillId="0" borderId="0" xfId="52" applyNumberFormat="1" applyFont="1" applyAlignment="1">
      <alignment horizontal="right" vertical="center"/>
    </xf>
    <xf numFmtId="165" fontId="26" fillId="0" borderId="0" xfId="0" applyNumberFormat="1" applyFont="1" applyAlignment="1">
      <alignment vertical="center"/>
    </xf>
    <xf numFmtId="167" fontId="31" fillId="0" borderId="0" xfId="0" applyNumberFormat="1" applyFont="1" applyAlignment="1">
      <alignment horizontal="center" vertical="center"/>
    </xf>
    <xf numFmtId="165" fontId="32" fillId="0" borderId="0" xfId="0" applyNumberFormat="1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6" fillId="0" borderId="0" xfId="0" applyFont="1"/>
    <xf numFmtId="167" fontId="26" fillId="0" borderId="2" xfId="0" applyNumberFormat="1" applyFont="1" applyBorder="1" applyAlignment="1">
      <alignment horizontal="left" vertical="center"/>
    </xf>
    <xf numFmtId="167" fontId="26" fillId="0" borderId="2" xfId="52" applyNumberFormat="1" applyFont="1" applyBorder="1" applyAlignment="1">
      <alignment horizontal="right" vertical="center"/>
    </xf>
    <xf numFmtId="167" fontId="26" fillId="0" borderId="0" xfId="0" applyNumberFormat="1" applyFont="1"/>
    <xf numFmtId="165" fontId="26" fillId="0" borderId="0" xfId="0" applyNumberFormat="1" applyFont="1"/>
    <xf numFmtId="167" fontId="26" fillId="0" borderId="0" xfId="0" applyNumberFormat="1" applyFont="1" applyAlignment="1">
      <alignment horizontal="right"/>
    </xf>
    <xf numFmtId="167" fontId="30" fillId="0" borderId="0" xfId="0" applyNumberFormat="1" applyFont="1" applyAlignment="1">
      <alignment horizontal="right"/>
    </xf>
    <xf numFmtId="167" fontId="32" fillId="0" borderId="0" xfId="0" applyNumberFormat="1" applyFont="1" applyAlignment="1">
      <alignment horizontal="right"/>
    </xf>
    <xf numFmtId="167" fontId="25" fillId="0" borderId="0" xfId="0" applyNumberFormat="1" applyFont="1" applyAlignment="1">
      <alignment horizontal="left" vertical="center"/>
    </xf>
    <xf numFmtId="167" fontId="25" fillId="0" borderId="0" xfId="0" applyNumberFormat="1" applyFont="1" applyAlignment="1">
      <alignment horizontal="center" vertical="center"/>
    </xf>
    <xf numFmtId="167" fontId="25" fillId="0" borderId="2" xfId="0" applyNumberFormat="1" applyFont="1" applyBorder="1" applyAlignment="1">
      <alignment horizontal="center" vertical="center"/>
    </xf>
    <xf numFmtId="165" fontId="24" fillId="0" borderId="0" xfId="0" applyNumberFormat="1" applyFont="1" applyAlignment="1">
      <alignment horizontal="center" vertical="center" wrapText="1"/>
    </xf>
    <xf numFmtId="167" fontId="27" fillId="0" borderId="0" xfId="1" applyNumberFormat="1" applyFont="1" applyFill="1" applyBorder="1" applyAlignment="1">
      <alignment horizontal="right" vertical="center"/>
    </xf>
    <xf numFmtId="165" fontId="27" fillId="0" borderId="0" xfId="0" applyNumberFormat="1" applyFont="1" applyAlignment="1">
      <alignment horizontal="left" vertical="center"/>
    </xf>
    <xf numFmtId="167" fontId="24" fillId="0" borderId="0" xfId="0" applyNumberFormat="1" applyFont="1" applyAlignment="1">
      <alignment horizontal="center" vertical="center"/>
    </xf>
    <xf numFmtId="167" fontId="23" fillId="0" borderId="0" xfId="0" applyNumberFormat="1" applyFont="1" applyAlignment="1">
      <alignment horizontal="center" vertical="center"/>
    </xf>
    <xf numFmtId="167" fontId="23" fillId="0" borderId="0" xfId="0" applyNumberFormat="1" applyFont="1" applyAlignment="1">
      <alignment horizontal="left" vertical="center"/>
    </xf>
    <xf numFmtId="165" fontId="23" fillId="0" borderId="0" xfId="0" applyNumberFormat="1" applyFont="1" applyAlignment="1">
      <alignment horizontal="center" vertical="center"/>
    </xf>
    <xf numFmtId="167" fontId="23" fillId="0" borderId="2" xfId="0" applyNumberFormat="1" applyFont="1" applyBorder="1" applyAlignment="1">
      <alignment horizontal="center" vertical="center"/>
    </xf>
    <xf numFmtId="167" fontId="23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165" fontId="23" fillId="0" borderId="0" xfId="0" applyNumberFormat="1" applyFont="1" applyAlignment="1">
      <alignment horizontal="left" vertical="center"/>
    </xf>
    <xf numFmtId="165" fontId="23" fillId="0" borderId="2" xfId="0" applyNumberFormat="1" applyFont="1" applyBorder="1" applyAlignment="1">
      <alignment horizontal="left" vertical="center"/>
    </xf>
    <xf numFmtId="167" fontId="24" fillId="0" borderId="0" xfId="0" applyNumberFormat="1" applyFont="1" applyAlignment="1">
      <alignment horizontal="center" vertical="center"/>
    </xf>
    <xf numFmtId="37" fontId="23" fillId="0" borderId="0" xfId="1" applyNumberFormat="1" applyFont="1" applyFill="1" applyAlignment="1">
      <alignment horizontal="left" vertical="center"/>
    </xf>
    <xf numFmtId="37" fontId="23" fillId="0" borderId="0" xfId="1" quotePrefix="1" applyNumberFormat="1" applyFont="1" applyFill="1" applyAlignment="1" applyProtection="1">
      <alignment horizontal="left" vertical="center"/>
    </xf>
    <xf numFmtId="37" fontId="23" fillId="0" borderId="2" xfId="1" applyNumberFormat="1" applyFont="1" applyFill="1" applyBorder="1" applyAlignment="1" applyProtection="1">
      <alignment horizontal="left" vertical="center"/>
    </xf>
    <xf numFmtId="0" fontId="23" fillId="0" borderId="0" xfId="0" applyFont="1" applyAlignment="1">
      <alignment horizontal="center" vertical="center"/>
    </xf>
    <xf numFmtId="167" fontId="23" fillId="0" borderId="0" xfId="1" applyNumberFormat="1" applyFont="1" applyFill="1" applyBorder="1" applyAlignment="1">
      <alignment horizontal="center" vertical="center"/>
    </xf>
    <xf numFmtId="167" fontId="24" fillId="0" borderId="0" xfId="1" applyNumberFormat="1" applyFont="1" applyFill="1" applyBorder="1" applyAlignment="1">
      <alignment horizontal="center" vertical="center"/>
    </xf>
    <xf numFmtId="165" fontId="24" fillId="0" borderId="0" xfId="0" applyNumberFormat="1" applyFont="1" applyAlignment="1">
      <alignment horizontal="center" vertical="center"/>
    </xf>
    <xf numFmtId="165" fontId="24" fillId="0" borderId="0" xfId="0" quotePrefix="1" applyNumberFormat="1" applyFont="1" applyAlignment="1">
      <alignment horizontal="center" vertical="center"/>
    </xf>
    <xf numFmtId="37" fontId="23" fillId="0" borderId="0" xfId="1" applyNumberFormat="1" applyFont="1" applyFill="1" applyBorder="1" applyAlignment="1">
      <alignment horizontal="left" vertical="center"/>
    </xf>
    <xf numFmtId="37" fontId="23" fillId="0" borderId="0" xfId="1" quotePrefix="1" applyNumberFormat="1" applyFont="1" applyFill="1" applyBorder="1" applyAlignment="1" applyProtection="1">
      <alignment horizontal="left" vertical="center"/>
    </xf>
    <xf numFmtId="37" fontId="23" fillId="0" borderId="0" xfId="1" applyNumberFormat="1" applyFont="1" applyFill="1" applyBorder="1" applyAlignment="1" applyProtection="1">
      <alignment horizontal="left" vertical="center"/>
    </xf>
    <xf numFmtId="167" fontId="25" fillId="0" borderId="0" xfId="0" applyNumberFormat="1" applyFont="1" applyAlignment="1">
      <alignment horizontal="left" vertical="center"/>
    </xf>
    <xf numFmtId="167" fontId="25" fillId="0" borderId="2" xfId="1" applyNumberFormat="1" applyFont="1" applyFill="1" applyBorder="1" applyAlignment="1" applyProtection="1">
      <alignment horizontal="left" vertical="center"/>
    </xf>
    <xf numFmtId="167" fontId="25" fillId="0" borderId="0" xfId="0" applyNumberFormat="1" applyFont="1" applyAlignment="1">
      <alignment horizontal="center" vertical="center"/>
    </xf>
    <xf numFmtId="167" fontId="25" fillId="0" borderId="2" xfId="0" applyNumberFormat="1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167" fontId="23" fillId="0" borderId="0" xfId="0" applyNumberFormat="1" applyFont="1" applyAlignment="1">
      <alignment horizontal="left" vertical="center"/>
    </xf>
    <xf numFmtId="167" fontId="23" fillId="0" borderId="2" xfId="1" applyNumberFormat="1" applyFont="1" applyFill="1" applyBorder="1" applyAlignment="1" applyProtection="1">
      <alignment horizontal="left" vertical="center"/>
    </xf>
    <xf numFmtId="165" fontId="23" fillId="0" borderId="0" xfId="0" applyNumberFormat="1" applyFont="1" applyAlignment="1">
      <alignment horizontal="center" vertical="center"/>
    </xf>
    <xf numFmtId="165" fontId="23" fillId="0" borderId="2" xfId="0" applyNumberFormat="1" applyFont="1" applyBorder="1" applyAlignment="1">
      <alignment horizontal="center" vertical="center"/>
    </xf>
    <xf numFmtId="165" fontId="24" fillId="0" borderId="0" xfId="0" applyNumberFormat="1" applyFont="1" applyAlignment="1">
      <alignment horizontal="center" vertical="center" wrapText="1"/>
    </xf>
    <xf numFmtId="166" fontId="23" fillId="0" borderId="4" xfId="192" applyNumberFormat="1" applyFont="1" applyBorder="1" applyAlignment="1">
      <alignment horizontal="left" vertical="center"/>
    </xf>
  </cellXfs>
  <cellStyles count="193">
    <cellStyle name="Comma" xfId="1" builtinId="3"/>
    <cellStyle name="Comma 11" xfId="18"/>
    <cellStyle name="Comma 2" xfId="13"/>
    <cellStyle name="Comma 2 19 2 2" xfId="188"/>
    <cellStyle name="Comma 2 2" xfId="28"/>
    <cellStyle name="Comma 2 2 2" xfId="61"/>
    <cellStyle name="Comma 2 2 2 2" xfId="85"/>
    <cellStyle name="Comma 2 2 2 3" xfId="115"/>
    <cellStyle name="Comma 2 2 2 4" xfId="164"/>
    <cellStyle name="Comma 2 3" xfId="27"/>
    <cellStyle name="Comma 3" xfId="2"/>
    <cellStyle name="Comma 3 2" xfId="29"/>
    <cellStyle name="Comma 4" xfId="15"/>
    <cellStyle name="Comma 4 2" xfId="30"/>
    <cellStyle name="Comma 4 3" xfId="62"/>
    <cellStyle name="Comma 5" xfId="26"/>
    <cellStyle name="Comma 6" xfId="60"/>
    <cellStyle name="Comma_EGCO_June10 TE" xfId="190"/>
    <cellStyle name="Good 2" xfId="31"/>
    <cellStyle name="Normal" xfId="0" builtinId="0"/>
    <cellStyle name="Normal 10" xfId="10"/>
    <cellStyle name="Normal 11" xfId="186"/>
    <cellStyle name="Normal 12" xfId="6"/>
    <cellStyle name="Normal 12 2" xfId="59"/>
    <cellStyle name="Normal 122" xfId="189"/>
    <cellStyle name="Normal 2" xfId="9"/>
    <cellStyle name="Normal 2 13" xfId="191"/>
    <cellStyle name="Normal 2 2" xfId="16"/>
    <cellStyle name="Normal 2 3" xfId="86"/>
    <cellStyle name="Normal 3" xfId="3"/>
    <cellStyle name="Normal 3 2" xfId="5"/>
    <cellStyle name="Normal 3 2 2" xfId="21"/>
    <cellStyle name="Normal 3 2 3" xfId="87"/>
    <cellStyle name="Normal 3 3" xfId="20"/>
    <cellStyle name="Normal 3 3 2" xfId="36"/>
    <cellStyle name="Normal 3 3 3" xfId="43"/>
    <cellStyle name="Normal 3 3 4" xfId="52"/>
    <cellStyle name="Normal 3 4" xfId="58"/>
    <cellStyle name="Normal 4" xfId="17"/>
    <cellStyle name="Normal 4 2" xfId="19"/>
    <cellStyle name="Normal 4 2 2" xfId="35"/>
    <cellStyle name="Normal 4 2 2 2" xfId="69"/>
    <cellStyle name="Normal 4 2 2 2 2" xfId="122"/>
    <cellStyle name="Normal 4 2 2 2 3" xfId="171"/>
    <cellStyle name="Normal 4 2 2 3" xfId="97"/>
    <cellStyle name="Normal 4 2 2 4" xfId="146"/>
    <cellStyle name="Normal 4 2 3" xfId="42"/>
    <cellStyle name="Normal 4 2 3 2" xfId="75"/>
    <cellStyle name="Normal 4 2 3 2 2" xfId="128"/>
    <cellStyle name="Normal 4 2 3 2 3" xfId="177"/>
    <cellStyle name="Normal 4 2 3 3" xfId="103"/>
    <cellStyle name="Normal 4 2 3 4" xfId="152"/>
    <cellStyle name="Normal 4 2 4" xfId="46"/>
    <cellStyle name="Normal 4 2 4 2" xfId="78"/>
    <cellStyle name="Normal 4 2 4 2 2" xfId="131"/>
    <cellStyle name="Normal 4 2 4 2 3" xfId="180"/>
    <cellStyle name="Normal 4 2 4 3" xfId="106"/>
    <cellStyle name="Normal 4 2 4 4" xfId="155"/>
    <cellStyle name="Normal 4 2 5" xfId="57"/>
    <cellStyle name="Normal 4 2 5 2" xfId="114"/>
    <cellStyle name="Normal 4 2 5 3" xfId="163"/>
    <cellStyle name="Normal 4 2 6" xfId="91"/>
    <cellStyle name="Normal 4 2 7" xfId="140"/>
    <cellStyle name="Normal 4 3" xfId="34"/>
    <cellStyle name="Normal 4 3 2" xfId="68"/>
    <cellStyle name="Normal 4 3 2 2" xfId="121"/>
    <cellStyle name="Normal 4 3 2 3" xfId="170"/>
    <cellStyle name="Normal 4 3 3" xfId="96"/>
    <cellStyle name="Normal 4 3 4" xfId="145"/>
    <cellStyle name="Normal 4 4" xfId="41"/>
    <cellStyle name="Normal 4 4 2" xfId="74"/>
    <cellStyle name="Normal 4 4 2 2" xfId="127"/>
    <cellStyle name="Normal 4 4 2 3" xfId="176"/>
    <cellStyle name="Normal 4 4 3" xfId="102"/>
    <cellStyle name="Normal 4 4 4" xfId="151"/>
    <cellStyle name="Normal 4 5" xfId="47"/>
    <cellStyle name="Normal 4 5 2" xfId="79"/>
    <cellStyle name="Normal 4 5 2 2" xfId="132"/>
    <cellStyle name="Normal 4 5 2 3" xfId="181"/>
    <cellStyle name="Normal 4 5 3" xfId="107"/>
    <cellStyle name="Normal 4 5 4" xfId="156"/>
    <cellStyle name="Normal 4 6" xfId="55"/>
    <cellStyle name="Normal 4 6 2" xfId="112"/>
    <cellStyle name="Normal 4 6 3" xfId="161"/>
    <cellStyle name="Normal 4 7" xfId="90"/>
    <cellStyle name="Normal 4 8" xfId="139"/>
    <cellStyle name="Normal 5" xfId="7"/>
    <cellStyle name="Normal 5 2" xfId="11"/>
    <cellStyle name="Normal 5 2 2" xfId="23"/>
    <cellStyle name="Normal 5 3" xfId="84"/>
    <cellStyle name="Normal 6" xfId="14"/>
    <cellStyle name="Normal 6 2" xfId="8"/>
    <cellStyle name="Normal 6 2 2" xfId="12"/>
    <cellStyle name="Normal 6 2 2 2" xfId="24"/>
    <cellStyle name="Normal 6 2 2 2 2" xfId="38"/>
    <cellStyle name="Normal 6 2 2 2 2 2" xfId="71"/>
    <cellStyle name="Normal 6 2 2 2 2 2 2" xfId="124"/>
    <cellStyle name="Normal 6 2 2 2 2 2 3" xfId="173"/>
    <cellStyle name="Normal 6 2 2 2 2 3" xfId="99"/>
    <cellStyle name="Normal 6 2 2 2 2 4" xfId="148"/>
    <cellStyle name="Normal 6 2 2 2 3" xfId="45"/>
    <cellStyle name="Normal 6 2 2 2 3 2" xfId="77"/>
    <cellStyle name="Normal 6 2 2 2 3 2 2" xfId="130"/>
    <cellStyle name="Normal 6 2 2 2 3 2 3" xfId="179"/>
    <cellStyle name="Normal 6 2 2 2 3 3" xfId="105"/>
    <cellStyle name="Normal 6 2 2 2 3 4" xfId="154"/>
    <cellStyle name="Normal 6 2 2 2 4" xfId="48"/>
    <cellStyle name="Normal 6 2 2 2 4 2" xfId="80"/>
    <cellStyle name="Normal 6 2 2 2 4 2 2" xfId="133"/>
    <cellStyle name="Normal 6 2 2 2 4 2 3" xfId="182"/>
    <cellStyle name="Normal 6 2 2 2 4 3" xfId="108"/>
    <cellStyle name="Normal 6 2 2 2 4 4" xfId="157"/>
    <cellStyle name="Normal 6 2 2 2 5" xfId="65"/>
    <cellStyle name="Normal 6 2 2 2 5 2" xfId="118"/>
    <cellStyle name="Normal 6 2 2 2 5 3" xfId="167"/>
    <cellStyle name="Normal 6 2 2 2 6" xfId="93"/>
    <cellStyle name="Normal 6 2 2 2 7" xfId="142"/>
    <cellStyle name="Normal 6 2 2 3" xfId="33"/>
    <cellStyle name="Normal 6 2 2 3 2" xfId="67"/>
    <cellStyle name="Normal 6 2 2 3 2 2" xfId="120"/>
    <cellStyle name="Normal 6 2 2 3 2 3" xfId="169"/>
    <cellStyle name="Normal 6 2 2 3 3" xfId="95"/>
    <cellStyle name="Normal 6 2 2 3 4" xfId="144"/>
    <cellStyle name="Normal 6 2 2 4" xfId="40"/>
    <cellStyle name="Normal 6 2 2 4 2" xfId="73"/>
    <cellStyle name="Normal 6 2 2 4 2 2" xfId="126"/>
    <cellStyle name="Normal 6 2 2 4 2 3" xfId="175"/>
    <cellStyle name="Normal 6 2 2 4 3" xfId="101"/>
    <cellStyle name="Normal 6 2 2 4 4" xfId="150"/>
    <cellStyle name="Normal 6 2 2 5" xfId="49"/>
    <cellStyle name="Normal 6 2 2 5 2" xfId="81"/>
    <cellStyle name="Normal 6 2 2 5 2 2" xfId="134"/>
    <cellStyle name="Normal 6 2 2 5 2 3" xfId="183"/>
    <cellStyle name="Normal 6 2 2 5 3" xfId="109"/>
    <cellStyle name="Normal 6 2 2 5 4" xfId="158"/>
    <cellStyle name="Normal 6 2 2 6" xfId="63"/>
    <cellStyle name="Normal 6 2 2 6 2" xfId="116"/>
    <cellStyle name="Normal 6 2 2 6 3" xfId="165"/>
    <cellStyle name="Normal 6 2 2 7" xfId="89"/>
    <cellStyle name="Normal 6 2 2 8" xfId="138"/>
    <cellStyle name="Normal 6 2 3" xfId="22"/>
    <cellStyle name="Normal 6 2 3 2" xfId="37"/>
    <cellStyle name="Normal 6 2 3 2 2" xfId="70"/>
    <cellStyle name="Normal 6 2 3 2 2 2" xfId="123"/>
    <cellStyle name="Normal 6 2 3 2 2 3" xfId="172"/>
    <cellStyle name="Normal 6 2 3 2 3" xfId="98"/>
    <cellStyle name="Normal 6 2 3 2 4" xfId="147"/>
    <cellStyle name="Normal 6 2 3 3" xfId="44"/>
    <cellStyle name="Normal 6 2 3 3 2" xfId="76"/>
    <cellStyle name="Normal 6 2 3 3 2 2" xfId="129"/>
    <cellStyle name="Normal 6 2 3 3 2 3" xfId="178"/>
    <cellStyle name="Normal 6 2 3 3 3" xfId="104"/>
    <cellStyle name="Normal 6 2 3 3 4" xfId="153"/>
    <cellStyle name="Normal 6 2 3 4" xfId="50"/>
    <cellStyle name="Normal 6 2 3 4 2" xfId="82"/>
    <cellStyle name="Normal 6 2 3 4 2 2" xfId="135"/>
    <cellStyle name="Normal 6 2 3 4 2 3" xfId="184"/>
    <cellStyle name="Normal 6 2 3 4 3" xfId="110"/>
    <cellStyle name="Normal 6 2 3 4 4" xfId="159"/>
    <cellStyle name="Normal 6 2 3 5" xfId="64"/>
    <cellStyle name="Normal 6 2 3 5 2" xfId="117"/>
    <cellStyle name="Normal 6 2 3 5 3" xfId="166"/>
    <cellStyle name="Normal 6 2 3 6" xfId="92"/>
    <cellStyle name="Normal 6 2 3 7" xfId="141"/>
    <cellStyle name="Normal 6 2 4" xfId="32"/>
    <cellStyle name="Normal 6 2 4 2" xfId="66"/>
    <cellStyle name="Normal 6 2 4 2 2" xfId="119"/>
    <cellStyle name="Normal 6 2 4 2 3" xfId="168"/>
    <cellStyle name="Normal 6 2 4 3" xfId="94"/>
    <cellStyle name="Normal 6 2 4 4" xfId="143"/>
    <cellStyle name="Normal 6 2 5" xfId="39"/>
    <cellStyle name="Normal 6 2 5 2" xfId="72"/>
    <cellStyle name="Normal 6 2 5 2 2" xfId="125"/>
    <cellStyle name="Normal 6 2 5 2 3" xfId="174"/>
    <cellStyle name="Normal 6 2 5 3" xfId="100"/>
    <cellStyle name="Normal 6 2 5 4" xfId="149"/>
    <cellStyle name="Normal 6 2 6" xfId="51"/>
    <cellStyle name="Normal 6 2 6 2" xfId="83"/>
    <cellStyle name="Normal 6 2 6 2 2" xfId="136"/>
    <cellStyle name="Normal 6 2 6 2 3" xfId="185"/>
    <cellStyle name="Normal 6 2 6 3" xfId="111"/>
    <cellStyle name="Normal 6 2 6 4" xfId="160"/>
    <cellStyle name="Normal 6 2 7" xfId="56"/>
    <cellStyle name="Normal 6 2 7 2" xfId="113"/>
    <cellStyle name="Normal 6 2 7 3" xfId="162"/>
    <cellStyle name="Normal 6 2 8" xfId="88"/>
    <cellStyle name="Normal 6 2 9" xfId="137"/>
    <cellStyle name="Normal 7" xfId="25"/>
    <cellStyle name="Normal 8" xfId="54"/>
    <cellStyle name="Normal 9" xfId="53"/>
    <cellStyle name="Normal_Cash Flow_NKCC_2005-2004 (revised)" xfId="192"/>
    <cellStyle name="Normal_EGCO_June10 TE" xfId="187"/>
    <cellStyle name="Normal_FI04-Accounts-A3009t-SS" xfId="4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D9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57"/>
  <sheetViews>
    <sheetView tabSelected="1" zoomScaleNormal="100" zoomScalePageLayoutView="60" workbookViewId="0">
      <selection activeCell="R17" sqref="R17"/>
    </sheetView>
  </sheetViews>
  <sheetFormatPr defaultColWidth="9.33203125" defaultRowHeight="16.649999999999999" customHeight="1"/>
  <cols>
    <col min="1" max="3" width="1.21875" style="1" customWidth="1"/>
    <col min="4" max="4" width="15.109375" style="1" customWidth="1"/>
    <col min="5" max="5" width="16.6640625" style="1" customWidth="1"/>
    <col min="6" max="6" width="6.6640625" style="1" customWidth="1"/>
    <col min="7" max="7" width="0.88671875" style="1" customWidth="1"/>
    <col min="8" max="8" width="13.109375" style="11" customWidth="1"/>
    <col min="9" max="9" width="0.88671875" style="11" customWidth="1"/>
    <col min="10" max="10" width="13.109375" style="11" customWidth="1"/>
    <col min="11" max="11" width="0.88671875" style="11" customWidth="1"/>
    <col min="12" max="12" width="13.109375" style="11" customWidth="1"/>
    <col min="13" max="13" width="0.88671875" style="11" customWidth="1"/>
    <col min="14" max="14" width="13.109375" style="11" customWidth="1"/>
    <col min="15" max="16384" width="9.33203125" style="1"/>
  </cols>
  <sheetData>
    <row r="1" spans="1:14" ht="16.649999999999999" customHeight="1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</row>
    <row r="2" spans="1:14" s="2" customFormat="1" ht="16.649999999999999" customHeight="1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</row>
    <row r="3" spans="1:14" s="2" customFormat="1" ht="16.649999999999999" customHeight="1">
      <c r="A3" s="213" t="s">
        <v>2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</row>
    <row r="4" spans="1:14" s="2" customFormat="1" ht="16.649999999999999" customHeight="1">
      <c r="A4" s="59"/>
      <c r="B4" s="59"/>
      <c r="C4" s="59"/>
      <c r="D4" s="59"/>
      <c r="E4" s="59"/>
      <c r="F4" s="59"/>
      <c r="G4" s="59"/>
      <c r="H4" s="3"/>
      <c r="I4" s="3"/>
      <c r="J4" s="3"/>
      <c r="K4" s="3"/>
      <c r="L4" s="3"/>
      <c r="M4" s="3"/>
      <c r="N4" s="3"/>
    </row>
    <row r="5" spans="1:14" s="2" customFormat="1" ht="16.649999999999999" customHeight="1">
      <c r="A5" s="59"/>
      <c r="B5" s="59"/>
      <c r="C5" s="59"/>
      <c r="D5" s="59"/>
      <c r="E5" s="59"/>
      <c r="F5" s="59"/>
      <c r="G5" s="59"/>
      <c r="H5" s="3"/>
      <c r="I5" s="3"/>
      <c r="J5" s="3"/>
      <c r="K5" s="3"/>
      <c r="L5" s="3"/>
      <c r="M5" s="3"/>
      <c r="N5" s="3"/>
    </row>
    <row r="6" spans="1:14" s="2" customFormat="1" ht="16.649999999999999" customHeight="1">
      <c r="A6" s="59"/>
      <c r="B6" s="59"/>
      <c r="C6" s="59"/>
      <c r="D6" s="59"/>
      <c r="E6" s="59"/>
      <c r="F6" s="59"/>
      <c r="G6" s="59"/>
      <c r="H6" s="210" t="s">
        <v>3</v>
      </c>
      <c r="I6" s="210"/>
      <c r="J6" s="210"/>
      <c r="K6" s="25"/>
      <c r="L6" s="210" t="s">
        <v>4</v>
      </c>
      <c r="M6" s="210"/>
      <c r="N6" s="210"/>
    </row>
    <row r="7" spans="1:14" s="2" customFormat="1" ht="16.649999999999999" customHeight="1">
      <c r="A7" s="60"/>
      <c r="B7" s="60"/>
      <c r="C7" s="60"/>
      <c r="D7" s="60"/>
      <c r="E7" s="60"/>
      <c r="F7" s="60"/>
      <c r="H7" s="209" t="s">
        <v>5</v>
      </c>
      <c r="I7" s="209"/>
      <c r="J7" s="209"/>
      <c r="K7" s="61"/>
      <c r="L7" s="209" t="s">
        <v>5</v>
      </c>
      <c r="M7" s="209"/>
      <c r="N7" s="209"/>
    </row>
    <row r="8" spans="1:14" s="2" customFormat="1" ht="16.649999999999999" customHeight="1">
      <c r="A8" s="60"/>
      <c r="B8" s="60"/>
      <c r="C8" s="60"/>
      <c r="D8" s="60"/>
      <c r="E8" s="60"/>
      <c r="F8" s="60"/>
      <c r="H8" s="26" t="s">
        <v>6</v>
      </c>
      <c r="I8" s="27"/>
      <c r="J8" s="26" t="s">
        <v>7</v>
      </c>
      <c r="K8" s="28"/>
      <c r="L8" s="26" t="s">
        <v>6</v>
      </c>
      <c r="M8" s="27"/>
      <c r="N8" s="26" t="s">
        <v>7</v>
      </c>
    </row>
    <row r="9" spans="1:14" s="2" customFormat="1" ht="16.649999999999999" customHeight="1">
      <c r="H9" s="79" t="s">
        <v>8</v>
      </c>
      <c r="I9" s="27"/>
      <c r="J9" s="26" t="s">
        <v>9</v>
      </c>
      <c r="K9" s="28"/>
      <c r="L9" s="79" t="s">
        <v>8</v>
      </c>
      <c r="M9" s="27"/>
      <c r="N9" s="26" t="s">
        <v>9</v>
      </c>
    </row>
    <row r="10" spans="1:14" s="2" customFormat="1" ht="16.649999999999999" customHeight="1">
      <c r="H10" s="79" t="s">
        <v>10</v>
      </c>
      <c r="I10" s="27"/>
      <c r="J10" s="79" t="s">
        <v>11</v>
      </c>
      <c r="K10" s="28"/>
      <c r="L10" s="79" t="s">
        <v>10</v>
      </c>
      <c r="M10" s="27"/>
      <c r="N10" s="79" t="s">
        <v>11</v>
      </c>
    </row>
    <row r="11" spans="1:14" s="2" customFormat="1" ht="16.649999999999999" customHeight="1">
      <c r="F11" s="62" t="s">
        <v>12</v>
      </c>
      <c r="H11" s="63" t="s">
        <v>13</v>
      </c>
      <c r="I11" s="16"/>
      <c r="J11" s="63" t="s">
        <v>13</v>
      </c>
      <c r="K11" s="61"/>
      <c r="L11" s="63" t="s">
        <v>13</v>
      </c>
      <c r="M11" s="16"/>
      <c r="N11" s="63" t="s">
        <v>13</v>
      </c>
    </row>
    <row r="12" spans="1:14" s="2" customFormat="1" ht="16.649999999999999" customHeight="1">
      <c r="A12" s="4" t="s">
        <v>14</v>
      </c>
      <c r="B12" s="64"/>
      <c r="C12" s="64"/>
      <c r="D12" s="5"/>
      <c r="E12" s="6"/>
      <c r="H12" s="7"/>
      <c r="I12" s="3"/>
      <c r="J12" s="3"/>
      <c r="K12" s="3"/>
      <c r="L12" s="3"/>
      <c r="M12" s="7"/>
      <c r="N12" s="3"/>
    </row>
    <row r="13" spans="1:14" s="2" customFormat="1" ht="8.1" customHeight="1">
      <c r="A13" s="8"/>
      <c r="B13" s="64"/>
      <c r="C13" s="64"/>
      <c r="D13" s="5"/>
      <c r="E13" s="6"/>
      <c r="H13" s="7"/>
      <c r="I13" s="3"/>
      <c r="J13" s="3"/>
      <c r="K13" s="3"/>
      <c r="L13" s="3"/>
      <c r="M13" s="7"/>
      <c r="N13" s="3"/>
    </row>
    <row r="14" spans="1:14" s="2" customFormat="1" ht="16.649999999999999" customHeight="1">
      <c r="A14" s="4" t="s">
        <v>15</v>
      </c>
      <c r="B14" s="64"/>
      <c r="C14" s="64"/>
      <c r="D14" s="5"/>
      <c r="F14" s="6"/>
      <c r="H14" s="7"/>
      <c r="I14" s="3"/>
      <c r="J14" s="3"/>
      <c r="K14" s="3"/>
      <c r="L14" s="3"/>
      <c r="M14" s="3"/>
      <c r="N14" s="3"/>
    </row>
    <row r="15" spans="1:14" s="2" customFormat="1" ht="8.1" customHeight="1">
      <c r="A15" s="5"/>
      <c r="B15" s="5"/>
      <c r="C15" s="5"/>
      <c r="D15" s="5"/>
      <c r="E15" s="6"/>
      <c r="H15" s="7"/>
      <c r="I15" s="3"/>
      <c r="J15" s="3"/>
      <c r="K15" s="3"/>
      <c r="L15" s="3"/>
      <c r="M15" s="7"/>
      <c r="N15" s="3"/>
    </row>
    <row r="16" spans="1:14" ht="16.649999999999999" customHeight="1">
      <c r="A16" s="9" t="s">
        <v>16</v>
      </c>
      <c r="B16" s="65"/>
      <c r="C16" s="65"/>
      <c r="D16" s="65"/>
      <c r="F16" s="66" t="s">
        <v>17</v>
      </c>
      <c r="H16" s="29">
        <v>70863609496</v>
      </c>
      <c r="I16" s="18"/>
      <c r="J16" s="29">
        <v>78579243163</v>
      </c>
      <c r="K16" s="18"/>
      <c r="L16" s="30">
        <v>68786978746</v>
      </c>
      <c r="M16" s="18"/>
      <c r="N16" s="11">
        <v>76524023214</v>
      </c>
    </row>
    <row r="17" spans="1:14" ht="16.649999999999999" customHeight="1">
      <c r="A17" s="9" t="s">
        <v>18</v>
      </c>
      <c r="B17" s="65"/>
      <c r="C17" s="65"/>
      <c r="D17" s="65"/>
      <c r="E17" s="110"/>
      <c r="F17" s="66">
        <v>7</v>
      </c>
      <c r="H17" s="11">
        <v>15270127549</v>
      </c>
      <c r="I17" s="18"/>
      <c r="J17" s="11">
        <v>12293695364</v>
      </c>
      <c r="K17" s="18"/>
      <c r="L17" s="11">
        <v>15313849193</v>
      </c>
      <c r="M17" s="18"/>
      <c r="N17" s="11">
        <v>12473814540</v>
      </c>
    </row>
    <row r="18" spans="1:14" ht="16.649999999999999" customHeight="1">
      <c r="A18" s="9" t="s">
        <v>19</v>
      </c>
      <c r="B18" s="65"/>
      <c r="C18" s="65"/>
      <c r="D18" s="65"/>
      <c r="F18" s="66"/>
      <c r="H18" s="29">
        <v>5738456460</v>
      </c>
      <c r="I18" s="18"/>
      <c r="J18" s="29">
        <v>5061127623</v>
      </c>
      <c r="K18" s="18"/>
      <c r="L18" s="11">
        <v>5738456460</v>
      </c>
      <c r="M18" s="18"/>
      <c r="N18" s="11">
        <v>5061127623</v>
      </c>
    </row>
    <row r="19" spans="1:14" ht="16.649999999999999" customHeight="1">
      <c r="A19" s="9" t="s">
        <v>20</v>
      </c>
      <c r="B19" s="65"/>
      <c r="C19" s="65"/>
      <c r="D19" s="65"/>
      <c r="F19" s="66"/>
      <c r="H19" s="29">
        <v>176964557</v>
      </c>
      <c r="I19" s="18"/>
      <c r="J19" s="29">
        <v>324872681</v>
      </c>
      <c r="K19" s="18"/>
      <c r="L19" s="11">
        <v>176964557</v>
      </c>
      <c r="M19" s="18"/>
      <c r="N19" s="11">
        <v>324872681</v>
      </c>
    </row>
    <row r="20" spans="1:14" ht="16.649999999999999" customHeight="1">
      <c r="A20" s="9" t="s">
        <v>21</v>
      </c>
      <c r="B20" s="65"/>
      <c r="C20" s="65"/>
      <c r="D20" s="65"/>
      <c r="F20" s="58">
        <v>22</v>
      </c>
      <c r="H20" s="29">
        <v>658884407</v>
      </c>
      <c r="I20" s="18"/>
      <c r="J20" s="29">
        <v>14740268</v>
      </c>
      <c r="K20" s="18"/>
      <c r="L20" s="11">
        <v>658884407</v>
      </c>
      <c r="M20" s="18"/>
      <c r="N20" s="11">
        <v>14740268</v>
      </c>
    </row>
    <row r="21" spans="1:14" ht="16.649999999999999" customHeight="1">
      <c r="A21" s="9" t="s">
        <v>22</v>
      </c>
      <c r="B21" s="65"/>
      <c r="C21" s="65"/>
      <c r="D21" s="65"/>
      <c r="F21" s="58">
        <v>8</v>
      </c>
      <c r="H21" s="29">
        <v>52893316928</v>
      </c>
      <c r="I21" s="18"/>
      <c r="J21" s="29">
        <v>44981094841</v>
      </c>
      <c r="K21" s="18"/>
      <c r="L21" s="11">
        <v>52863277586</v>
      </c>
      <c r="M21" s="18"/>
      <c r="N21" s="11">
        <v>44951055677</v>
      </c>
    </row>
    <row r="22" spans="1:14" ht="16.649999999999999" customHeight="1">
      <c r="A22" s="9" t="s">
        <v>23</v>
      </c>
      <c r="B22" s="65"/>
      <c r="C22" s="65"/>
      <c r="D22" s="65"/>
      <c r="F22" s="58"/>
      <c r="H22" s="30">
        <v>0</v>
      </c>
      <c r="I22" s="18"/>
      <c r="J22" s="30">
        <v>629560000</v>
      </c>
      <c r="K22" s="18"/>
      <c r="L22" s="11">
        <v>0</v>
      </c>
      <c r="M22" s="18"/>
      <c r="N22" s="11">
        <v>629560000</v>
      </c>
    </row>
    <row r="23" spans="1:14" ht="16.649999999999999" customHeight="1">
      <c r="A23" s="9" t="s">
        <v>24</v>
      </c>
      <c r="B23" s="65"/>
      <c r="C23" s="65"/>
      <c r="D23" s="65"/>
      <c r="E23" s="67"/>
      <c r="F23" s="66">
        <v>9</v>
      </c>
      <c r="H23" s="31">
        <v>1064246205</v>
      </c>
      <c r="I23" s="18"/>
      <c r="J23" s="31">
        <v>1614842168</v>
      </c>
      <c r="K23" s="18"/>
      <c r="L23" s="10">
        <v>1064246205</v>
      </c>
      <c r="M23" s="18"/>
      <c r="N23" s="10">
        <v>1614842168</v>
      </c>
    </row>
    <row r="24" spans="1:14" s="2" customFormat="1" ht="8.1" customHeight="1">
      <c r="A24" s="5"/>
      <c r="B24" s="5"/>
      <c r="C24" s="5"/>
      <c r="D24" s="5"/>
      <c r="E24" s="6"/>
      <c r="H24" s="7"/>
      <c r="I24" s="7"/>
      <c r="J24" s="7"/>
      <c r="K24" s="7"/>
      <c r="L24" s="7"/>
      <c r="M24" s="7"/>
      <c r="N24" s="7"/>
    </row>
    <row r="25" spans="1:14" ht="16.649999999999999" customHeight="1">
      <c r="A25" s="4" t="s">
        <v>25</v>
      </c>
      <c r="B25" s="4"/>
      <c r="C25" s="4"/>
      <c r="D25" s="5"/>
      <c r="F25" s="6"/>
      <c r="H25" s="10">
        <f>SUM(H16:H23)</f>
        <v>146665605602</v>
      </c>
      <c r="J25" s="10">
        <f>SUM(J16:J23)</f>
        <v>143499176108</v>
      </c>
      <c r="L25" s="10">
        <f>SUM(L16:L23)</f>
        <v>144602657154</v>
      </c>
      <c r="N25" s="10">
        <f>SUM(N16:N23)</f>
        <v>141594036171</v>
      </c>
    </row>
    <row r="26" spans="1:14" s="2" customFormat="1" ht="16.649999999999999" customHeight="1">
      <c r="A26" s="8"/>
      <c r="B26" s="64"/>
      <c r="C26" s="64"/>
      <c r="D26" s="1"/>
      <c r="E26" s="12"/>
      <c r="F26" s="13"/>
      <c r="H26" s="11"/>
      <c r="I26" s="11"/>
      <c r="J26" s="11"/>
      <c r="K26" s="11"/>
      <c r="L26" s="11"/>
      <c r="M26" s="14"/>
      <c r="N26" s="11"/>
    </row>
    <row r="27" spans="1:14" s="2" customFormat="1" ht="16.649999999999999" customHeight="1">
      <c r="A27" s="68" t="s">
        <v>26</v>
      </c>
      <c r="B27" s="64"/>
      <c r="C27" s="64"/>
      <c r="D27" s="5"/>
      <c r="F27" s="6"/>
      <c r="H27" s="7"/>
      <c r="I27" s="3"/>
      <c r="J27" s="7"/>
      <c r="K27" s="3"/>
      <c r="L27" s="7"/>
      <c r="M27" s="7"/>
      <c r="N27" s="7"/>
    </row>
    <row r="28" spans="1:14" s="2" customFormat="1" ht="8.1" customHeight="1">
      <c r="A28" s="5"/>
      <c r="B28" s="5"/>
      <c r="C28" s="5"/>
      <c r="D28" s="5"/>
      <c r="E28" s="6"/>
      <c r="H28" s="7"/>
      <c r="I28" s="3"/>
      <c r="J28" s="7"/>
      <c r="K28" s="3"/>
      <c r="L28" s="3"/>
      <c r="M28" s="7"/>
      <c r="N28" s="3"/>
    </row>
    <row r="29" spans="1:14" ht="16.649999999999999" customHeight="1">
      <c r="A29" s="9" t="s">
        <v>27</v>
      </c>
      <c r="B29" s="65"/>
      <c r="C29" s="65"/>
      <c r="D29" s="65"/>
      <c r="F29" s="66"/>
      <c r="H29" s="11">
        <v>1186033783</v>
      </c>
      <c r="I29" s="18"/>
      <c r="J29" s="11">
        <v>1210280483</v>
      </c>
      <c r="K29" s="18"/>
      <c r="L29" s="11">
        <v>940751826</v>
      </c>
      <c r="M29" s="18"/>
      <c r="N29" s="11">
        <v>965230333</v>
      </c>
    </row>
    <row r="30" spans="1:14" ht="16.649999999999999" customHeight="1">
      <c r="A30" s="117" t="s">
        <v>21</v>
      </c>
      <c r="F30" s="66">
        <v>22</v>
      </c>
      <c r="H30" s="11">
        <v>25621960</v>
      </c>
      <c r="I30" s="18"/>
      <c r="J30" s="11">
        <v>0</v>
      </c>
      <c r="K30" s="18"/>
      <c r="L30" s="11">
        <v>25621960</v>
      </c>
      <c r="M30" s="18"/>
      <c r="N30" s="11">
        <v>0</v>
      </c>
    </row>
    <row r="31" spans="1:14" ht="16.649999999999999" customHeight="1">
      <c r="A31" s="9" t="s">
        <v>28</v>
      </c>
      <c r="B31" s="65"/>
      <c r="C31" s="65"/>
      <c r="D31" s="65"/>
      <c r="F31" s="66">
        <v>10.1</v>
      </c>
      <c r="H31" s="14">
        <v>737968622</v>
      </c>
      <c r="I31" s="18"/>
      <c r="J31" s="11">
        <v>698204062</v>
      </c>
      <c r="K31" s="18"/>
      <c r="L31" s="11">
        <v>392334000</v>
      </c>
      <c r="M31" s="18"/>
      <c r="N31" s="11">
        <v>392334000</v>
      </c>
    </row>
    <row r="32" spans="1:14" ht="16.649999999999999" customHeight="1">
      <c r="A32" s="9" t="s">
        <v>29</v>
      </c>
      <c r="B32" s="65"/>
      <c r="C32" s="65"/>
      <c r="D32" s="65"/>
      <c r="F32" s="66">
        <v>10.199999999999999</v>
      </c>
      <c r="H32" s="14">
        <v>0</v>
      </c>
      <c r="I32" s="18"/>
      <c r="J32" s="11">
        <v>0</v>
      </c>
      <c r="K32" s="18"/>
      <c r="L32" s="11">
        <v>2010459900</v>
      </c>
      <c r="M32" s="18"/>
      <c r="N32" s="11">
        <v>2010459900</v>
      </c>
    </row>
    <row r="33" spans="1:14" ht="16.649999999999999" customHeight="1">
      <c r="A33" s="9" t="s">
        <v>30</v>
      </c>
      <c r="B33" s="65"/>
      <c r="C33" s="65"/>
      <c r="D33" s="65"/>
      <c r="F33" s="66">
        <v>11</v>
      </c>
      <c r="H33" s="30">
        <v>46246012082</v>
      </c>
      <c r="I33" s="18"/>
      <c r="J33" s="11">
        <v>42355724238</v>
      </c>
      <c r="K33" s="18"/>
      <c r="L33" s="11">
        <v>46203555216</v>
      </c>
      <c r="M33" s="18"/>
      <c r="N33" s="11">
        <v>42312340308</v>
      </c>
    </row>
    <row r="34" spans="1:14" ht="16.649999999999999" customHeight="1">
      <c r="A34" s="9" t="s">
        <v>31</v>
      </c>
      <c r="B34" s="65"/>
      <c r="C34" s="65"/>
      <c r="D34" s="65"/>
      <c r="F34" s="66">
        <v>12</v>
      </c>
      <c r="H34" s="14">
        <v>74155963970</v>
      </c>
      <c r="I34" s="18"/>
      <c r="J34" s="11">
        <v>69283408002</v>
      </c>
      <c r="K34" s="18"/>
      <c r="L34" s="11">
        <v>74147783844</v>
      </c>
      <c r="M34" s="18"/>
      <c r="N34" s="11">
        <v>69270347591</v>
      </c>
    </row>
    <row r="35" spans="1:14" ht="16.649999999999999" customHeight="1">
      <c r="A35" s="9" t="s">
        <v>32</v>
      </c>
      <c r="B35" s="65"/>
      <c r="C35" s="65"/>
      <c r="D35" s="65"/>
      <c r="F35" s="66"/>
      <c r="H35" s="11">
        <v>115575233</v>
      </c>
      <c r="I35" s="18"/>
      <c r="J35" s="11">
        <v>97665776</v>
      </c>
      <c r="K35" s="18"/>
      <c r="L35" s="11">
        <v>112116697</v>
      </c>
      <c r="M35" s="18"/>
      <c r="N35" s="11">
        <v>94017954</v>
      </c>
    </row>
    <row r="36" spans="1:14" ht="16.649999999999999" customHeight="1">
      <c r="A36" s="9" t="s">
        <v>33</v>
      </c>
      <c r="B36" s="65"/>
      <c r="C36" s="65"/>
      <c r="D36" s="65"/>
      <c r="F36" s="58"/>
      <c r="H36" s="11">
        <v>12533480312</v>
      </c>
      <c r="I36" s="18"/>
      <c r="J36" s="11">
        <v>13637061535</v>
      </c>
      <c r="K36" s="18"/>
      <c r="L36" s="11">
        <v>12527639321</v>
      </c>
      <c r="M36" s="18"/>
      <c r="N36" s="11">
        <v>13631457098</v>
      </c>
    </row>
    <row r="37" spans="1:14" ht="16.649999999999999" customHeight="1">
      <c r="A37" s="9" t="s">
        <v>34</v>
      </c>
      <c r="B37" s="65"/>
      <c r="C37" s="65"/>
      <c r="D37" s="65"/>
      <c r="F37" s="58">
        <v>13</v>
      </c>
      <c r="H37" s="11">
        <v>11024057440</v>
      </c>
      <c r="I37" s="18"/>
      <c r="J37" s="11">
        <v>11110780285</v>
      </c>
      <c r="K37" s="18"/>
      <c r="L37" s="11">
        <v>11024057440</v>
      </c>
      <c r="M37" s="18"/>
      <c r="N37" s="11">
        <v>11110780285</v>
      </c>
    </row>
    <row r="38" spans="1:14" ht="16.649999999999999" customHeight="1">
      <c r="A38" s="9" t="s">
        <v>35</v>
      </c>
      <c r="B38" s="65"/>
      <c r="C38" s="65"/>
      <c r="D38" s="65"/>
      <c r="F38" s="58">
        <v>14</v>
      </c>
      <c r="H38" s="10">
        <v>29395019996</v>
      </c>
      <c r="I38" s="18"/>
      <c r="J38" s="10">
        <v>22166795142</v>
      </c>
      <c r="K38" s="18"/>
      <c r="L38" s="10">
        <v>29393461376</v>
      </c>
      <c r="M38" s="18"/>
      <c r="N38" s="10">
        <v>22163734452</v>
      </c>
    </row>
    <row r="39" spans="1:14" s="2" customFormat="1" ht="12">
      <c r="A39" s="5"/>
      <c r="B39" s="5"/>
      <c r="C39" s="5"/>
      <c r="D39" s="5"/>
      <c r="E39" s="6"/>
      <c r="H39" s="7"/>
      <c r="I39" s="7"/>
      <c r="J39" s="7"/>
      <c r="K39" s="7"/>
      <c r="L39" s="7"/>
      <c r="M39" s="7"/>
      <c r="N39" s="7"/>
    </row>
    <row r="40" spans="1:14" s="2" customFormat="1" ht="16.649999999999999" customHeight="1">
      <c r="A40" s="15" t="s">
        <v>36</v>
      </c>
      <c r="B40" s="64"/>
      <c r="C40" s="64"/>
      <c r="D40" s="5"/>
      <c r="F40" s="6"/>
      <c r="H40" s="10">
        <f>SUM(H29:H38)</f>
        <v>175419733398</v>
      </c>
      <c r="I40" s="14"/>
      <c r="J40" s="10">
        <f>SUM(J29:J38)</f>
        <v>160559919523</v>
      </c>
      <c r="K40" s="14"/>
      <c r="L40" s="10">
        <f>SUM(L29:L38)</f>
        <v>176777781580</v>
      </c>
      <c r="M40" s="14"/>
      <c r="N40" s="10">
        <f>SUM(N29:N38)</f>
        <v>161950701921</v>
      </c>
    </row>
    <row r="41" spans="1:14" s="2" customFormat="1" ht="8.1" customHeight="1">
      <c r="A41" s="69"/>
      <c r="B41" s="64"/>
      <c r="C41" s="64"/>
      <c r="D41" s="5"/>
      <c r="E41" s="6"/>
      <c r="H41" s="14"/>
      <c r="I41" s="14"/>
      <c r="J41" s="14"/>
      <c r="K41" s="14"/>
      <c r="L41" s="14"/>
      <c r="M41" s="14"/>
      <c r="N41" s="14"/>
    </row>
    <row r="42" spans="1:14" s="2" customFormat="1" ht="16.649999999999999" customHeight="1" thickBot="1">
      <c r="A42" s="15" t="s">
        <v>37</v>
      </c>
      <c r="B42" s="64"/>
      <c r="C42" s="64"/>
      <c r="D42" s="5"/>
      <c r="F42" s="6"/>
      <c r="H42" s="20">
        <f>H25+H40</f>
        <v>322085339000</v>
      </c>
      <c r="I42" s="14"/>
      <c r="J42" s="20">
        <f>J25+J40</f>
        <v>304059095631</v>
      </c>
      <c r="K42" s="14"/>
      <c r="L42" s="20">
        <f>L25+L40</f>
        <v>321380438734</v>
      </c>
      <c r="M42" s="14"/>
      <c r="N42" s="20">
        <f>N25+N40</f>
        <v>303544738092</v>
      </c>
    </row>
    <row r="43" spans="1:14" s="2" customFormat="1" ht="16.649999999999999" customHeight="1" thickTop="1">
      <c r="A43" s="5"/>
      <c r="B43" s="5"/>
      <c r="C43" s="5"/>
      <c r="D43" s="5"/>
      <c r="G43" s="6"/>
      <c r="H43" s="7"/>
      <c r="I43" s="7"/>
      <c r="J43" s="3"/>
      <c r="K43" s="3"/>
      <c r="L43" s="7"/>
      <c r="M43" s="3"/>
      <c r="N43" s="3"/>
    </row>
    <row r="44" spans="1:14" s="2" customFormat="1" ht="14.25" customHeight="1">
      <c r="A44" s="5"/>
      <c r="B44" s="5"/>
      <c r="C44" s="5"/>
      <c r="D44" s="5"/>
      <c r="G44" s="6"/>
      <c r="H44" s="7"/>
      <c r="I44" s="7"/>
      <c r="J44" s="3"/>
      <c r="K44" s="3"/>
      <c r="L44" s="7"/>
      <c r="M44" s="3"/>
      <c r="N44" s="3"/>
    </row>
    <row r="45" spans="1:14" s="2" customFormat="1" ht="16.649999999999999" customHeight="1">
      <c r="A45" s="5"/>
      <c r="B45" s="5"/>
      <c r="C45" s="5"/>
      <c r="D45" s="5"/>
      <c r="G45" s="6"/>
      <c r="H45" s="7"/>
      <c r="I45" s="7"/>
      <c r="J45" s="7"/>
      <c r="K45" s="7"/>
      <c r="L45" s="7"/>
      <c r="M45" s="7"/>
      <c r="N45" s="7"/>
    </row>
    <row r="46" spans="1:14" s="2" customFormat="1" ht="16.649999999999999" customHeight="1">
      <c r="A46" s="211" t="s">
        <v>38</v>
      </c>
      <c r="B46" s="211"/>
      <c r="C46" s="211"/>
      <c r="D46" s="211"/>
      <c r="E46" s="211"/>
      <c r="F46" s="211"/>
      <c r="G46" s="6"/>
      <c r="H46" s="214" t="s">
        <v>39</v>
      </c>
      <c r="I46" s="214"/>
      <c r="J46" s="214"/>
      <c r="K46" s="214"/>
      <c r="L46" s="214"/>
      <c r="M46" s="214"/>
      <c r="N46" s="214"/>
    </row>
    <row r="47" spans="1:14" s="2" customFormat="1" ht="16.649999999999999" customHeight="1">
      <c r="A47" s="211" t="s">
        <v>40</v>
      </c>
      <c r="B47" s="211"/>
      <c r="C47" s="211"/>
      <c r="D47" s="211"/>
      <c r="E47" s="211"/>
      <c r="F47" s="211"/>
      <c r="G47" s="6"/>
      <c r="H47" s="214" t="s">
        <v>41</v>
      </c>
      <c r="I47" s="214"/>
      <c r="J47" s="214"/>
      <c r="K47" s="214"/>
      <c r="L47" s="214"/>
      <c r="M47" s="214"/>
      <c r="N47" s="214"/>
    </row>
    <row r="48" spans="1:14" s="2" customFormat="1" ht="16.649999999999999" customHeight="1">
      <c r="A48" s="211" t="s">
        <v>42</v>
      </c>
      <c r="B48" s="211"/>
      <c r="C48" s="211"/>
      <c r="D48" s="211"/>
      <c r="E48" s="211"/>
      <c r="F48" s="211"/>
      <c r="G48" s="6"/>
      <c r="H48" s="214" t="s">
        <v>43</v>
      </c>
      <c r="I48" s="214"/>
      <c r="J48" s="214"/>
      <c r="K48" s="214"/>
      <c r="L48" s="214"/>
      <c r="M48" s="214"/>
      <c r="N48" s="214"/>
    </row>
    <row r="49" spans="1:14" s="2" customFormat="1" ht="16.649999999999999" customHeight="1">
      <c r="A49" s="58"/>
      <c r="B49" s="58"/>
      <c r="C49" s="58"/>
      <c r="D49" s="58"/>
      <c r="E49" s="58"/>
      <c r="F49" s="58"/>
      <c r="G49" s="6"/>
      <c r="H49" s="25"/>
      <c r="I49" s="25"/>
      <c r="J49" s="25"/>
      <c r="K49" s="25"/>
      <c r="L49" s="25"/>
      <c r="M49" s="25"/>
      <c r="N49" s="25"/>
    </row>
    <row r="50" spans="1:14" s="2" customFormat="1" ht="16.649999999999999" customHeight="1">
      <c r="A50" s="58"/>
      <c r="B50" s="58"/>
      <c r="C50" s="58"/>
      <c r="D50" s="58"/>
      <c r="E50" s="58"/>
      <c r="F50" s="58"/>
      <c r="G50" s="6"/>
      <c r="H50" s="25"/>
      <c r="I50" s="25"/>
      <c r="J50" s="25"/>
      <c r="K50" s="25"/>
      <c r="L50" s="25"/>
      <c r="M50" s="25"/>
      <c r="N50" s="25"/>
    </row>
    <row r="51" spans="1:14" s="2" customFormat="1" ht="20.25" customHeight="1">
      <c r="A51" s="58"/>
      <c r="B51" s="58"/>
      <c r="C51" s="58"/>
      <c r="D51" s="58"/>
      <c r="E51" s="58"/>
      <c r="F51" s="58"/>
      <c r="G51" s="6"/>
      <c r="H51" s="3"/>
      <c r="I51" s="3"/>
      <c r="J51" s="17"/>
      <c r="K51" s="17"/>
      <c r="L51" s="17"/>
      <c r="M51" s="17"/>
      <c r="N51" s="17"/>
    </row>
    <row r="52" spans="1:14" ht="21.9" customHeight="1">
      <c r="A52" s="34" t="s">
        <v>44</v>
      </c>
      <c r="B52" s="34"/>
      <c r="C52" s="34"/>
      <c r="D52" s="34"/>
      <c r="E52" s="34"/>
      <c r="F52" s="34"/>
      <c r="G52" s="34"/>
      <c r="H52" s="35"/>
      <c r="I52" s="10"/>
      <c r="J52" s="10"/>
      <c r="K52" s="10"/>
      <c r="L52" s="10"/>
      <c r="M52" s="10"/>
      <c r="N52" s="10"/>
    </row>
    <row r="53" spans="1:14" ht="16.649999999999999" customHeight="1">
      <c r="A53" s="212" t="s">
        <v>0</v>
      </c>
      <c r="B53" s="212"/>
      <c r="C53" s="212"/>
      <c r="D53" s="212"/>
      <c r="E53" s="212"/>
      <c r="F53" s="212"/>
      <c r="G53" s="212"/>
      <c r="H53" s="212"/>
      <c r="I53" s="212"/>
      <c r="J53" s="212"/>
      <c r="K53" s="212"/>
      <c r="L53" s="212"/>
      <c r="M53" s="212"/>
      <c r="N53" s="212"/>
    </row>
    <row r="54" spans="1:14" s="2" customFormat="1" ht="16.649999999999999" customHeight="1">
      <c r="A54" s="212" t="s">
        <v>1</v>
      </c>
      <c r="B54" s="212"/>
      <c r="C54" s="212"/>
      <c r="D54" s="212"/>
      <c r="E54" s="212"/>
      <c r="F54" s="212"/>
      <c r="G54" s="212"/>
      <c r="H54" s="212"/>
      <c r="I54" s="212"/>
      <c r="J54" s="212"/>
      <c r="K54" s="212"/>
      <c r="L54" s="212"/>
      <c r="M54" s="212"/>
      <c r="N54" s="212"/>
    </row>
    <row r="55" spans="1:14" s="2" customFormat="1" ht="16.649999999999999" customHeight="1">
      <c r="A55" s="213" t="str">
        <f>A3</f>
        <v>As at 30 June 2026</v>
      </c>
      <c r="B55" s="213"/>
      <c r="C55" s="213"/>
      <c r="D55" s="213"/>
      <c r="E55" s="213"/>
      <c r="F55" s="213"/>
      <c r="G55" s="213"/>
      <c r="H55" s="213"/>
      <c r="I55" s="213"/>
      <c r="J55" s="213"/>
      <c r="K55" s="213"/>
      <c r="L55" s="213"/>
      <c r="M55" s="213"/>
      <c r="N55" s="213"/>
    </row>
    <row r="56" spans="1:14" s="2" customFormat="1" ht="15.9" customHeight="1">
      <c r="A56" s="59"/>
      <c r="B56" s="59"/>
      <c r="C56" s="59"/>
      <c r="D56" s="59"/>
      <c r="E56" s="59"/>
      <c r="F56" s="59"/>
      <c r="G56" s="59"/>
      <c r="H56" s="3"/>
      <c r="I56" s="3"/>
      <c r="J56" s="3"/>
      <c r="K56" s="3"/>
      <c r="L56" s="3"/>
      <c r="M56" s="3"/>
      <c r="N56" s="3"/>
    </row>
    <row r="57" spans="1:14" s="2" customFormat="1" ht="15.9" customHeight="1">
      <c r="A57" s="59"/>
      <c r="B57" s="59"/>
      <c r="C57" s="59"/>
      <c r="D57" s="59"/>
      <c r="E57" s="59"/>
      <c r="F57" s="59"/>
      <c r="G57" s="59"/>
      <c r="H57" s="3"/>
      <c r="I57" s="3"/>
      <c r="J57" s="3"/>
      <c r="K57" s="3"/>
      <c r="L57" s="3"/>
      <c r="M57" s="3"/>
      <c r="N57" s="3"/>
    </row>
    <row r="58" spans="1:14" s="2" customFormat="1" ht="15.9" customHeight="1">
      <c r="A58" s="59"/>
      <c r="B58" s="59"/>
      <c r="C58" s="59"/>
      <c r="D58" s="59"/>
      <c r="E58" s="59"/>
      <c r="F58" s="59"/>
      <c r="G58" s="59"/>
      <c r="H58" s="210" t="s">
        <v>3</v>
      </c>
      <c r="I58" s="210"/>
      <c r="J58" s="210"/>
      <c r="K58" s="25"/>
      <c r="L58" s="210" t="s">
        <v>4</v>
      </c>
      <c r="M58" s="210"/>
      <c r="N58" s="210"/>
    </row>
    <row r="59" spans="1:14" s="2" customFormat="1" ht="15.9" customHeight="1">
      <c r="A59" s="60"/>
      <c r="B59" s="60"/>
      <c r="C59" s="60"/>
      <c r="D59" s="60"/>
      <c r="E59" s="60"/>
      <c r="F59" s="60"/>
      <c r="H59" s="209" t="s">
        <v>5</v>
      </c>
      <c r="I59" s="209"/>
      <c r="J59" s="209"/>
      <c r="K59" s="61"/>
      <c r="L59" s="209" t="s">
        <v>5</v>
      </c>
      <c r="M59" s="209"/>
      <c r="N59" s="209"/>
    </row>
    <row r="60" spans="1:14" s="2" customFormat="1" ht="15.9" customHeight="1">
      <c r="A60" s="60"/>
      <c r="B60" s="60"/>
      <c r="C60" s="60"/>
      <c r="D60" s="60"/>
      <c r="E60" s="60"/>
      <c r="F60" s="60"/>
      <c r="H60" s="26" t="s">
        <v>6</v>
      </c>
      <c r="I60" s="27"/>
      <c r="J60" s="26" t="s">
        <v>7</v>
      </c>
      <c r="K60" s="28"/>
      <c r="L60" s="26" t="s">
        <v>6</v>
      </c>
      <c r="M60" s="27"/>
      <c r="N60" s="26" t="s">
        <v>7</v>
      </c>
    </row>
    <row r="61" spans="1:14" s="2" customFormat="1" ht="15.9" customHeight="1">
      <c r="H61" s="79" t="str">
        <f>H9</f>
        <v>30 June</v>
      </c>
      <c r="I61" s="27"/>
      <c r="J61" s="26" t="s">
        <v>9</v>
      </c>
      <c r="K61" s="28"/>
      <c r="L61" s="79" t="str">
        <f>L9</f>
        <v>30 June</v>
      </c>
      <c r="M61" s="27"/>
      <c r="N61" s="26" t="s">
        <v>9</v>
      </c>
    </row>
    <row r="62" spans="1:14" s="2" customFormat="1" ht="15.9" customHeight="1">
      <c r="H62" s="79" t="s">
        <v>10</v>
      </c>
      <c r="I62" s="27"/>
      <c r="J62" s="79" t="s">
        <v>11</v>
      </c>
      <c r="K62" s="28"/>
      <c r="L62" s="79" t="s">
        <v>10</v>
      </c>
      <c r="M62" s="27"/>
      <c r="N62" s="79" t="s">
        <v>11</v>
      </c>
    </row>
    <row r="63" spans="1:14" s="2" customFormat="1" ht="15.9" customHeight="1">
      <c r="F63" s="62" t="s">
        <v>12</v>
      </c>
      <c r="H63" s="63" t="s">
        <v>13</v>
      </c>
      <c r="I63" s="16"/>
      <c r="J63" s="63" t="s">
        <v>13</v>
      </c>
      <c r="K63" s="61"/>
      <c r="L63" s="63" t="s">
        <v>13</v>
      </c>
      <c r="M63" s="16"/>
      <c r="N63" s="63" t="s">
        <v>13</v>
      </c>
    </row>
    <row r="64" spans="1:14" s="2" customFormat="1" ht="15.9" customHeight="1">
      <c r="A64" s="15" t="s">
        <v>45</v>
      </c>
      <c r="B64" s="64"/>
      <c r="C64" s="64"/>
      <c r="D64" s="15"/>
      <c r="E64" s="6"/>
      <c r="F64" s="6"/>
      <c r="H64" s="3"/>
      <c r="I64" s="3"/>
      <c r="J64" s="3"/>
      <c r="K64" s="3"/>
      <c r="L64" s="3"/>
      <c r="M64" s="3"/>
      <c r="N64" s="3"/>
    </row>
    <row r="65" spans="1:14" s="2" customFormat="1" ht="8.1" customHeight="1">
      <c r="A65" s="69"/>
      <c r="B65" s="64"/>
      <c r="C65" s="64"/>
      <c r="D65" s="69"/>
      <c r="E65" s="6"/>
      <c r="F65" s="6"/>
      <c r="H65" s="3"/>
      <c r="I65" s="3"/>
      <c r="J65" s="3"/>
      <c r="K65" s="3"/>
      <c r="L65" s="3"/>
      <c r="M65" s="3"/>
      <c r="N65" s="3"/>
    </row>
    <row r="66" spans="1:14" s="2" customFormat="1" ht="15.9" customHeight="1">
      <c r="A66" s="15" t="s">
        <v>46</v>
      </c>
      <c r="B66" s="64"/>
      <c r="C66" s="64"/>
      <c r="D66" s="15"/>
      <c r="G66" s="6"/>
      <c r="H66" s="7"/>
      <c r="I66" s="3"/>
      <c r="J66" s="3"/>
      <c r="K66" s="3"/>
      <c r="L66" s="3"/>
      <c r="M66" s="3"/>
      <c r="N66" s="3"/>
    </row>
    <row r="67" spans="1:14" s="2" customFormat="1" ht="8.1" customHeight="1">
      <c r="A67" s="5"/>
      <c r="B67" s="5"/>
      <c r="C67" s="5"/>
      <c r="D67" s="5"/>
      <c r="G67" s="6"/>
      <c r="H67" s="7"/>
      <c r="I67" s="3"/>
      <c r="J67" s="3"/>
      <c r="K67" s="3"/>
      <c r="L67" s="3"/>
      <c r="M67" s="3"/>
      <c r="N67" s="3"/>
    </row>
    <row r="68" spans="1:14" ht="15.9" customHeight="1">
      <c r="A68" s="9" t="s">
        <v>47</v>
      </c>
      <c r="B68" s="65"/>
      <c r="C68" s="65"/>
      <c r="D68" s="65"/>
      <c r="F68" s="58">
        <v>18</v>
      </c>
      <c r="H68" s="11">
        <v>31720986564</v>
      </c>
      <c r="I68" s="18"/>
      <c r="J68" s="11">
        <v>29392678306</v>
      </c>
      <c r="K68" s="18"/>
      <c r="L68" s="30">
        <v>31896622019</v>
      </c>
      <c r="M68" s="18"/>
      <c r="N68" s="30">
        <v>29680649829</v>
      </c>
    </row>
    <row r="69" spans="1:14" ht="15.9" customHeight="1">
      <c r="A69" s="9" t="s">
        <v>48</v>
      </c>
      <c r="B69" s="65"/>
      <c r="C69" s="65"/>
      <c r="D69" s="65"/>
      <c r="G69" s="58"/>
      <c r="H69" s="11">
        <v>39942492889</v>
      </c>
      <c r="I69" s="18"/>
      <c r="J69" s="11">
        <v>38253731456</v>
      </c>
      <c r="K69" s="18"/>
      <c r="L69" s="14">
        <v>39942492889</v>
      </c>
      <c r="M69" s="18"/>
      <c r="N69" s="14">
        <v>38253731456</v>
      </c>
    </row>
    <row r="70" spans="1:14" ht="15.9" customHeight="1">
      <c r="A70" s="9" t="s">
        <v>49</v>
      </c>
      <c r="B70" s="65"/>
      <c r="C70" s="65"/>
      <c r="D70" s="65"/>
      <c r="E70" s="12"/>
      <c r="F70" s="12"/>
      <c r="I70" s="18"/>
      <c r="K70" s="18"/>
      <c r="L70" s="14"/>
      <c r="M70" s="18"/>
      <c r="N70" s="14"/>
    </row>
    <row r="71" spans="1:14" ht="15.9" customHeight="1">
      <c r="B71" s="9" t="s">
        <v>50</v>
      </c>
      <c r="C71" s="65"/>
      <c r="D71" s="65"/>
      <c r="E71" s="12"/>
      <c r="F71" s="58" t="s">
        <v>51</v>
      </c>
      <c r="H71" s="11">
        <v>485887755</v>
      </c>
      <c r="J71" s="11">
        <v>485884849</v>
      </c>
      <c r="L71" s="11">
        <v>485887755</v>
      </c>
      <c r="N71" s="11">
        <v>485884849</v>
      </c>
    </row>
    <row r="72" spans="1:14" ht="15.9" customHeight="1">
      <c r="B72" s="9" t="s">
        <v>52</v>
      </c>
      <c r="C72" s="65"/>
      <c r="D72" s="65"/>
      <c r="E72" s="12"/>
      <c r="F72" s="13">
        <v>6.2</v>
      </c>
      <c r="H72" s="11">
        <v>500561534</v>
      </c>
      <c r="J72" s="11">
        <v>500561534</v>
      </c>
      <c r="L72" s="11">
        <v>500561534</v>
      </c>
      <c r="N72" s="11">
        <v>500561534</v>
      </c>
    </row>
    <row r="73" spans="1:14" ht="15.9" customHeight="1">
      <c r="A73" s="9" t="s">
        <v>53</v>
      </c>
      <c r="B73" s="65"/>
      <c r="C73" s="65"/>
      <c r="D73" s="65"/>
      <c r="E73" s="12"/>
      <c r="F73" s="66" t="s">
        <v>54</v>
      </c>
      <c r="H73" s="11">
        <v>9393510809</v>
      </c>
      <c r="J73" s="11">
        <v>8885019344</v>
      </c>
      <c r="L73" s="30">
        <v>9384157893</v>
      </c>
      <c r="N73" s="30">
        <v>8874265242</v>
      </c>
    </row>
    <row r="74" spans="1:14" ht="15.9" customHeight="1">
      <c r="A74" s="9" t="s">
        <v>55</v>
      </c>
      <c r="B74" s="65"/>
      <c r="C74" s="65"/>
      <c r="D74" s="65"/>
      <c r="E74" s="12"/>
      <c r="F74" s="13"/>
      <c r="H74" s="11">
        <v>13683047</v>
      </c>
      <c r="J74" s="11">
        <v>8679941</v>
      </c>
      <c r="L74" s="30">
        <v>0</v>
      </c>
      <c r="N74" s="30">
        <v>0</v>
      </c>
    </row>
    <row r="75" spans="1:14" ht="15.9" customHeight="1">
      <c r="A75" s="9" t="s">
        <v>56</v>
      </c>
      <c r="B75" s="65"/>
      <c r="C75" s="65"/>
      <c r="D75" s="65"/>
      <c r="E75" s="12"/>
      <c r="F75" s="13">
        <v>22</v>
      </c>
      <c r="H75" s="11">
        <v>178421380</v>
      </c>
      <c r="J75" s="11">
        <v>60479316</v>
      </c>
      <c r="L75" s="30">
        <v>178421380</v>
      </c>
      <c r="N75" s="30">
        <v>60479316</v>
      </c>
    </row>
    <row r="76" spans="1:14" ht="15.9" customHeight="1">
      <c r="A76" s="9" t="s">
        <v>57</v>
      </c>
      <c r="B76" s="65"/>
      <c r="C76" s="65"/>
      <c r="D76" s="65"/>
      <c r="G76" s="13"/>
      <c r="H76" s="10">
        <v>72421650</v>
      </c>
      <c r="I76" s="14"/>
      <c r="J76" s="10">
        <v>520200</v>
      </c>
      <c r="K76" s="14"/>
      <c r="L76" s="32">
        <v>71886527</v>
      </c>
      <c r="M76" s="14"/>
      <c r="N76" s="32">
        <v>0</v>
      </c>
    </row>
    <row r="77" spans="1:14" s="2" customFormat="1" ht="15.9" customHeight="1">
      <c r="A77" s="15" t="s">
        <v>58</v>
      </c>
      <c r="B77" s="64"/>
      <c r="C77" s="64"/>
      <c r="D77" s="5"/>
      <c r="G77" s="6"/>
      <c r="H77" s="10">
        <f>SUM(H68:H76)</f>
        <v>82307965628</v>
      </c>
      <c r="I77" s="14"/>
      <c r="J77" s="10">
        <f>SUM(J68:J76)</f>
        <v>77587554946</v>
      </c>
      <c r="K77" s="14"/>
      <c r="L77" s="10">
        <f>SUM(L68:L76)</f>
        <v>82460029997</v>
      </c>
      <c r="M77" s="14"/>
      <c r="N77" s="10">
        <f>SUM(N68:N76)</f>
        <v>77855572226</v>
      </c>
    </row>
    <row r="78" spans="1:14" s="2" customFormat="1" ht="15.9" customHeight="1">
      <c r="A78" s="8"/>
      <c r="B78" s="64"/>
      <c r="C78" s="64"/>
      <c r="D78" s="12"/>
      <c r="E78" s="12"/>
      <c r="F78" s="12"/>
      <c r="G78" s="13"/>
      <c r="H78" s="14"/>
      <c r="I78" s="14"/>
      <c r="J78" s="14"/>
      <c r="K78" s="14"/>
      <c r="L78" s="14"/>
      <c r="M78" s="14"/>
      <c r="N78" s="14"/>
    </row>
    <row r="79" spans="1:14" s="2" customFormat="1" ht="15.9" customHeight="1">
      <c r="A79" s="70" t="s">
        <v>59</v>
      </c>
      <c r="B79" s="64"/>
      <c r="C79" s="64"/>
      <c r="D79" s="5"/>
      <c r="G79" s="6"/>
      <c r="H79" s="7"/>
      <c r="I79" s="7"/>
      <c r="J79" s="7"/>
      <c r="K79" s="7"/>
      <c r="L79" s="7"/>
      <c r="M79" s="7"/>
      <c r="N79" s="7"/>
    </row>
    <row r="80" spans="1:14" s="2" customFormat="1" ht="8.1" customHeight="1">
      <c r="A80" s="5"/>
      <c r="B80" s="5"/>
      <c r="C80" s="5"/>
      <c r="D80" s="5"/>
      <c r="G80" s="6"/>
      <c r="H80" s="7"/>
      <c r="I80" s="7"/>
      <c r="J80" s="7"/>
      <c r="K80" s="7"/>
      <c r="L80" s="7"/>
      <c r="M80" s="7"/>
      <c r="N80" s="7"/>
    </row>
    <row r="81" spans="1:14" s="2" customFormat="1" ht="15.9" customHeight="1">
      <c r="A81" s="9" t="s">
        <v>60</v>
      </c>
      <c r="B81" s="65"/>
      <c r="C81" s="65"/>
      <c r="D81" s="65"/>
      <c r="G81" s="6"/>
      <c r="H81" s="7"/>
      <c r="I81" s="7"/>
      <c r="J81" s="7"/>
      <c r="K81" s="7"/>
      <c r="L81" s="7"/>
      <c r="M81" s="7"/>
      <c r="N81" s="7"/>
    </row>
    <row r="82" spans="1:14" s="2" customFormat="1" ht="15.9" customHeight="1">
      <c r="A82" s="9" t="s">
        <v>50</v>
      </c>
      <c r="B82" s="65"/>
      <c r="C82" s="65"/>
      <c r="D82" s="65"/>
      <c r="F82" s="58" t="s">
        <v>51</v>
      </c>
      <c r="H82" s="29">
        <v>4225362926</v>
      </c>
      <c r="I82" s="18"/>
      <c r="J82" s="29">
        <v>4281391601</v>
      </c>
      <c r="K82" s="18"/>
      <c r="L82" s="29">
        <v>4225362926</v>
      </c>
      <c r="M82" s="18"/>
      <c r="N82" s="29">
        <v>4281391601</v>
      </c>
    </row>
    <row r="83" spans="1:14" s="2" customFormat="1" ht="15.9" customHeight="1">
      <c r="A83" s="9" t="s">
        <v>52</v>
      </c>
      <c r="B83" s="65"/>
      <c r="C83" s="65"/>
      <c r="D83" s="65"/>
      <c r="F83" s="13">
        <v>6.2</v>
      </c>
      <c r="H83" s="29">
        <v>6154301694</v>
      </c>
      <c r="I83" s="18"/>
      <c r="J83" s="29">
        <v>6286275114</v>
      </c>
      <c r="K83" s="18"/>
      <c r="L83" s="29">
        <v>6154301694</v>
      </c>
      <c r="M83" s="18"/>
      <c r="N83" s="29">
        <v>6286275114</v>
      </c>
    </row>
    <row r="84" spans="1:14" ht="15.9" customHeight="1">
      <c r="A84" s="9" t="s">
        <v>53</v>
      </c>
      <c r="B84" s="65"/>
      <c r="C84" s="65"/>
      <c r="D84" s="65"/>
      <c r="E84" s="12"/>
      <c r="F84" s="58" t="s">
        <v>54</v>
      </c>
      <c r="H84" s="29">
        <v>75361877991</v>
      </c>
      <c r="I84" s="18"/>
      <c r="J84" s="29">
        <v>68308123418</v>
      </c>
      <c r="K84" s="18"/>
      <c r="L84" s="30">
        <v>75361616295</v>
      </c>
      <c r="M84" s="18"/>
      <c r="N84" s="30">
        <v>68304414296</v>
      </c>
    </row>
    <row r="85" spans="1:14" s="2" customFormat="1" ht="15.9" customHeight="1">
      <c r="A85" s="9" t="s">
        <v>61</v>
      </c>
      <c r="B85" s="65"/>
      <c r="C85" s="65"/>
      <c r="D85" s="65"/>
      <c r="F85" s="58" t="s">
        <v>62</v>
      </c>
      <c r="H85" s="29">
        <v>29862781777</v>
      </c>
      <c r="I85" s="18"/>
      <c r="J85" s="29">
        <v>28925844285</v>
      </c>
      <c r="K85" s="18"/>
      <c r="L85" s="14">
        <v>29862781777</v>
      </c>
      <c r="M85" s="18"/>
      <c r="N85" s="14">
        <v>28925844285</v>
      </c>
    </row>
    <row r="86" spans="1:14" s="2" customFormat="1" ht="15.9" customHeight="1">
      <c r="A86" s="9" t="s">
        <v>63</v>
      </c>
      <c r="B86" s="65"/>
      <c r="C86" s="65"/>
      <c r="D86" s="65"/>
      <c r="F86" s="58">
        <v>18</v>
      </c>
      <c r="H86" s="29">
        <v>2702446285</v>
      </c>
      <c r="I86" s="18"/>
      <c r="J86" s="29">
        <v>5302141132</v>
      </c>
      <c r="K86" s="18"/>
      <c r="L86" s="30">
        <v>2702446285</v>
      </c>
      <c r="M86" s="18"/>
      <c r="N86" s="30">
        <v>5302141131</v>
      </c>
    </row>
    <row r="87" spans="1:14" s="2" customFormat="1" ht="15.9" customHeight="1">
      <c r="A87" s="9" t="s">
        <v>56</v>
      </c>
      <c r="B87" s="65"/>
      <c r="C87" s="65"/>
      <c r="D87" s="65"/>
      <c r="F87" s="58">
        <v>22</v>
      </c>
      <c r="H87" s="29">
        <v>344170236</v>
      </c>
      <c r="I87" s="18"/>
      <c r="J87" s="29">
        <v>1277546877</v>
      </c>
      <c r="K87" s="18"/>
      <c r="L87" s="30">
        <v>344170236</v>
      </c>
      <c r="M87" s="18"/>
      <c r="N87" s="30">
        <v>1277546877</v>
      </c>
    </row>
    <row r="88" spans="1:14" ht="15.9" customHeight="1">
      <c r="A88" s="9" t="s">
        <v>64</v>
      </c>
      <c r="B88" s="65"/>
      <c r="C88" s="65"/>
      <c r="D88" s="65"/>
      <c r="F88" s="66">
        <v>19</v>
      </c>
      <c r="H88" s="29">
        <v>504950356</v>
      </c>
      <c r="I88" s="18"/>
      <c r="J88" s="29">
        <v>584732387</v>
      </c>
      <c r="K88" s="18"/>
      <c r="L88" s="30">
        <v>504950356</v>
      </c>
      <c r="M88" s="18"/>
      <c r="N88" s="30">
        <v>584732387</v>
      </c>
    </row>
    <row r="89" spans="1:14" ht="15.9" customHeight="1">
      <c r="A89" s="9" t="s">
        <v>65</v>
      </c>
      <c r="B89" s="65"/>
      <c r="C89" s="65"/>
      <c r="D89" s="65"/>
      <c r="F89" s="66">
        <v>20</v>
      </c>
      <c r="H89" s="29">
        <v>7149620933</v>
      </c>
      <c r="I89" s="18"/>
      <c r="J89" s="29">
        <v>7203806660</v>
      </c>
      <c r="K89" s="18"/>
      <c r="L89" s="11">
        <v>7099105549</v>
      </c>
      <c r="M89" s="18"/>
      <c r="N89" s="11">
        <v>7159564705</v>
      </c>
    </row>
    <row r="90" spans="1:14" ht="15.9" customHeight="1">
      <c r="A90" s="9" t="s">
        <v>66</v>
      </c>
      <c r="B90" s="65"/>
      <c r="C90" s="65"/>
      <c r="D90" s="65"/>
      <c r="F90" s="66">
        <v>21</v>
      </c>
      <c r="H90" s="11">
        <v>31623808976</v>
      </c>
      <c r="I90" s="18"/>
      <c r="J90" s="11">
        <v>28374026411</v>
      </c>
      <c r="K90" s="18"/>
      <c r="L90" s="11">
        <v>31623808976</v>
      </c>
      <c r="M90" s="18"/>
      <c r="N90" s="11">
        <v>28374026411</v>
      </c>
    </row>
    <row r="91" spans="1:14" ht="15.9" customHeight="1">
      <c r="A91" s="9" t="s">
        <v>67</v>
      </c>
      <c r="B91" s="65"/>
      <c r="C91" s="65"/>
      <c r="D91" s="65"/>
      <c r="G91" s="71"/>
      <c r="H91" s="10">
        <v>15243307</v>
      </c>
      <c r="I91" s="18"/>
      <c r="J91" s="10">
        <v>15752343</v>
      </c>
      <c r="K91" s="18"/>
      <c r="L91" s="32">
        <v>0</v>
      </c>
      <c r="M91" s="18"/>
      <c r="N91" s="32">
        <v>0</v>
      </c>
    </row>
    <row r="92" spans="1:14" ht="8.1" customHeight="1">
      <c r="A92" s="65"/>
      <c r="B92" s="65"/>
      <c r="C92" s="65"/>
      <c r="D92" s="65"/>
      <c r="G92" s="71"/>
      <c r="H92" s="14"/>
      <c r="I92" s="14"/>
      <c r="J92" s="14"/>
      <c r="K92" s="14"/>
      <c r="L92" s="18"/>
      <c r="M92" s="14"/>
      <c r="N92" s="18"/>
    </row>
    <row r="93" spans="1:14" s="2" customFormat="1" ht="15.9" customHeight="1">
      <c r="A93" s="70" t="s">
        <v>68</v>
      </c>
      <c r="B93" s="64"/>
      <c r="C93" s="64"/>
      <c r="D93" s="5"/>
      <c r="G93" s="6"/>
      <c r="H93" s="10">
        <f>SUM(H82:H91)</f>
        <v>157944564481</v>
      </c>
      <c r="I93" s="14"/>
      <c r="J93" s="10">
        <f>SUM(J82:J91)</f>
        <v>150559640228</v>
      </c>
      <c r="K93" s="14"/>
      <c r="L93" s="10">
        <f>SUM(L82:L91)</f>
        <v>157878544094</v>
      </c>
      <c r="M93" s="14"/>
      <c r="N93" s="10">
        <f>SUM(N82:N91)</f>
        <v>150495936807</v>
      </c>
    </row>
    <row r="94" spans="1:14" ht="8.1" customHeight="1">
      <c r="A94" s="4"/>
      <c r="B94" s="64"/>
      <c r="C94" s="64"/>
      <c r="D94" s="65"/>
      <c r="G94" s="71"/>
      <c r="H94" s="14"/>
      <c r="I94" s="14"/>
      <c r="J94" s="14"/>
      <c r="K94" s="14"/>
      <c r="L94" s="18"/>
      <c r="M94" s="14"/>
      <c r="N94" s="18"/>
    </row>
    <row r="95" spans="1:14" s="2" customFormat="1" ht="15.9" customHeight="1">
      <c r="A95" s="4" t="s">
        <v>69</v>
      </c>
      <c r="B95" s="64"/>
      <c r="C95" s="64"/>
      <c r="D95" s="19"/>
      <c r="G95" s="6"/>
      <c r="H95" s="10">
        <f>H77+H93</f>
        <v>240252530109</v>
      </c>
      <c r="I95" s="14"/>
      <c r="J95" s="10">
        <f>J77+J93</f>
        <v>228147195174</v>
      </c>
      <c r="K95" s="14"/>
      <c r="L95" s="10">
        <f>L77+L93</f>
        <v>240338574091</v>
      </c>
      <c r="M95" s="14"/>
      <c r="N95" s="10">
        <f>N77+N93</f>
        <v>228351509033</v>
      </c>
    </row>
    <row r="96" spans="1:14" s="2" customFormat="1" ht="15.9" customHeight="1">
      <c r="A96" s="4"/>
      <c r="B96" s="64"/>
      <c r="C96" s="64"/>
      <c r="D96" s="19"/>
      <c r="G96" s="6"/>
      <c r="H96" s="14"/>
      <c r="I96" s="14"/>
      <c r="J96" s="14"/>
      <c r="K96" s="14"/>
      <c r="L96" s="14"/>
      <c r="M96" s="14"/>
      <c r="N96" s="14"/>
    </row>
    <row r="97" spans="1:14" s="2" customFormat="1" ht="22.5" customHeight="1">
      <c r="A97" s="4"/>
      <c r="B97" s="64"/>
      <c r="C97" s="64"/>
      <c r="D97" s="19"/>
      <c r="G97" s="6"/>
      <c r="H97" s="14" t="s">
        <v>17</v>
      </c>
      <c r="I97" s="14"/>
      <c r="J97" s="14" t="s">
        <v>17</v>
      </c>
      <c r="K97" s="14"/>
      <c r="L97" s="14" t="s">
        <v>17</v>
      </c>
      <c r="M97" s="14"/>
      <c r="N97" s="14" t="s">
        <v>17</v>
      </c>
    </row>
    <row r="98" spans="1:14" s="2" customFormat="1" ht="21" customHeight="1">
      <c r="A98" s="4"/>
      <c r="B98" s="64"/>
      <c r="C98" s="64"/>
      <c r="D98" s="19"/>
      <c r="G98" s="6"/>
      <c r="H98" s="14"/>
      <c r="I98" s="14"/>
      <c r="J98" s="14"/>
      <c r="K98" s="14"/>
      <c r="L98" s="14"/>
      <c r="M98" s="14"/>
      <c r="N98" s="14"/>
    </row>
    <row r="99" spans="1:14" s="2" customFormat="1" ht="15.9" customHeight="1">
      <c r="A99" s="211" t="s">
        <v>38</v>
      </c>
      <c r="B99" s="211"/>
      <c r="C99" s="211"/>
      <c r="D99" s="211"/>
      <c r="E99" s="211"/>
      <c r="F99" s="211"/>
      <c r="G99" s="6"/>
      <c r="H99" s="214" t="s">
        <v>39</v>
      </c>
      <c r="I99" s="214"/>
      <c r="J99" s="214"/>
      <c r="K99" s="214"/>
      <c r="L99" s="214"/>
      <c r="M99" s="214"/>
      <c r="N99" s="214"/>
    </row>
    <row r="100" spans="1:14" s="2" customFormat="1" ht="15.9" customHeight="1">
      <c r="A100" s="211" t="s">
        <v>40</v>
      </c>
      <c r="B100" s="211"/>
      <c r="C100" s="211"/>
      <c r="D100" s="211"/>
      <c r="E100" s="211"/>
      <c r="F100" s="211"/>
      <c r="G100" s="6"/>
      <c r="H100" s="214" t="s">
        <v>41</v>
      </c>
      <c r="I100" s="214"/>
      <c r="J100" s="214"/>
      <c r="K100" s="214"/>
      <c r="L100" s="214"/>
      <c r="M100" s="214"/>
      <c r="N100" s="214"/>
    </row>
    <row r="101" spans="1:14" s="2" customFormat="1" ht="15.9" customHeight="1">
      <c r="A101" s="211" t="s">
        <v>42</v>
      </c>
      <c r="B101" s="211"/>
      <c r="C101" s="211"/>
      <c r="D101" s="211"/>
      <c r="E101" s="211"/>
      <c r="F101" s="211"/>
      <c r="G101" s="6"/>
      <c r="H101" s="214" t="s">
        <v>43</v>
      </c>
      <c r="I101" s="214"/>
      <c r="J101" s="214"/>
      <c r="K101" s="214"/>
      <c r="L101" s="214"/>
      <c r="M101" s="214"/>
      <c r="N101" s="214"/>
    </row>
    <row r="102" spans="1:14" s="2" customFormat="1" ht="15.9" customHeight="1">
      <c r="A102" s="58"/>
      <c r="B102" s="58"/>
      <c r="C102" s="58"/>
      <c r="D102" s="58"/>
      <c r="E102" s="58"/>
      <c r="F102" s="58"/>
      <c r="G102" s="6"/>
      <c r="H102" s="25"/>
      <c r="I102" s="25"/>
      <c r="J102" s="25"/>
      <c r="K102" s="25"/>
      <c r="L102" s="25"/>
      <c r="M102" s="25"/>
      <c r="N102" s="25"/>
    </row>
    <row r="103" spans="1:14" s="2" customFormat="1" ht="6" customHeight="1">
      <c r="A103" s="58"/>
      <c r="B103" s="58"/>
      <c r="C103" s="58"/>
      <c r="D103" s="58"/>
      <c r="E103" s="58"/>
      <c r="F103" s="58"/>
      <c r="G103" s="6"/>
      <c r="H103" s="25"/>
      <c r="I103" s="25"/>
      <c r="J103" s="25"/>
      <c r="K103" s="25"/>
      <c r="L103" s="25"/>
      <c r="M103" s="25"/>
      <c r="N103" s="25"/>
    </row>
    <row r="104" spans="1:14" s="2" customFormat="1" ht="25.5" customHeight="1">
      <c r="A104" s="58"/>
      <c r="B104" s="58"/>
      <c r="C104" s="58"/>
      <c r="D104" s="58"/>
      <c r="E104" s="58"/>
      <c r="F104" s="58"/>
      <c r="G104" s="6"/>
      <c r="H104" s="3"/>
      <c r="I104" s="3"/>
      <c r="J104" s="17"/>
      <c r="K104" s="17"/>
      <c r="L104" s="17"/>
      <c r="M104" s="17"/>
      <c r="N104" s="17"/>
    </row>
    <row r="105" spans="1:14" s="2" customFormat="1" ht="21.9" customHeight="1">
      <c r="A105" s="72" t="str">
        <f>+A52</f>
        <v>The accompanying condensed notes to the interim financial information are an integral part of this interim financial information.</v>
      </c>
      <c r="B105" s="73"/>
      <c r="C105" s="73"/>
      <c r="D105" s="73"/>
      <c r="E105" s="74"/>
      <c r="F105" s="74"/>
      <c r="G105" s="21"/>
      <c r="H105" s="22"/>
      <c r="I105" s="22"/>
      <c r="J105" s="22"/>
      <c r="K105" s="22"/>
      <c r="L105" s="22"/>
      <c r="M105" s="22"/>
      <c r="N105" s="22"/>
    </row>
    <row r="106" spans="1:14" ht="16.649999999999999" customHeight="1">
      <c r="A106" s="212" t="str">
        <f>+A1</f>
        <v>Thai Airways International Public Company Limited</v>
      </c>
      <c r="B106" s="212"/>
      <c r="C106" s="212"/>
      <c r="D106" s="212"/>
      <c r="E106" s="212"/>
      <c r="F106" s="212"/>
      <c r="G106" s="212"/>
      <c r="H106" s="212"/>
      <c r="I106" s="212"/>
      <c r="J106" s="212"/>
      <c r="K106" s="212"/>
      <c r="L106" s="212"/>
      <c r="M106" s="212"/>
      <c r="N106" s="212"/>
    </row>
    <row r="107" spans="1:14" s="2" customFormat="1" ht="16.649999999999999" customHeight="1">
      <c r="A107" s="212" t="str">
        <f>+A2</f>
        <v>Statement of Financial Position</v>
      </c>
      <c r="B107" s="212"/>
      <c r="C107" s="212"/>
      <c r="D107" s="212"/>
      <c r="E107" s="212"/>
      <c r="F107" s="212"/>
      <c r="G107" s="212"/>
      <c r="H107" s="212"/>
      <c r="I107" s="212"/>
      <c r="J107" s="212"/>
      <c r="K107" s="212"/>
      <c r="L107" s="212"/>
      <c r="M107" s="212"/>
      <c r="N107" s="212"/>
    </row>
    <row r="108" spans="1:14" s="2" customFormat="1" ht="16.649999999999999" customHeight="1">
      <c r="A108" s="213" t="str">
        <f>+A3</f>
        <v>As at 30 June 2026</v>
      </c>
      <c r="B108" s="213"/>
      <c r="C108" s="213"/>
      <c r="D108" s="213"/>
      <c r="E108" s="213"/>
      <c r="F108" s="213"/>
      <c r="G108" s="213"/>
      <c r="H108" s="213"/>
      <c r="I108" s="213"/>
      <c r="J108" s="213"/>
      <c r="K108" s="213"/>
      <c r="L108" s="213"/>
      <c r="M108" s="213"/>
      <c r="N108" s="213"/>
    </row>
    <row r="109" spans="1:14" s="2" customFormat="1" ht="16.649999999999999" customHeight="1">
      <c r="A109" s="59"/>
      <c r="B109" s="59"/>
      <c r="C109" s="59"/>
      <c r="D109" s="59"/>
      <c r="E109" s="59"/>
      <c r="F109" s="59"/>
      <c r="G109" s="59"/>
      <c r="H109" s="3"/>
      <c r="I109" s="3"/>
      <c r="J109" s="3"/>
      <c r="K109" s="3"/>
      <c r="L109" s="3"/>
      <c r="M109" s="3"/>
      <c r="N109" s="3"/>
    </row>
    <row r="110" spans="1:14" s="2" customFormat="1" ht="16.649999999999999" customHeight="1">
      <c r="A110" s="59"/>
      <c r="B110" s="59"/>
      <c r="C110" s="59"/>
      <c r="D110" s="59"/>
      <c r="E110" s="59"/>
      <c r="F110" s="59"/>
      <c r="G110" s="59"/>
      <c r="H110" s="3"/>
      <c r="I110" s="3"/>
      <c r="J110" s="3"/>
      <c r="K110" s="3"/>
      <c r="L110" s="3"/>
      <c r="M110" s="3"/>
      <c r="N110" s="3"/>
    </row>
    <row r="111" spans="1:14" s="2" customFormat="1" ht="16.649999999999999" customHeight="1">
      <c r="A111" s="59"/>
      <c r="B111" s="59"/>
      <c r="C111" s="59"/>
      <c r="D111" s="59"/>
      <c r="E111" s="59"/>
      <c r="F111" s="59"/>
      <c r="G111" s="59"/>
      <c r="H111" s="210" t="s">
        <v>3</v>
      </c>
      <c r="I111" s="210"/>
      <c r="J111" s="210"/>
      <c r="K111" s="25"/>
      <c r="L111" s="210" t="s">
        <v>4</v>
      </c>
      <c r="M111" s="210"/>
      <c r="N111" s="210"/>
    </row>
    <row r="112" spans="1:14" s="2" customFormat="1" ht="16.649999999999999" customHeight="1">
      <c r="A112" s="60"/>
      <c r="B112" s="60"/>
      <c r="C112" s="60"/>
      <c r="D112" s="60"/>
      <c r="E112" s="60"/>
      <c r="F112" s="60"/>
      <c r="H112" s="209" t="s">
        <v>5</v>
      </c>
      <c r="I112" s="209"/>
      <c r="J112" s="209"/>
      <c r="K112" s="61"/>
      <c r="L112" s="209" t="s">
        <v>5</v>
      </c>
      <c r="M112" s="209"/>
      <c r="N112" s="209"/>
    </row>
    <row r="113" spans="1:14" s="2" customFormat="1" ht="16.649999999999999" customHeight="1">
      <c r="A113" s="60"/>
      <c r="B113" s="60"/>
      <c r="C113" s="60"/>
      <c r="D113" s="60"/>
      <c r="E113" s="60"/>
      <c r="F113" s="60"/>
      <c r="H113" s="26" t="s">
        <v>6</v>
      </c>
      <c r="I113" s="27"/>
      <c r="J113" s="26" t="s">
        <v>7</v>
      </c>
      <c r="K113" s="28"/>
      <c r="L113" s="26" t="s">
        <v>6</v>
      </c>
      <c r="M113" s="27"/>
      <c r="N113" s="26" t="s">
        <v>7</v>
      </c>
    </row>
    <row r="114" spans="1:14" s="2" customFormat="1" ht="16.649999999999999" customHeight="1">
      <c r="H114" s="79" t="str">
        <f>H9</f>
        <v>30 June</v>
      </c>
      <c r="I114" s="27"/>
      <c r="J114" s="26" t="s">
        <v>9</v>
      </c>
      <c r="K114" s="28"/>
      <c r="L114" s="79" t="str">
        <f>L9</f>
        <v>30 June</v>
      </c>
      <c r="M114" s="27"/>
      <c r="N114" s="26" t="s">
        <v>9</v>
      </c>
    </row>
    <row r="115" spans="1:14" s="2" customFormat="1" ht="16.649999999999999" customHeight="1">
      <c r="H115" s="79" t="s">
        <v>10</v>
      </c>
      <c r="I115" s="27"/>
      <c r="J115" s="79" t="s">
        <v>11</v>
      </c>
      <c r="K115" s="28"/>
      <c r="L115" s="79" t="s">
        <v>10</v>
      </c>
      <c r="M115" s="27"/>
      <c r="N115" s="79" t="s">
        <v>11</v>
      </c>
    </row>
    <row r="116" spans="1:14" s="2" customFormat="1" ht="16.649999999999999" customHeight="1">
      <c r="F116" s="23"/>
      <c r="H116" s="63" t="s">
        <v>13</v>
      </c>
      <c r="I116" s="16"/>
      <c r="J116" s="63" t="s">
        <v>13</v>
      </c>
      <c r="K116" s="61"/>
      <c r="L116" s="63" t="s">
        <v>13</v>
      </c>
      <c r="M116" s="16"/>
      <c r="N116" s="63" t="s">
        <v>13</v>
      </c>
    </row>
    <row r="117" spans="1:14" s="2" customFormat="1" ht="8.1" customHeight="1">
      <c r="E117" s="6"/>
      <c r="F117" s="23"/>
      <c r="H117" s="24"/>
      <c r="I117" s="75"/>
      <c r="J117" s="24"/>
      <c r="K117" s="61"/>
      <c r="L117" s="24"/>
      <c r="M117" s="75"/>
      <c r="N117" s="24"/>
    </row>
    <row r="118" spans="1:14" s="2" customFormat="1" ht="16.649999999999999" customHeight="1">
      <c r="A118" s="70" t="s">
        <v>70</v>
      </c>
      <c r="B118" s="76"/>
      <c r="C118" s="76"/>
      <c r="D118" s="5"/>
      <c r="E118" s="6"/>
      <c r="F118" s="23"/>
      <c r="H118" s="24"/>
      <c r="I118" s="75"/>
      <c r="J118" s="24"/>
      <c r="K118" s="61"/>
      <c r="L118" s="24"/>
      <c r="M118" s="75"/>
      <c r="N118" s="24"/>
    </row>
    <row r="119" spans="1:14" s="2" customFormat="1" ht="8.1" customHeight="1">
      <c r="A119" s="76"/>
      <c r="B119" s="76"/>
      <c r="C119" s="76"/>
      <c r="D119" s="5"/>
      <c r="E119" s="6"/>
      <c r="F119" s="23"/>
      <c r="H119" s="24"/>
      <c r="I119" s="75"/>
      <c r="J119" s="24"/>
      <c r="K119" s="61"/>
      <c r="L119" s="24"/>
      <c r="M119" s="75"/>
      <c r="N119" s="24"/>
    </row>
    <row r="120" spans="1:14" ht="16.649999999999999" customHeight="1">
      <c r="A120" s="70" t="s">
        <v>71</v>
      </c>
      <c r="B120" s="76"/>
      <c r="C120" s="76"/>
      <c r="D120" s="5"/>
      <c r="G120" s="13"/>
    </row>
    <row r="121" spans="1:14" ht="8.1" customHeight="1">
      <c r="A121" s="68"/>
      <c r="B121" s="64"/>
      <c r="C121" s="64"/>
      <c r="D121" s="5"/>
      <c r="G121" s="13"/>
    </row>
    <row r="122" spans="1:14" ht="16.649999999999999" customHeight="1">
      <c r="A122" s="9" t="s">
        <v>72</v>
      </c>
      <c r="B122" s="64"/>
      <c r="C122" s="64"/>
      <c r="D122" s="65"/>
      <c r="G122" s="13"/>
    </row>
    <row r="123" spans="1:14" ht="16.649999999999999" customHeight="1">
      <c r="B123" s="65" t="s">
        <v>73</v>
      </c>
      <c r="C123" s="65"/>
      <c r="D123" s="65"/>
      <c r="G123" s="13"/>
    </row>
    <row r="124" spans="1:14" ht="16.649999999999999" customHeight="1">
      <c r="B124" s="12"/>
      <c r="C124" s="12" t="s">
        <v>74</v>
      </c>
      <c r="D124" s="12"/>
      <c r="G124" s="13"/>
    </row>
    <row r="125" spans="1:14" ht="16.649999999999999" customHeight="1" thickBot="1">
      <c r="B125" s="12"/>
      <c r="C125" s="12"/>
      <c r="D125" s="12" t="s">
        <v>75</v>
      </c>
      <c r="G125" s="13"/>
      <c r="H125" s="77">
        <v>36794279037</v>
      </c>
      <c r="I125" s="18"/>
      <c r="J125" s="77">
        <v>36794279037</v>
      </c>
      <c r="K125" s="18"/>
      <c r="L125" s="20">
        <v>36794279037</v>
      </c>
      <c r="M125" s="14"/>
      <c r="N125" s="20">
        <v>36794279037</v>
      </c>
    </row>
    <row r="126" spans="1:14" ht="16.649999999999999" customHeight="1" thickTop="1">
      <c r="B126" s="65" t="s">
        <v>76</v>
      </c>
      <c r="C126" s="65"/>
      <c r="D126" s="65"/>
      <c r="G126" s="13"/>
      <c r="H126" s="14"/>
      <c r="I126" s="14"/>
      <c r="J126" s="14"/>
      <c r="K126" s="14"/>
      <c r="L126" s="14"/>
      <c r="M126" s="14"/>
      <c r="N126" s="14"/>
    </row>
    <row r="127" spans="1:14" ht="16.649999999999999" customHeight="1">
      <c r="B127" s="12"/>
      <c r="C127" s="12" t="s">
        <v>74</v>
      </c>
      <c r="D127" s="12"/>
      <c r="F127" s="12"/>
      <c r="G127" s="13"/>
      <c r="H127" s="14"/>
      <c r="I127" s="14"/>
      <c r="J127" s="14"/>
      <c r="K127" s="14"/>
      <c r="M127" s="14"/>
    </row>
    <row r="128" spans="1:14" ht="16.649999999999999" customHeight="1">
      <c r="B128" s="12"/>
      <c r="C128" s="12"/>
      <c r="D128" s="12" t="s">
        <v>75</v>
      </c>
      <c r="F128" s="12"/>
      <c r="G128" s="12"/>
      <c r="H128" s="11">
        <v>36794279037</v>
      </c>
      <c r="J128" s="11">
        <v>36794279037</v>
      </c>
      <c r="L128" s="14">
        <v>36794279037</v>
      </c>
      <c r="N128" s="14">
        <v>36794279037</v>
      </c>
    </row>
    <row r="129" spans="1:14" ht="16.649999999999999" customHeight="1">
      <c r="A129" s="65"/>
      <c r="B129" s="65"/>
      <c r="C129" s="12"/>
      <c r="D129" s="12"/>
      <c r="E129" s="12"/>
      <c r="F129" s="12"/>
      <c r="G129" s="13"/>
      <c r="H129" s="25"/>
      <c r="I129" s="18"/>
      <c r="J129" s="18"/>
      <c r="K129" s="18"/>
      <c r="L129" s="18"/>
      <c r="M129" s="18"/>
      <c r="N129" s="18"/>
    </row>
    <row r="130" spans="1:14" ht="16.649999999999999" customHeight="1">
      <c r="A130" s="9" t="s">
        <v>77</v>
      </c>
      <c r="B130" s="65"/>
      <c r="C130" s="65"/>
      <c r="D130" s="65"/>
      <c r="G130" s="13"/>
      <c r="I130" s="14"/>
      <c r="K130" s="14"/>
      <c r="M130" s="14"/>
    </row>
    <row r="131" spans="1:14" ht="16.649999999999999" customHeight="1">
      <c r="A131" s="65"/>
      <c r="B131" s="65" t="s">
        <v>78</v>
      </c>
      <c r="C131" s="65"/>
      <c r="D131" s="65"/>
      <c r="G131" s="13"/>
      <c r="I131" s="14"/>
      <c r="K131" s="14"/>
      <c r="M131" s="14"/>
    </row>
    <row r="132" spans="1:14" ht="16.649999999999999" customHeight="1">
      <c r="A132" s="65"/>
      <c r="C132" s="12" t="s">
        <v>79</v>
      </c>
      <c r="D132" s="65"/>
      <c r="G132" s="13"/>
      <c r="H132" s="18">
        <v>1505136967</v>
      </c>
      <c r="I132" s="18"/>
      <c r="J132" s="18">
        <v>1505136967</v>
      </c>
      <c r="K132" s="18"/>
      <c r="L132" s="18">
        <v>1505136967</v>
      </c>
      <c r="M132" s="18"/>
      <c r="N132" s="14">
        <v>1505136967</v>
      </c>
    </row>
    <row r="133" spans="1:14" ht="16.649999999999999" customHeight="1">
      <c r="A133" s="65"/>
      <c r="B133" s="65" t="s">
        <v>80</v>
      </c>
      <c r="C133" s="12"/>
      <c r="D133" s="65"/>
      <c r="G133" s="13"/>
      <c r="H133" s="30">
        <v>34565203292</v>
      </c>
      <c r="I133" s="18"/>
      <c r="J133" s="30">
        <v>28711186288</v>
      </c>
      <c r="K133" s="18"/>
      <c r="L133" s="30">
        <v>33903483963</v>
      </c>
      <c r="M133" s="18"/>
      <c r="N133" s="30">
        <v>28124666968</v>
      </c>
    </row>
    <row r="134" spans="1:14" ht="16.649999999999999" customHeight="1">
      <c r="A134" s="65" t="s">
        <v>81</v>
      </c>
      <c r="B134" s="65"/>
      <c r="C134" s="65"/>
      <c r="D134" s="65"/>
      <c r="G134" s="13"/>
      <c r="H134" s="31">
        <v>8892697247</v>
      </c>
      <c r="I134" s="18"/>
      <c r="J134" s="31">
        <v>8823142132</v>
      </c>
      <c r="K134" s="18"/>
      <c r="L134" s="31">
        <v>8838964676</v>
      </c>
      <c r="M134" s="18"/>
      <c r="N134" s="31">
        <v>8769146087</v>
      </c>
    </row>
    <row r="135" spans="1:14" ht="16.649999999999999" customHeight="1">
      <c r="A135" s="19" t="s">
        <v>82</v>
      </c>
      <c r="B135" s="19"/>
      <c r="C135" s="19"/>
      <c r="D135" s="19"/>
      <c r="E135" s="2"/>
      <c r="F135" s="2"/>
      <c r="G135" s="6"/>
      <c r="H135" s="11" t="s">
        <v>17</v>
      </c>
      <c r="I135" s="14"/>
      <c r="L135" s="11" t="s">
        <v>17</v>
      </c>
      <c r="M135" s="14"/>
    </row>
    <row r="136" spans="1:14" s="2" customFormat="1" ht="16.649999999999999" customHeight="1">
      <c r="A136" s="19"/>
      <c r="B136" s="19"/>
      <c r="C136" s="19" t="s">
        <v>83</v>
      </c>
      <c r="D136" s="19"/>
      <c r="G136" s="6"/>
      <c r="H136" s="11">
        <f>SUM(H128:H134)</f>
        <v>81757316543</v>
      </c>
      <c r="I136" s="11"/>
      <c r="J136" s="11">
        <f t="shared" ref="J136:N136" si="0">SUM(J128:J134)</f>
        <v>75833744424</v>
      </c>
      <c r="K136" s="11"/>
      <c r="L136" s="11">
        <f t="shared" si="0"/>
        <v>81041864643</v>
      </c>
      <c r="M136" s="11"/>
      <c r="N136" s="11">
        <f t="shared" si="0"/>
        <v>75193229059</v>
      </c>
    </row>
    <row r="137" spans="1:14" s="2" customFormat="1" ht="16.649999999999999" customHeight="1">
      <c r="A137" s="65" t="s">
        <v>84</v>
      </c>
      <c r="B137" s="19"/>
      <c r="C137" s="19"/>
      <c r="D137" s="19"/>
      <c r="G137" s="6"/>
      <c r="H137" s="54">
        <v>75492348</v>
      </c>
      <c r="I137" s="18"/>
      <c r="J137" s="54">
        <v>78156033</v>
      </c>
      <c r="K137" s="18"/>
      <c r="L137" s="10">
        <v>0</v>
      </c>
      <c r="M137" s="11"/>
      <c r="N137" s="10">
        <v>0</v>
      </c>
    </row>
    <row r="138" spans="1:14" s="2" customFormat="1" ht="8.1" customHeight="1">
      <c r="A138" s="65"/>
      <c r="B138" s="19"/>
      <c r="C138" s="19"/>
      <c r="D138" s="19"/>
      <c r="G138" s="6"/>
      <c r="H138" s="18"/>
      <c r="I138" s="18"/>
      <c r="J138" s="18"/>
      <c r="K138" s="18"/>
      <c r="L138" s="14"/>
      <c r="M138" s="14"/>
      <c r="N138" s="14"/>
    </row>
    <row r="139" spans="1:14" s="2" customFormat="1" ht="16.649999999999999" customHeight="1">
      <c r="A139" s="15" t="s">
        <v>85</v>
      </c>
      <c r="B139" s="64"/>
      <c r="C139" s="64"/>
      <c r="D139" s="5"/>
      <c r="E139" s="5"/>
      <c r="F139" s="5"/>
      <c r="G139" s="5"/>
      <c r="H139" s="10">
        <f>SUM(H135:H137)</f>
        <v>81832808891</v>
      </c>
      <c r="I139" s="14"/>
      <c r="J139" s="10">
        <f>SUM(J135:J137)</f>
        <v>75911900457</v>
      </c>
      <c r="K139" s="11"/>
      <c r="L139" s="10">
        <f>SUM(L135:L137)</f>
        <v>81041864643</v>
      </c>
      <c r="M139" s="14"/>
      <c r="N139" s="10">
        <f>SUM(N135:N137)</f>
        <v>75193229059</v>
      </c>
    </row>
    <row r="140" spans="1:14" s="2" customFormat="1" ht="8.1" customHeight="1">
      <c r="A140" s="15"/>
      <c r="B140" s="64"/>
      <c r="C140" s="64"/>
      <c r="D140" s="5"/>
      <c r="E140" s="5"/>
      <c r="F140" s="5"/>
      <c r="G140" s="5"/>
      <c r="H140" s="14"/>
      <c r="I140" s="14"/>
      <c r="J140" s="14"/>
      <c r="K140" s="11"/>
      <c r="L140" s="14"/>
      <c r="M140" s="14"/>
      <c r="N140" s="14"/>
    </row>
    <row r="141" spans="1:14" s="2" customFormat="1" ht="16.649999999999999" customHeight="1" thickBot="1">
      <c r="A141" s="15" t="s">
        <v>86</v>
      </c>
      <c r="B141" s="64"/>
      <c r="C141" s="64"/>
      <c r="D141" s="5"/>
      <c r="G141" s="6"/>
      <c r="H141" s="20">
        <f>H95+H139</f>
        <v>322085339000</v>
      </c>
      <c r="I141" s="14"/>
      <c r="J141" s="20">
        <f>J95+J139</f>
        <v>304059095631</v>
      </c>
      <c r="K141" s="14"/>
      <c r="L141" s="20">
        <f>L95+L139</f>
        <v>321380438734</v>
      </c>
      <c r="M141" s="14"/>
      <c r="N141" s="20">
        <f>N95+N139</f>
        <v>303544738092</v>
      </c>
    </row>
    <row r="142" spans="1:14" s="2" customFormat="1" ht="16.649999999999999" customHeight="1" thickTop="1">
      <c r="H142" s="16"/>
      <c r="I142" s="16"/>
      <c r="J142" s="16"/>
      <c r="K142" s="16"/>
      <c r="L142" s="16"/>
      <c r="M142" s="16"/>
      <c r="N142" s="16"/>
    </row>
    <row r="143" spans="1:14" s="2" customFormat="1" ht="16.649999999999999" customHeight="1">
      <c r="A143" s="5"/>
      <c r="B143" s="5"/>
      <c r="C143" s="5"/>
      <c r="D143" s="5"/>
      <c r="G143" s="6"/>
      <c r="H143" s="3"/>
      <c r="I143" s="3"/>
      <c r="J143" s="3"/>
      <c r="K143" s="7"/>
      <c r="L143" s="3"/>
      <c r="M143" s="3"/>
      <c r="N143" s="3"/>
    </row>
    <row r="144" spans="1:14" s="2" customFormat="1" ht="16.649999999999999" customHeight="1">
      <c r="A144" s="5"/>
      <c r="B144" s="5"/>
      <c r="C144" s="5"/>
      <c r="D144" s="5"/>
      <c r="G144" s="6"/>
      <c r="H144" s="112"/>
      <c r="I144" s="112"/>
      <c r="J144" s="112"/>
      <c r="K144" s="112"/>
      <c r="L144" s="112"/>
      <c r="M144" s="112"/>
      <c r="N144" s="112"/>
    </row>
    <row r="145" spans="1:14" s="2" customFormat="1" ht="16.649999999999999" customHeight="1">
      <c r="A145" s="5"/>
      <c r="B145" s="5"/>
      <c r="C145" s="5"/>
      <c r="D145" s="5"/>
      <c r="G145" s="6"/>
      <c r="H145" s="112"/>
      <c r="I145" s="112"/>
      <c r="J145" s="112"/>
      <c r="K145" s="112"/>
      <c r="L145" s="112"/>
      <c r="M145" s="112"/>
      <c r="N145" s="112"/>
    </row>
    <row r="146" spans="1:14" s="2" customFormat="1" ht="16.649999999999999" customHeight="1">
      <c r="A146" s="5"/>
      <c r="B146" s="5"/>
      <c r="C146" s="5"/>
      <c r="D146" s="5"/>
      <c r="G146" s="6"/>
      <c r="H146" s="112"/>
      <c r="I146" s="112"/>
      <c r="J146" s="112"/>
      <c r="K146" s="112"/>
      <c r="L146" s="112"/>
      <c r="M146" s="112"/>
      <c r="N146" s="112"/>
    </row>
    <row r="147" spans="1:14" s="2" customFormat="1" ht="12.9" customHeight="1">
      <c r="A147" s="5"/>
      <c r="B147" s="5"/>
      <c r="C147" s="5"/>
      <c r="D147" s="5"/>
      <c r="G147" s="6"/>
      <c r="H147" s="112"/>
      <c r="I147" s="112"/>
      <c r="J147" s="112"/>
      <c r="K147" s="112"/>
      <c r="L147" s="112"/>
      <c r="M147" s="112"/>
      <c r="N147" s="112"/>
    </row>
    <row r="148" spans="1:14" s="2" customFormat="1" ht="16.649999999999999" customHeight="1">
      <c r="A148" s="5"/>
      <c r="B148" s="5"/>
      <c r="C148" s="5"/>
      <c r="D148" s="5"/>
      <c r="G148" s="6"/>
      <c r="H148" s="3"/>
      <c r="I148" s="3"/>
      <c r="J148" s="3"/>
      <c r="K148" s="3"/>
      <c r="L148" s="3"/>
      <c r="M148" s="3"/>
      <c r="N148" s="3"/>
    </row>
    <row r="149" spans="1:14" s="2" customFormat="1" ht="6.75" customHeight="1">
      <c r="A149" s="5"/>
      <c r="B149" s="5"/>
      <c r="C149" s="5"/>
      <c r="D149" s="5"/>
      <c r="G149" s="6"/>
      <c r="H149" s="3"/>
      <c r="I149" s="3"/>
      <c r="J149" s="3"/>
      <c r="K149" s="3"/>
      <c r="L149" s="3"/>
      <c r="M149" s="3"/>
      <c r="N149" s="3"/>
    </row>
    <row r="150" spans="1:14" s="2" customFormat="1" ht="16.649999999999999" customHeight="1">
      <c r="A150" s="5"/>
      <c r="B150" s="5"/>
      <c r="C150" s="5"/>
      <c r="D150" s="5"/>
      <c r="G150" s="6"/>
      <c r="H150" s="11"/>
      <c r="I150" s="11"/>
      <c r="J150" s="11"/>
      <c r="K150" s="11"/>
      <c r="L150" s="11"/>
      <c r="M150" s="11"/>
      <c r="N150" s="11"/>
    </row>
    <row r="151" spans="1:14" s="2" customFormat="1" ht="16.649999999999999" customHeight="1">
      <c r="A151" s="5"/>
      <c r="B151" s="5"/>
      <c r="C151" s="5"/>
      <c r="D151" s="5"/>
      <c r="G151" s="6"/>
      <c r="H151" s="3"/>
      <c r="I151" s="3"/>
      <c r="J151" s="3"/>
      <c r="K151" s="3"/>
      <c r="L151" s="3"/>
      <c r="M151" s="3"/>
      <c r="N151" s="3"/>
    </row>
    <row r="152" spans="1:14" s="2" customFormat="1" ht="16.649999999999999" customHeight="1">
      <c r="A152" s="211" t="s">
        <v>38</v>
      </c>
      <c r="B152" s="211"/>
      <c r="C152" s="211"/>
      <c r="D152" s="211"/>
      <c r="E152" s="211"/>
      <c r="F152" s="211"/>
      <c r="G152" s="6"/>
      <c r="H152" s="214" t="s">
        <v>39</v>
      </c>
      <c r="I152" s="214"/>
      <c r="J152" s="214"/>
      <c r="K152" s="214"/>
      <c r="L152" s="214"/>
      <c r="M152" s="214"/>
      <c r="N152" s="214"/>
    </row>
    <row r="153" spans="1:14" s="2" customFormat="1" ht="16.649999999999999" customHeight="1">
      <c r="A153" s="211" t="s">
        <v>40</v>
      </c>
      <c r="B153" s="211"/>
      <c r="C153" s="211"/>
      <c r="D153" s="211"/>
      <c r="E153" s="211"/>
      <c r="F153" s="211"/>
      <c r="G153" s="6"/>
      <c r="H153" s="214" t="s">
        <v>41</v>
      </c>
      <c r="I153" s="214"/>
      <c r="J153" s="214"/>
      <c r="K153" s="214"/>
      <c r="L153" s="214"/>
      <c r="M153" s="214"/>
      <c r="N153" s="214"/>
    </row>
    <row r="154" spans="1:14" s="2" customFormat="1" ht="16.649999999999999" customHeight="1">
      <c r="A154" s="211" t="s">
        <v>42</v>
      </c>
      <c r="B154" s="211"/>
      <c r="C154" s="211"/>
      <c r="D154" s="211"/>
      <c r="E154" s="211"/>
      <c r="F154" s="211"/>
      <c r="G154" s="6"/>
      <c r="H154" s="214" t="s">
        <v>43</v>
      </c>
      <c r="I154" s="214"/>
      <c r="J154" s="214"/>
      <c r="K154" s="214"/>
      <c r="L154" s="214"/>
      <c r="M154" s="214"/>
      <c r="N154" s="214"/>
    </row>
    <row r="155" spans="1:14" s="2" customFormat="1" ht="16.649999999999999" customHeight="1">
      <c r="A155" s="58"/>
      <c r="B155" s="58"/>
      <c r="C155" s="58"/>
      <c r="D155" s="58"/>
      <c r="E155" s="58"/>
      <c r="F155" s="58"/>
      <c r="G155" s="6"/>
      <c r="H155" s="25"/>
      <c r="I155" s="25"/>
      <c r="J155" s="25"/>
      <c r="K155" s="25"/>
      <c r="L155" s="25"/>
      <c r="M155" s="25"/>
      <c r="N155" s="25"/>
    </row>
    <row r="156" spans="1:14" s="2" customFormat="1" ht="26.25" customHeight="1">
      <c r="A156" s="58"/>
      <c r="B156" s="58"/>
      <c r="C156" s="58"/>
      <c r="D156" s="58"/>
      <c r="E156" s="58"/>
      <c r="F156" s="58"/>
      <c r="G156" s="6"/>
      <c r="H156" s="25"/>
      <c r="I156" s="25"/>
      <c r="J156" s="25"/>
      <c r="K156" s="25"/>
      <c r="L156" s="25"/>
      <c r="M156" s="25"/>
      <c r="N156" s="25"/>
    </row>
    <row r="157" spans="1:14" s="2" customFormat="1" ht="21.9" customHeight="1">
      <c r="A157" s="34" t="str">
        <f>+A52</f>
        <v>The accompanying condensed notes to the interim financial information are an integral part of this interim financial information.</v>
      </c>
      <c r="B157" s="74"/>
      <c r="C157" s="74"/>
      <c r="D157" s="74"/>
      <c r="E157" s="74"/>
      <c r="F157" s="74"/>
      <c r="G157" s="74"/>
      <c r="H157" s="22"/>
      <c r="I157" s="22"/>
      <c r="J157" s="22"/>
      <c r="K157" s="22"/>
      <c r="L157" s="22"/>
      <c r="M157" s="22"/>
      <c r="N157" s="22"/>
    </row>
  </sheetData>
  <mergeCells count="39">
    <mergeCell ref="H101:N101"/>
    <mergeCell ref="H152:N152"/>
    <mergeCell ref="H153:N153"/>
    <mergeCell ref="H154:N154"/>
    <mergeCell ref="H46:N46"/>
    <mergeCell ref="H47:N47"/>
    <mergeCell ref="H48:N48"/>
    <mergeCell ref="A54:N54"/>
    <mergeCell ref="A55:N55"/>
    <mergeCell ref="A99:F99"/>
    <mergeCell ref="A100:F100"/>
    <mergeCell ref="A101:F101"/>
    <mergeCell ref="H99:N99"/>
    <mergeCell ref="H100:N100"/>
    <mergeCell ref="A46:F46"/>
    <mergeCell ref="A53:N53"/>
    <mergeCell ref="A152:F152"/>
    <mergeCell ref="A153:F153"/>
    <mergeCell ref="A154:F154"/>
    <mergeCell ref="A106:N106"/>
    <mergeCell ref="A107:N107"/>
    <mergeCell ref="A108:N108"/>
    <mergeCell ref="H111:J111"/>
    <mergeCell ref="L111:N111"/>
    <mergeCell ref="H112:J112"/>
    <mergeCell ref="L112:N112"/>
    <mergeCell ref="A1:N1"/>
    <mergeCell ref="A2:N2"/>
    <mergeCell ref="A3:N3"/>
    <mergeCell ref="H7:J7"/>
    <mergeCell ref="L7:N7"/>
    <mergeCell ref="H6:J6"/>
    <mergeCell ref="L6:N6"/>
    <mergeCell ref="H59:J59"/>
    <mergeCell ref="L59:N59"/>
    <mergeCell ref="H58:J58"/>
    <mergeCell ref="L58:N58"/>
    <mergeCell ref="A47:F47"/>
    <mergeCell ref="A48:F48"/>
  </mergeCells>
  <conditionalFormatting sqref="H143:N143">
    <cfRule type="cellIs" dxfId="7" priority="1" operator="lessThan">
      <formula>0</formula>
    </cfRule>
    <cfRule type="cellIs" dxfId="6" priority="2" operator="greaterThan">
      <formula>6068168</formula>
    </cfRule>
  </conditionalFormatting>
  <pageMargins left="0.8" right="0.5" top="0.5" bottom="0.6" header="0.49" footer="0.4"/>
  <pageSetup paperSize="9" scale="85" firstPageNumber="2" orientation="portrait" useFirstPageNumber="1" r:id="rId1"/>
  <headerFooter>
    <oddFooter>&amp;R&amp;"Arial,Regular"&amp;9&amp;P</oddFooter>
  </headerFooter>
  <rowBreaks count="2" manualBreakCount="2">
    <brk id="52" max="9" man="1"/>
    <brk id="10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8"/>
  <sheetViews>
    <sheetView showRuler="0" zoomScaleNormal="100" zoomScaleSheetLayoutView="90" zoomScalePageLayoutView="60" workbookViewId="0">
      <selection activeCell="R17" sqref="R17"/>
    </sheetView>
  </sheetViews>
  <sheetFormatPr defaultColWidth="8.33203125" defaultRowHeight="16.649999999999999" customHeight="1"/>
  <cols>
    <col min="1" max="1" width="37.44140625" style="1" customWidth="1"/>
    <col min="2" max="2" width="6.6640625" style="1" customWidth="1"/>
    <col min="3" max="3" width="0.88671875" style="1" customWidth="1"/>
    <col min="4" max="4" width="12.6640625" style="41" customWidth="1"/>
    <col min="5" max="5" width="0.77734375" style="40" customWidth="1"/>
    <col min="6" max="6" width="12.6640625" style="40" customWidth="1"/>
    <col min="7" max="7" width="0.88671875" style="40" customWidth="1"/>
    <col min="8" max="8" width="12.6640625" style="41" customWidth="1"/>
    <col min="9" max="9" width="0.88671875" style="40" customWidth="1"/>
    <col min="10" max="10" width="12.6640625" style="40" customWidth="1"/>
    <col min="11" max="16384" width="8.33203125" style="1"/>
  </cols>
  <sheetData>
    <row r="1" spans="1:10" ht="16.649999999999999" customHeight="1">
      <c r="A1" s="215" t="str">
        <f>'BS2-4'!A106</f>
        <v>Thai Airways International Public Company Limited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10" ht="16.649999999999999" customHeight="1">
      <c r="A2" s="216" t="s">
        <v>87</v>
      </c>
      <c r="B2" s="216"/>
      <c r="C2" s="216"/>
      <c r="D2" s="216"/>
      <c r="E2" s="216"/>
      <c r="F2" s="216"/>
      <c r="G2" s="216"/>
      <c r="H2" s="216"/>
      <c r="I2" s="216"/>
      <c r="J2" s="216"/>
    </row>
    <row r="3" spans="1:10" ht="16.649999999999999" customHeight="1">
      <c r="A3" s="217" t="s">
        <v>88</v>
      </c>
      <c r="B3" s="217"/>
      <c r="C3" s="217"/>
      <c r="D3" s="217"/>
      <c r="E3" s="217"/>
      <c r="F3" s="217"/>
      <c r="G3" s="217"/>
      <c r="H3" s="217"/>
      <c r="I3" s="217"/>
      <c r="J3" s="217"/>
    </row>
    <row r="4" spans="1:10" ht="16.649999999999999" customHeight="1">
      <c r="A4" s="2"/>
      <c r="B4" s="6"/>
      <c r="C4" s="6"/>
      <c r="D4" s="36"/>
      <c r="E4" s="16"/>
      <c r="F4" s="16"/>
      <c r="G4" s="16"/>
      <c r="H4" s="36"/>
      <c r="I4" s="16"/>
      <c r="J4" s="24"/>
    </row>
    <row r="5" spans="1:10" s="40" customFormat="1" ht="16.649999999999999" customHeight="1">
      <c r="B5" s="61"/>
      <c r="C5" s="61"/>
      <c r="D5" s="36"/>
      <c r="E5" s="16"/>
      <c r="F5" s="16"/>
      <c r="G5" s="16"/>
      <c r="H5" s="36"/>
      <c r="I5" s="16"/>
      <c r="J5" s="24"/>
    </row>
    <row r="6" spans="1:10" s="40" customFormat="1" ht="16.649999999999999" customHeight="1">
      <c r="B6" s="121"/>
      <c r="C6" s="122"/>
      <c r="D6" s="210" t="s">
        <v>3</v>
      </c>
      <c r="E6" s="210"/>
      <c r="F6" s="210"/>
      <c r="G6" s="25"/>
      <c r="H6" s="210" t="s">
        <v>4</v>
      </c>
      <c r="I6" s="210"/>
      <c r="J6" s="210"/>
    </row>
    <row r="7" spans="1:10" s="40" customFormat="1" ht="16.649999999999999" customHeight="1">
      <c r="B7" s="121"/>
      <c r="C7" s="122"/>
      <c r="D7" s="209" t="s">
        <v>5</v>
      </c>
      <c r="E7" s="209"/>
      <c r="F7" s="209"/>
      <c r="G7" s="61"/>
      <c r="H7" s="209" t="s">
        <v>5</v>
      </c>
      <c r="I7" s="209"/>
      <c r="J7" s="209"/>
    </row>
    <row r="8" spans="1:10" s="40" customFormat="1" ht="16.649999999999999" customHeight="1">
      <c r="B8" s="121"/>
      <c r="C8" s="122"/>
      <c r="D8" s="26" t="s">
        <v>6</v>
      </c>
      <c r="E8" s="24"/>
      <c r="F8" s="26" t="s">
        <v>6</v>
      </c>
      <c r="G8" s="61"/>
      <c r="H8" s="26" t="s">
        <v>6</v>
      </c>
      <c r="I8" s="24"/>
      <c r="J8" s="26" t="s">
        <v>6</v>
      </c>
    </row>
    <row r="9" spans="1:10" s="40" customFormat="1" ht="16.649999999999999" customHeight="1">
      <c r="B9" s="123"/>
      <c r="C9" s="124"/>
      <c r="D9" s="102" t="s">
        <v>10</v>
      </c>
      <c r="E9" s="80"/>
      <c r="F9" s="102" t="s">
        <v>11</v>
      </c>
      <c r="G9" s="81"/>
      <c r="H9" s="102" t="s">
        <v>10</v>
      </c>
      <c r="I9" s="80"/>
      <c r="J9" s="102" t="s">
        <v>11</v>
      </c>
    </row>
    <row r="10" spans="1:10" s="40" customFormat="1" ht="16.649999999999999" customHeight="1">
      <c r="A10" s="16"/>
      <c r="B10" s="123"/>
      <c r="C10" s="124"/>
      <c r="D10" s="63" t="s">
        <v>13</v>
      </c>
      <c r="E10" s="16"/>
      <c r="F10" s="63" t="s">
        <v>13</v>
      </c>
      <c r="G10" s="61"/>
      <c r="H10" s="63" t="s">
        <v>13</v>
      </c>
      <c r="I10" s="16"/>
      <c r="J10" s="63" t="s">
        <v>13</v>
      </c>
    </row>
    <row r="11" spans="1:10" s="40" customFormat="1" ht="16.649999999999999" customHeight="1">
      <c r="A11" s="16"/>
      <c r="B11" s="123"/>
      <c r="C11" s="124"/>
      <c r="D11" s="24"/>
      <c r="E11" s="16"/>
      <c r="F11" s="24"/>
      <c r="G11" s="61"/>
      <c r="H11" s="24"/>
      <c r="I11" s="16"/>
      <c r="J11" s="24"/>
    </row>
    <row r="12" spans="1:10" s="40" customFormat="1" ht="16.649999999999999" customHeight="1">
      <c r="A12" s="16" t="s">
        <v>89</v>
      </c>
      <c r="B12" s="123"/>
      <c r="C12" s="25"/>
      <c r="D12" s="39"/>
      <c r="E12" s="16"/>
      <c r="F12" s="39"/>
      <c r="G12" s="16"/>
      <c r="H12" s="36"/>
      <c r="I12" s="16"/>
      <c r="J12" s="36"/>
    </row>
    <row r="13" spans="1:10" s="40" customFormat="1" ht="8.1" customHeight="1">
      <c r="A13" s="16"/>
      <c r="B13" s="123"/>
      <c r="C13" s="25"/>
      <c r="D13" s="39"/>
      <c r="E13" s="16"/>
      <c r="F13" s="39"/>
      <c r="G13" s="16"/>
      <c r="H13" s="36"/>
      <c r="I13" s="16"/>
      <c r="J13" s="36"/>
    </row>
    <row r="14" spans="1:10" s="40" customFormat="1" ht="16.649999999999999" customHeight="1">
      <c r="A14" s="40" t="s">
        <v>90</v>
      </c>
      <c r="B14" s="123"/>
      <c r="C14" s="25"/>
      <c r="D14" s="30"/>
      <c r="F14" s="30"/>
      <c r="H14" s="30"/>
      <c r="J14" s="30"/>
    </row>
    <row r="15" spans="1:10" s="40" customFormat="1" ht="16.649999999999999" customHeight="1">
      <c r="A15" s="40" t="s">
        <v>91</v>
      </c>
      <c r="B15" s="123"/>
      <c r="C15" s="25"/>
      <c r="D15" s="40">
        <v>38574285225</v>
      </c>
      <c r="E15" s="41"/>
      <c r="F15" s="40">
        <v>36142180504</v>
      </c>
      <c r="G15" s="41"/>
      <c r="H15" s="30">
        <v>38574285225</v>
      </c>
      <c r="I15" s="41"/>
      <c r="J15" s="30">
        <v>36142180504</v>
      </c>
    </row>
    <row r="16" spans="1:10" s="40" customFormat="1" ht="16.649999999999999" customHeight="1">
      <c r="A16" s="40" t="s">
        <v>92</v>
      </c>
      <c r="B16" s="123"/>
      <c r="C16" s="25"/>
      <c r="D16" s="40">
        <v>5670426991</v>
      </c>
      <c r="E16" s="41"/>
      <c r="F16" s="40">
        <v>4422253531</v>
      </c>
      <c r="G16" s="41"/>
      <c r="H16" s="30">
        <v>5670426991</v>
      </c>
      <c r="I16" s="41"/>
      <c r="J16" s="30">
        <v>4422253531</v>
      </c>
    </row>
    <row r="17" spans="1:10" s="40" customFormat="1" ht="16.649999999999999" customHeight="1">
      <c r="A17" s="40" t="s">
        <v>93</v>
      </c>
      <c r="B17" s="25"/>
      <c r="C17" s="25"/>
      <c r="D17" s="35">
        <v>2876080909</v>
      </c>
      <c r="E17" s="30"/>
      <c r="F17" s="35">
        <v>2747161087</v>
      </c>
      <c r="G17" s="41"/>
      <c r="H17" s="32">
        <v>2831919763</v>
      </c>
      <c r="I17" s="41"/>
      <c r="J17" s="32">
        <v>2641668580</v>
      </c>
    </row>
    <row r="18" spans="1:10" s="40" customFormat="1" ht="8.1" customHeight="1">
      <c r="A18" s="16"/>
      <c r="B18" s="25"/>
      <c r="C18" s="25"/>
      <c r="D18" s="39"/>
      <c r="E18" s="16"/>
      <c r="F18" s="39"/>
      <c r="G18" s="16"/>
      <c r="H18" s="36"/>
      <c r="I18" s="16"/>
      <c r="J18" s="36"/>
    </row>
    <row r="19" spans="1:10" s="40" customFormat="1" ht="16.649999999999999" customHeight="1">
      <c r="A19" s="16" t="s">
        <v>94</v>
      </c>
      <c r="B19" s="25"/>
      <c r="C19" s="25"/>
      <c r="D19" s="32">
        <f>SUM(D15:D17)</f>
        <v>47120793125</v>
      </c>
      <c r="E19" s="30"/>
      <c r="F19" s="32">
        <f>SUM(F15:F17)</f>
        <v>43311595122</v>
      </c>
      <c r="G19" s="41"/>
      <c r="H19" s="32">
        <f>SUM(H15:H17)</f>
        <v>47076631979</v>
      </c>
      <c r="I19" s="41"/>
      <c r="J19" s="32">
        <f>SUM(J15:J17)</f>
        <v>43206102615</v>
      </c>
    </row>
    <row r="20" spans="1:10" s="40" customFormat="1" ht="16.649999999999999" customHeight="1">
      <c r="A20" s="16"/>
      <c r="B20" s="25"/>
      <c r="C20" s="25"/>
      <c r="D20" s="39"/>
      <c r="E20" s="39"/>
      <c r="F20" s="39"/>
      <c r="G20" s="36"/>
      <c r="H20" s="39"/>
      <c r="I20" s="36"/>
      <c r="J20" s="39"/>
    </row>
    <row r="21" spans="1:10" s="40" customFormat="1" ht="16.649999999999999" customHeight="1">
      <c r="A21" s="40" t="s">
        <v>95</v>
      </c>
      <c r="B21" s="25"/>
      <c r="C21" s="25"/>
      <c r="D21" s="41"/>
      <c r="E21" s="30"/>
      <c r="F21" s="41"/>
      <c r="G21" s="41"/>
      <c r="H21" s="41"/>
      <c r="I21" s="41"/>
      <c r="J21" s="41"/>
    </row>
    <row r="22" spans="1:10" s="40" customFormat="1" ht="16.649999999999999" customHeight="1">
      <c r="A22" s="40" t="s">
        <v>96</v>
      </c>
      <c r="B22" s="25"/>
      <c r="C22" s="25"/>
      <c r="D22" s="41">
        <v>1090998449</v>
      </c>
      <c r="E22" s="41"/>
      <c r="F22" s="41">
        <v>1207602996</v>
      </c>
      <c r="G22" s="41"/>
      <c r="H22" s="30">
        <v>1086196940</v>
      </c>
      <c r="I22" s="41"/>
      <c r="J22" s="30">
        <v>1206640252</v>
      </c>
    </row>
    <row r="23" spans="1:10" s="40" customFormat="1" ht="16.649999999999999" customHeight="1">
      <c r="A23" s="40" t="s">
        <v>97</v>
      </c>
      <c r="B23" s="25"/>
      <c r="C23" s="25"/>
      <c r="D23" s="41">
        <v>0</v>
      </c>
      <c r="E23" s="41"/>
      <c r="F23" s="30">
        <v>1190540312</v>
      </c>
      <c r="G23" s="41"/>
      <c r="H23" s="41">
        <v>0</v>
      </c>
      <c r="I23" s="41"/>
      <c r="J23" s="30">
        <v>1191772443</v>
      </c>
    </row>
    <row r="24" spans="1:10" s="40" customFormat="1" ht="16.649999999999999" customHeight="1">
      <c r="A24" s="40" t="s">
        <v>98</v>
      </c>
      <c r="C24" s="125"/>
      <c r="D24" s="11">
        <v>334341109</v>
      </c>
      <c r="E24" s="41"/>
      <c r="F24" s="11">
        <v>0</v>
      </c>
      <c r="G24" s="41"/>
      <c r="H24" s="11">
        <v>334341109</v>
      </c>
      <c r="I24" s="120"/>
      <c r="J24" s="119">
        <v>0</v>
      </c>
    </row>
    <row r="25" spans="1:10" s="40" customFormat="1" ht="16.649999999999999" customHeight="1">
      <c r="A25" s="40" t="s">
        <v>99</v>
      </c>
      <c r="C25" s="125"/>
      <c r="D25" s="30">
        <v>658249850</v>
      </c>
      <c r="E25" s="41"/>
      <c r="F25" s="30">
        <v>4979545516</v>
      </c>
      <c r="G25" s="41"/>
      <c r="H25" s="30">
        <v>658249850</v>
      </c>
      <c r="I25" s="41"/>
      <c r="J25" s="30">
        <v>4979545516</v>
      </c>
    </row>
    <row r="26" spans="1:10" s="40" customFormat="1" ht="16.649999999999999" customHeight="1">
      <c r="A26" s="40" t="s">
        <v>95</v>
      </c>
      <c r="B26" s="25"/>
      <c r="C26" s="25"/>
      <c r="D26" s="32">
        <v>778282963</v>
      </c>
      <c r="E26" s="30"/>
      <c r="F26" s="32">
        <v>308552447</v>
      </c>
      <c r="G26" s="30"/>
      <c r="H26" s="32">
        <v>833770401</v>
      </c>
      <c r="I26" s="30"/>
      <c r="J26" s="32">
        <v>318453990</v>
      </c>
    </row>
    <row r="27" spans="1:10" s="40" customFormat="1" ht="8.1" customHeight="1">
      <c r="A27" s="16"/>
      <c r="B27" s="25"/>
      <c r="C27" s="25"/>
      <c r="D27" s="39"/>
      <c r="E27" s="16"/>
      <c r="F27" s="39"/>
      <c r="G27" s="16"/>
      <c r="H27" s="36"/>
      <c r="I27" s="16"/>
      <c r="J27" s="36"/>
    </row>
    <row r="28" spans="1:10" s="40" customFormat="1" ht="16.649999999999999" customHeight="1">
      <c r="A28" s="16" t="s">
        <v>100</v>
      </c>
      <c r="B28" s="25"/>
      <c r="C28" s="25"/>
      <c r="D28" s="32">
        <f>SUM(D22:D26)</f>
        <v>2861872371</v>
      </c>
      <c r="E28" s="30"/>
      <c r="F28" s="32">
        <f>SUM(F22:F26)</f>
        <v>7686241271</v>
      </c>
      <c r="G28" s="30"/>
      <c r="H28" s="32">
        <f>SUM(H22:H26)</f>
        <v>2912558300</v>
      </c>
      <c r="I28" s="30"/>
      <c r="J28" s="32">
        <f>SUM(J22:J26)</f>
        <v>7696412201</v>
      </c>
    </row>
    <row r="29" spans="1:10" s="40" customFormat="1" ht="8.1" customHeight="1">
      <c r="A29" s="16"/>
      <c r="B29" s="25"/>
      <c r="C29" s="25"/>
      <c r="D29" s="30"/>
      <c r="F29" s="30"/>
      <c r="H29" s="41"/>
      <c r="J29" s="41"/>
    </row>
    <row r="30" spans="1:10" s="40" customFormat="1" ht="16.649999999999999" customHeight="1">
      <c r="A30" s="16" t="s">
        <v>101</v>
      </c>
      <c r="D30" s="35">
        <f>D19+D28</f>
        <v>49982665496</v>
      </c>
      <c r="F30" s="116">
        <f>F19+F28</f>
        <v>50997836393</v>
      </c>
      <c r="G30" s="30"/>
      <c r="H30" s="32">
        <f>H19+H28</f>
        <v>49989190279</v>
      </c>
      <c r="I30" s="30"/>
      <c r="J30" s="32">
        <f>J19+J28</f>
        <v>50902514816</v>
      </c>
    </row>
    <row r="31" spans="1:10" s="40" customFormat="1" ht="16.649999999999999" customHeight="1">
      <c r="B31" s="61"/>
      <c r="C31" s="61"/>
      <c r="D31" s="30"/>
      <c r="E31" s="30"/>
      <c r="F31" s="39"/>
      <c r="G31" s="39"/>
      <c r="H31" s="39"/>
      <c r="I31" s="39"/>
      <c r="J31" s="39"/>
    </row>
    <row r="32" spans="1:10" s="40" customFormat="1" ht="16.649999999999999" customHeight="1">
      <c r="A32" s="16"/>
      <c r="B32" s="61"/>
      <c r="C32" s="61"/>
      <c r="D32" s="39"/>
      <c r="E32" s="39"/>
      <c r="F32" s="39"/>
      <c r="G32" s="39"/>
      <c r="H32" s="39"/>
      <c r="I32" s="39"/>
      <c r="J32" s="39"/>
    </row>
    <row r="33" spans="1:10" ht="16.649999999999999" customHeight="1">
      <c r="A33" s="9"/>
      <c r="B33" s="6"/>
      <c r="C33" s="6"/>
      <c r="D33" s="39"/>
      <c r="E33" s="39"/>
      <c r="F33" s="39"/>
      <c r="G33" s="39"/>
      <c r="H33" s="39"/>
      <c r="I33" s="39"/>
      <c r="J33" s="39"/>
    </row>
    <row r="34" spans="1:10" ht="16.649999999999999" customHeight="1">
      <c r="A34" s="9"/>
      <c r="B34" s="6"/>
      <c r="C34" s="6"/>
      <c r="D34" s="39"/>
      <c r="E34" s="39"/>
      <c r="F34" s="39"/>
      <c r="G34" s="39"/>
      <c r="H34" s="39"/>
      <c r="I34" s="39"/>
      <c r="J34" s="39"/>
    </row>
    <row r="35" spans="1:10" ht="16.649999999999999" customHeight="1">
      <c r="A35" s="9"/>
      <c r="B35" s="6"/>
      <c r="C35" s="6"/>
      <c r="D35" s="39"/>
      <c r="E35" s="39"/>
      <c r="F35" s="39"/>
      <c r="G35" s="39"/>
      <c r="H35" s="39"/>
      <c r="I35" s="39"/>
      <c r="J35" s="39"/>
    </row>
    <row r="36" spans="1:10" ht="16.649999999999999" customHeight="1">
      <c r="A36" s="9"/>
      <c r="B36" s="6"/>
      <c r="C36" s="6"/>
      <c r="D36" s="39"/>
      <c r="E36" s="39"/>
      <c r="F36" s="39"/>
      <c r="G36" s="39"/>
      <c r="H36" s="39"/>
      <c r="I36" s="39"/>
      <c r="J36" s="39"/>
    </row>
    <row r="37" spans="1:10" ht="16.649999999999999" customHeight="1">
      <c r="A37" s="9"/>
      <c r="B37" s="6"/>
      <c r="C37" s="6"/>
      <c r="D37" s="39"/>
      <c r="E37" s="39"/>
      <c r="F37" s="39"/>
      <c r="G37" s="39"/>
      <c r="H37" s="39"/>
      <c r="I37" s="39"/>
      <c r="J37" s="39"/>
    </row>
    <row r="38" spans="1:10" ht="16.649999999999999" customHeight="1">
      <c r="A38" s="9"/>
      <c r="B38" s="6"/>
      <c r="C38" s="6"/>
      <c r="D38" s="39"/>
      <c r="E38" s="39"/>
      <c r="F38" s="39"/>
      <c r="G38" s="39"/>
      <c r="H38" s="39"/>
      <c r="I38" s="39"/>
      <c r="J38" s="39"/>
    </row>
    <row r="39" spans="1:10" ht="16.649999999999999" customHeight="1">
      <c r="A39" s="9"/>
      <c r="B39" s="6"/>
      <c r="C39" s="6"/>
      <c r="D39" s="39"/>
      <c r="E39" s="39"/>
      <c r="F39" s="39"/>
      <c r="G39" s="39"/>
      <c r="H39" s="39"/>
      <c r="I39" s="39"/>
      <c r="J39" s="39"/>
    </row>
    <row r="40" spans="1:10" ht="16.649999999999999" customHeight="1">
      <c r="A40" s="15"/>
      <c r="B40" s="6"/>
      <c r="C40" s="6"/>
      <c r="D40" s="39"/>
      <c r="E40" s="39"/>
      <c r="F40" s="39"/>
      <c r="G40" s="39"/>
      <c r="H40" s="39"/>
      <c r="I40" s="39"/>
      <c r="J40" s="39"/>
    </row>
    <row r="41" spans="1:10" ht="16.649999999999999" customHeight="1">
      <c r="A41" s="15"/>
      <c r="B41" s="208"/>
      <c r="C41" s="208"/>
      <c r="D41" s="39"/>
      <c r="E41" s="39"/>
      <c r="F41" s="39"/>
      <c r="G41" s="39"/>
      <c r="H41" s="39"/>
      <c r="I41" s="39"/>
      <c r="J41" s="39"/>
    </row>
    <row r="42" spans="1:10" ht="16.649999999999999" customHeight="1">
      <c r="A42" s="15"/>
      <c r="B42" s="208"/>
      <c r="C42" s="208"/>
      <c r="D42" s="39"/>
      <c r="E42" s="39"/>
      <c r="F42" s="39"/>
      <c r="G42" s="39"/>
      <c r="H42" s="39"/>
      <c r="I42" s="39"/>
      <c r="J42" s="39"/>
    </row>
    <row r="43" spans="1:10" ht="14.4" customHeight="1">
      <c r="A43" s="15"/>
      <c r="B43" s="6"/>
      <c r="C43" s="6"/>
      <c r="D43" s="39"/>
      <c r="E43" s="39"/>
      <c r="F43" s="39"/>
      <c r="G43" s="39"/>
      <c r="H43" s="39"/>
      <c r="I43" s="39"/>
      <c r="J43" s="39"/>
    </row>
    <row r="44" spans="1:10" ht="14.4" customHeight="1">
      <c r="A44" s="15"/>
      <c r="B44" s="6"/>
      <c r="C44" s="6"/>
      <c r="D44" s="39"/>
      <c r="E44" s="39"/>
      <c r="F44" s="39"/>
      <c r="G44" s="39"/>
      <c r="H44" s="39"/>
      <c r="I44" s="39"/>
      <c r="J44" s="39"/>
    </row>
    <row r="45" spans="1:10" ht="16.649999999999999" customHeight="1">
      <c r="A45" s="15"/>
      <c r="B45" s="6"/>
      <c r="C45" s="6"/>
      <c r="D45" s="39"/>
      <c r="E45" s="39"/>
      <c r="F45" s="39"/>
      <c r="G45" s="39"/>
      <c r="H45" s="39"/>
      <c r="I45" s="39"/>
      <c r="J45" s="39"/>
    </row>
    <row r="46" spans="1:10" ht="16.649999999999999" customHeight="1">
      <c r="A46" s="15"/>
      <c r="B46" s="6"/>
      <c r="C46" s="6"/>
      <c r="D46" s="39"/>
      <c r="E46" s="39"/>
      <c r="F46" s="39"/>
      <c r="G46" s="39"/>
      <c r="H46" s="39"/>
      <c r="I46" s="39"/>
      <c r="J46" s="39"/>
    </row>
    <row r="47" spans="1:10" ht="16.649999999999999" customHeight="1">
      <c r="A47" s="15"/>
      <c r="B47" s="6"/>
      <c r="C47" s="6"/>
      <c r="D47" s="39"/>
      <c r="E47" s="39"/>
      <c r="F47" s="39"/>
      <c r="G47" s="39"/>
      <c r="H47" s="39"/>
      <c r="I47" s="39"/>
      <c r="J47" s="39"/>
    </row>
    <row r="48" spans="1:10" ht="16.649999999999999" customHeight="1">
      <c r="A48" s="218" t="s">
        <v>38</v>
      </c>
      <c r="B48" s="218"/>
      <c r="C48" s="6"/>
      <c r="D48" s="39"/>
      <c r="E48" s="39"/>
      <c r="F48" s="219" t="s">
        <v>39</v>
      </c>
      <c r="G48" s="219"/>
      <c r="H48" s="219"/>
      <c r="I48" s="219"/>
      <c r="J48" s="219"/>
    </row>
    <row r="49" spans="1:10" ht="16.649999999999999" customHeight="1">
      <c r="A49" s="211" t="s">
        <v>40</v>
      </c>
      <c r="B49" s="211"/>
      <c r="C49" s="6"/>
      <c r="D49" s="39"/>
      <c r="E49" s="39"/>
      <c r="F49" s="220" t="s">
        <v>41</v>
      </c>
      <c r="G49" s="220"/>
      <c r="H49" s="220"/>
      <c r="I49" s="220"/>
      <c r="J49" s="220"/>
    </row>
    <row r="50" spans="1:10" ht="16.649999999999999" customHeight="1">
      <c r="A50" s="211" t="s">
        <v>42</v>
      </c>
      <c r="B50" s="211"/>
      <c r="C50" s="6"/>
      <c r="D50" s="39"/>
      <c r="E50" s="39"/>
      <c r="F50" s="214" t="s">
        <v>43</v>
      </c>
      <c r="G50" s="214"/>
      <c r="H50" s="214"/>
      <c r="I50" s="214"/>
      <c r="J50" s="214"/>
    </row>
    <row r="51" spans="1:10" ht="16.649999999999999" customHeight="1">
      <c r="A51" s="23"/>
      <c r="B51" s="23"/>
      <c r="C51" s="6"/>
      <c r="D51" s="39"/>
      <c r="E51" s="39"/>
      <c r="F51" s="107"/>
      <c r="G51" s="107"/>
      <c r="H51" s="107"/>
      <c r="I51" s="107"/>
      <c r="J51" s="107"/>
    </row>
    <row r="52" spans="1:10" ht="24.75" customHeight="1">
      <c r="A52" s="23"/>
      <c r="B52" s="23"/>
      <c r="C52" s="6"/>
      <c r="D52" s="39"/>
      <c r="E52" s="39"/>
      <c r="F52" s="107"/>
      <c r="G52" s="107"/>
      <c r="H52" s="107"/>
      <c r="I52" s="107"/>
      <c r="J52" s="107"/>
    </row>
    <row r="53" spans="1:10" ht="24" customHeight="1">
      <c r="A53" s="126" t="str">
        <f>'BS2-4'!A157</f>
        <v>The accompanying condensed notes to the interim financial information are an integral part of this interim financial information.</v>
      </c>
      <c r="B53" s="21"/>
      <c r="C53" s="21"/>
      <c r="D53" s="42"/>
      <c r="E53" s="42"/>
      <c r="F53" s="42"/>
      <c r="G53" s="42"/>
      <c r="H53" s="42"/>
      <c r="I53" s="42"/>
      <c r="J53" s="42"/>
    </row>
    <row r="54" spans="1:10" ht="16.649999999999999" customHeight="1">
      <c r="A54" s="215" t="str">
        <f>+A1</f>
        <v>Thai Airways International Public Company Limited</v>
      </c>
      <c r="B54" s="215"/>
      <c r="C54" s="215"/>
      <c r="D54" s="215"/>
      <c r="E54" s="215"/>
      <c r="F54" s="215"/>
      <c r="G54" s="215"/>
      <c r="H54" s="215"/>
      <c r="I54" s="215"/>
      <c r="J54" s="215"/>
    </row>
    <row r="55" spans="1:10" ht="16.649999999999999" customHeight="1">
      <c r="A55" s="216" t="str">
        <f>+A2</f>
        <v>Statement of Comprehensive Income</v>
      </c>
      <c r="B55" s="216"/>
      <c r="C55" s="216"/>
      <c r="D55" s="216"/>
      <c r="E55" s="216"/>
      <c r="F55" s="216"/>
      <c r="G55" s="216"/>
      <c r="H55" s="216"/>
      <c r="I55" s="216"/>
      <c r="J55" s="216"/>
    </row>
    <row r="56" spans="1:10" ht="16.649999999999999" customHeight="1">
      <c r="A56" s="217" t="str">
        <f>+A3</f>
        <v>For the three-month period ended 30 June 2026</v>
      </c>
      <c r="B56" s="217"/>
      <c r="C56" s="217"/>
      <c r="D56" s="217"/>
      <c r="E56" s="217"/>
      <c r="F56" s="217"/>
      <c r="G56" s="217"/>
      <c r="H56" s="217"/>
      <c r="I56" s="217"/>
      <c r="J56" s="217"/>
    </row>
    <row r="57" spans="1:10" s="40" customFormat="1" ht="16.649999999999999" customHeight="1">
      <c r="A57" s="16"/>
      <c r="B57" s="61"/>
      <c r="C57" s="61"/>
      <c r="D57" s="36"/>
      <c r="E57" s="16"/>
      <c r="F57" s="16"/>
      <c r="G57" s="16"/>
      <c r="H57" s="36"/>
      <c r="I57" s="16"/>
      <c r="J57" s="24"/>
    </row>
    <row r="58" spans="1:10" s="40" customFormat="1" ht="16.649999999999999" customHeight="1">
      <c r="B58" s="61"/>
      <c r="C58" s="61"/>
      <c r="D58" s="36"/>
      <c r="E58" s="16"/>
      <c r="F58" s="16"/>
      <c r="G58" s="16"/>
      <c r="H58" s="36"/>
      <c r="I58" s="16"/>
      <c r="J58" s="24"/>
    </row>
    <row r="59" spans="1:10" s="40" customFormat="1" ht="16.649999999999999" customHeight="1">
      <c r="B59" s="121"/>
      <c r="C59" s="122"/>
      <c r="D59" s="210" t="s">
        <v>3</v>
      </c>
      <c r="E59" s="210"/>
      <c r="F59" s="210"/>
      <c r="G59" s="25"/>
      <c r="H59" s="210" t="s">
        <v>4</v>
      </c>
      <c r="I59" s="210"/>
      <c r="J59" s="210"/>
    </row>
    <row r="60" spans="1:10" s="40" customFormat="1" ht="16.649999999999999" customHeight="1">
      <c r="B60" s="121"/>
      <c r="C60" s="122"/>
      <c r="D60" s="209" t="s">
        <v>5</v>
      </c>
      <c r="E60" s="209"/>
      <c r="F60" s="209"/>
      <c r="G60" s="61"/>
      <c r="H60" s="209" t="s">
        <v>5</v>
      </c>
      <c r="I60" s="209"/>
      <c r="J60" s="209"/>
    </row>
    <row r="61" spans="1:10" s="40" customFormat="1" ht="16.649999999999999" customHeight="1">
      <c r="B61" s="121"/>
      <c r="C61" s="122"/>
      <c r="D61" s="26" t="s">
        <v>6</v>
      </c>
      <c r="E61" s="24"/>
      <c r="F61" s="26" t="s">
        <v>6</v>
      </c>
      <c r="G61" s="61"/>
      <c r="H61" s="26" t="s">
        <v>6</v>
      </c>
      <c r="I61" s="24"/>
      <c r="J61" s="26" t="s">
        <v>6</v>
      </c>
    </row>
    <row r="62" spans="1:10" s="40" customFormat="1" ht="16.649999999999999" customHeight="1">
      <c r="B62" s="123"/>
      <c r="C62" s="124"/>
      <c r="D62" s="102" t="s">
        <v>10</v>
      </c>
      <c r="E62" s="80"/>
      <c r="F62" s="102" t="s">
        <v>11</v>
      </c>
      <c r="G62" s="81"/>
      <c r="H62" s="102" t="s">
        <v>10</v>
      </c>
      <c r="I62" s="80"/>
      <c r="J62" s="102" t="s">
        <v>11</v>
      </c>
    </row>
    <row r="63" spans="1:10" s="40" customFormat="1" ht="16.649999999999999" customHeight="1">
      <c r="B63" s="140" t="s">
        <v>102</v>
      </c>
      <c r="C63" s="124"/>
      <c r="D63" s="63" t="s">
        <v>13</v>
      </c>
      <c r="E63" s="16"/>
      <c r="F63" s="63" t="s">
        <v>13</v>
      </c>
      <c r="G63" s="61"/>
      <c r="H63" s="63" t="s">
        <v>13</v>
      </c>
      <c r="I63" s="16"/>
      <c r="J63" s="63" t="s">
        <v>13</v>
      </c>
    </row>
    <row r="64" spans="1:10" s="40" customFormat="1" ht="16.649999999999999" customHeight="1">
      <c r="B64" s="61"/>
      <c r="C64" s="61"/>
      <c r="D64" s="127"/>
      <c r="E64" s="128"/>
      <c r="F64" s="127"/>
      <c r="G64" s="124"/>
      <c r="H64" s="127"/>
      <c r="I64" s="128"/>
      <c r="J64" s="127"/>
    </row>
    <row r="65" spans="1:10" s="40" customFormat="1" ht="16.649999999999999" customHeight="1">
      <c r="A65" s="16" t="s">
        <v>103</v>
      </c>
      <c r="B65" s="61"/>
      <c r="C65" s="61"/>
      <c r="D65" s="36"/>
      <c r="E65" s="43"/>
      <c r="F65" s="36"/>
      <c r="G65" s="36"/>
      <c r="H65" s="36"/>
      <c r="I65" s="36"/>
      <c r="J65" s="36"/>
    </row>
    <row r="66" spans="1:10" s="40" customFormat="1" ht="8.1" customHeight="1">
      <c r="A66" s="16"/>
      <c r="B66" s="25"/>
      <c r="C66" s="25"/>
      <c r="D66" s="39"/>
      <c r="E66" s="16"/>
      <c r="F66" s="39"/>
      <c r="G66" s="16"/>
      <c r="H66" s="36"/>
      <c r="I66" s="16"/>
      <c r="J66" s="36"/>
    </row>
    <row r="67" spans="1:10" s="40" customFormat="1" ht="16.649999999999999" customHeight="1">
      <c r="A67" s="40" t="s">
        <v>104</v>
      </c>
      <c r="B67" s="25"/>
      <c r="C67" s="25"/>
      <c r="D67" s="41">
        <v>19462211683</v>
      </c>
      <c r="E67" s="44"/>
      <c r="F67" s="41">
        <v>11278273352</v>
      </c>
      <c r="G67" s="41"/>
      <c r="H67" s="30">
        <v>19462211683</v>
      </c>
      <c r="I67" s="41"/>
      <c r="J67" s="30">
        <v>11278273352</v>
      </c>
    </row>
    <row r="68" spans="1:10" s="40" customFormat="1" ht="16.649999999999999" customHeight="1">
      <c r="A68" s="40" t="s">
        <v>105</v>
      </c>
      <c r="B68" s="25"/>
      <c r="C68" s="25"/>
      <c r="D68" s="41">
        <v>3205787395</v>
      </c>
      <c r="E68" s="44"/>
      <c r="F68" s="41">
        <v>3134257836</v>
      </c>
      <c r="G68" s="41"/>
      <c r="H68" s="30">
        <v>3214001341</v>
      </c>
      <c r="I68" s="41"/>
      <c r="J68" s="30">
        <v>3140732323</v>
      </c>
    </row>
    <row r="69" spans="1:10" s="40" customFormat="1" ht="16.649999999999999" customHeight="1">
      <c r="A69" s="40" t="s">
        <v>106</v>
      </c>
      <c r="B69" s="25"/>
      <c r="C69" s="25"/>
      <c r="D69" s="41">
        <v>4779012039</v>
      </c>
      <c r="E69" s="44"/>
      <c r="F69" s="41">
        <v>4809902293</v>
      </c>
      <c r="G69" s="41"/>
      <c r="H69" s="30">
        <v>4779012039</v>
      </c>
      <c r="I69" s="41"/>
      <c r="J69" s="30">
        <v>4809902293</v>
      </c>
    </row>
    <row r="70" spans="1:10" s="40" customFormat="1" ht="16.649999999999999" customHeight="1">
      <c r="A70" s="40" t="s">
        <v>107</v>
      </c>
      <c r="B70" s="25"/>
      <c r="C70" s="25"/>
      <c r="D70" s="41">
        <v>1362333399</v>
      </c>
      <c r="E70" s="44"/>
      <c r="F70" s="41">
        <v>1376952087</v>
      </c>
      <c r="G70" s="41"/>
      <c r="H70" s="30">
        <v>1362333399</v>
      </c>
      <c r="I70" s="41"/>
      <c r="J70" s="30">
        <v>1376952087</v>
      </c>
    </row>
    <row r="71" spans="1:10" s="40" customFormat="1" ht="16.649999999999999" customHeight="1">
      <c r="A71" s="40" t="s">
        <v>108</v>
      </c>
      <c r="B71" s="25"/>
      <c r="C71" s="25"/>
      <c r="D71" s="41">
        <v>4896539634</v>
      </c>
      <c r="E71" s="44"/>
      <c r="F71" s="41">
        <v>4121603182</v>
      </c>
      <c r="G71" s="41"/>
      <c r="H71" s="30">
        <v>4896539634</v>
      </c>
      <c r="I71" s="41"/>
      <c r="J71" s="30">
        <v>4121603182</v>
      </c>
    </row>
    <row r="72" spans="1:10" s="40" customFormat="1" ht="16.649999999999999" customHeight="1">
      <c r="A72" s="40" t="s">
        <v>109</v>
      </c>
      <c r="B72" s="25"/>
      <c r="C72" s="25"/>
      <c r="D72" s="41">
        <v>4122362622</v>
      </c>
      <c r="E72" s="44"/>
      <c r="F72" s="41">
        <v>3226705437</v>
      </c>
      <c r="G72" s="41"/>
      <c r="H72" s="30">
        <v>4117658438</v>
      </c>
      <c r="I72" s="41"/>
      <c r="J72" s="30">
        <v>3222180413</v>
      </c>
    </row>
    <row r="73" spans="1:10" s="40" customFormat="1" ht="16.649999999999999" customHeight="1">
      <c r="A73" s="40" t="s">
        <v>110</v>
      </c>
      <c r="B73" s="25"/>
      <c r="C73" s="25"/>
      <c r="D73" s="41">
        <v>2385518960</v>
      </c>
      <c r="E73" s="44"/>
      <c r="F73" s="41">
        <v>2309281524</v>
      </c>
      <c r="G73" s="41"/>
      <c r="H73" s="30">
        <v>2385518960</v>
      </c>
      <c r="I73" s="41"/>
      <c r="J73" s="30">
        <v>2309281524</v>
      </c>
    </row>
    <row r="74" spans="1:10" s="40" customFormat="1" ht="16.649999999999999" customHeight="1">
      <c r="A74" s="40" t="s">
        <v>111</v>
      </c>
      <c r="B74" s="25"/>
      <c r="C74" s="25"/>
      <c r="D74" s="41">
        <v>2609836738</v>
      </c>
      <c r="E74" s="44"/>
      <c r="F74" s="41">
        <v>2209275703</v>
      </c>
      <c r="G74" s="41"/>
      <c r="H74" s="30">
        <v>2602060278</v>
      </c>
      <c r="I74" s="41"/>
      <c r="J74" s="30">
        <v>2194114795</v>
      </c>
    </row>
    <row r="75" spans="1:10" s="40" customFormat="1" ht="16.649999999999999" customHeight="1">
      <c r="A75" s="40" t="s">
        <v>112</v>
      </c>
      <c r="B75" s="125"/>
      <c r="C75" s="125"/>
      <c r="D75" s="30">
        <v>0</v>
      </c>
      <c r="E75" s="44"/>
      <c r="F75" s="30">
        <v>2675448</v>
      </c>
      <c r="G75" s="41"/>
      <c r="H75" s="30">
        <v>0</v>
      </c>
      <c r="I75" s="41"/>
      <c r="J75" s="30">
        <v>2675448</v>
      </c>
    </row>
    <row r="76" spans="1:10" s="40" customFormat="1" ht="16.649999999999999" customHeight="1">
      <c r="A76" s="40" t="s">
        <v>113</v>
      </c>
      <c r="B76" s="25"/>
      <c r="C76" s="25"/>
      <c r="D76" s="30">
        <v>597729566</v>
      </c>
      <c r="E76" s="41"/>
      <c r="F76" s="30">
        <v>85115818</v>
      </c>
      <c r="G76" s="41"/>
      <c r="H76" s="30">
        <v>597729566</v>
      </c>
      <c r="I76" s="41"/>
      <c r="J76" s="30">
        <v>85115818</v>
      </c>
    </row>
    <row r="77" spans="1:10" s="40" customFormat="1" ht="16.649999999999999" customHeight="1">
      <c r="A77" s="40" t="s">
        <v>114</v>
      </c>
      <c r="B77" s="125"/>
      <c r="C77" s="125"/>
      <c r="D77" s="41">
        <v>427056104</v>
      </c>
      <c r="E77" s="41"/>
      <c r="F77" s="30">
        <v>0</v>
      </c>
      <c r="G77" s="41"/>
      <c r="H77" s="30">
        <v>428700650</v>
      </c>
      <c r="I77" s="30"/>
      <c r="J77" s="30">
        <v>0</v>
      </c>
    </row>
    <row r="78" spans="1:10" s="40" customFormat="1" ht="15.9" customHeight="1">
      <c r="A78" s="40" t="s">
        <v>115</v>
      </c>
      <c r="B78" s="125"/>
      <c r="C78" s="125"/>
      <c r="D78" s="30">
        <v>0</v>
      </c>
      <c r="E78" s="41"/>
      <c r="F78" s="30">
        <v>746341108</v>
      </c>
      <c r="G78" s="41"/>
      <c r="H78" s="30">
        <v>0</v>
      </c>
      <c r="I78" s="30"/>
      <c r="J78" s="30">
        <v>746341108</v>
      </c>
    </row>
    <row r="79" spans="1:10" s="40" customFormat="1" ht="16.649999999999999" customHeight="1">
      <c r="A79" s="40" t="s">
        <v>116</v>
      </c>
      <c r="B79" s="118"/>
      <c r="C79" s="118"/>
      <c r="D79" s="32">
        <v>2107229396</v>
      </c>
      <c r="E79" s="30"/>
      <c r="F79" s="32">
        <v>2180332875</v>
      </c>
      <c r="G79" s="30"/>
      <c r="H79" s="32">
        <v>2117560984</v>
      </c>
      <c r="I79" s="30"/>
      <c r="J79" s="32">
        <v>2118418206</v>
      </c>
    </row>
    <row r="80" spans="1:10" s="40" customFormat="1" ht="8.1" customHeight="1">
      <c r="A80" s="16"/>
      <c r="B80" s="25"/>
      <c r="C80" s="25"/>
      <c r="D80" s="39"/>
      <c r="E80" s="16"/>
      <c r="F80" s="39"/>
      <c r="G80" s="16"/>
      <c r="H80" s="36"/>
      <c r="I80" s="16"/>
      <c r="J80" s="36"/>
    </row>
    <row r="81" spans="1:10" s="40" customFormat="1" ht="16.649999999999999" customHeight="1">
      <c r="A81" s="16" t="s">
        <v>117</v>
      </c>
      <c r="B81" s="118"/>
      <c r="C81" s="118"/>
      <c r="D81" s="32">
        <f>SUM(D67:D79)</f>
        <v>45955617536</v>
      </c>
      <c r="E81" s="30"/>
      <c r="F81" s="32">
        <f>SUM(F67:F79)</f>
        <v>35480716663</v>
      </c>
      <c r="G81" s="30"/>
      <c r="H81" s="32">
        <f>SUM(H67:H79)</f>
        <v>45963326972</v>
      </c>
      <c r="I81" s="30"/>
      <c r="J81" s="32">
        <f>SUM(J67:J79)</f>
        <v>35405590549</v>
      </c>
    </row>
    <row r="82" spans="1:10" s="40" customFormat="1" ht="8.1" customHeight="1">
      <c r="A82" s="16"/>
      <c r="B82" s="25"/>
      <c r="C82" s="25"/>
      <c r="D82" s="30"/>
      <c r="F82" s="30"/>
      <c r="H82" s="41"/>
      <c r="J82" s="41"/>
    </row>
    <row r="83" spans="1:10" s="40" customFormat="1" ht="16.649999999999999" customHeight="1">
      <c r="A83" s="16" t="s">
        <v>118</v>
      </c>
      <c r="B83" s="118"/>
      <c r="C83" s="118"/>
      <c r="D83" s="32">
        <f>D30-D81</f>
        <v>4027047960</v>
      </c>
      <c r="E83" s="30"/>
      <c r="F83" s="32">
        <f>F30-F81</f>
        <v>15517119730</v>
      </c>
      <c r="G83" s="30"/>
      <c r="H83" s="32">
        <f>H30-H81</f>
        <v>4025863307</v>
      </c>
      <c r="I83" s="30"/>
      <c r="J83" s="32">
        <f>J30-J81</f>
        <v>15496924267</v>
      </c>
    </row>
    <row r="84" spans="1:10" s="40" customFormat="1" ht="8.1" customHeight="1">
      <c r="A84" s="16"/>
      <c r="B84" s="25"/>
      <c r="C84" s="25"/>
      <c r="D84" s="39"/>
      <c r="E84" s="16"/>
      <c r="F84" s="39"/>
      <c r="G84" s="16"/>
      <c r="H84" s="36"/>
      <c r="I84" s="16"/>
      <c r="J84" s="36"/>
    </row>
    <row r="85" spans="1:10" s="40" customFormat="1" ht="16.649999999999999" customHeight="1">
      <c r="A85" s="40" t="s">
        <v>119</v>
      </c>
      <c r="B85" s="25"/>
      <c r="C85" s="25"/>
      <c r="D85" s="30">
        <v>3165177650</v>
      </c>
      <c r="E85" s="30"/>
      <c r="F85" s="30">
        <v>3392055118</v>
      </c>
      <c r="G85" s="41"/>
      <c r="H85" s="30">
        <v>3164888346</v>
      </c>
      <c r="I85" s="41"/>
      <c r="J85" s="30">
        <v>3391577540</v>
      </c>
    </row>
    <row r="86" spans="1:10" s="40" customFormat="1" ht="16.649999999999999" customHeight="1">
      <c r="A86" s="40" t="s">
        <v>120</v>
      </c>
      <c r="B86" s="118"/>
      <c r="C86" s="118"/>
      <c r="D86" s="30">
        <v>27525360</v>
      </c>
      <c r="E86" s="30"/>
      <c r="F86" s="30">
        <v>-10219290</v>
      </c>
      <c r="G86" s="41"/>
      <c r="H86" s="30">
        <v>22352816</v>
      </c>
      <c r="I86" s="41"/>
      <c r="J86" s="30">
        <v>34637868</v>
      </c>
    </row>
    <row r="87" spans="1:10" s="40" customFormat="1" ht="16.649999999999999" customHeight="1">
      <c r="A87" s="40" t="s">
        <v>121</v>
      </c>
      <c r="B87" s="25"/>
      <c r="C87" s="25"/>
      <c r="D87" s="32">
        <v>-26848214</v>
      </c>
      <c r="E87" s="30"/>
      <c r="F87" s="32">
        <v>698057</v>
      </c>
      <c r="G87" s="30"/>
      <c r="H87" s="32">
        <v>0</v>
      </c>
      <c r="I87" s="108"/>
      <c r="J87" s="32">
        <v>0</v>
      </c>
    </row>
    <row r="88" spans="1:10" s="40" customFormat="1" ht="9.9" customHeight="1">
      <c r="A88" s="16"/>
      <c r="B88" s="25"/>
      <c r="C88" s="25"/>
      <c r="D88" s="39"/>
      <c r="E88" s="16"/>
      <c r="F88" s="39"/>
      <c r="G88" s="16"/>
      <c r="H88" s="36"/>
      <c r="I88" s="16"/>
      <c r="J88" s="36"/>
    </row>
    <row r="89" spans="1:10" s="40" customFormat="1" ht="16.649999999999999" customHeight="1">
      <c r="A89" s="16" t="s">
        <v>122</v>
      </c>
      <c r="B89" s="25"/>
      <c r="C89" s="25"/>
      <c r="D89" s="30">
        <f>D83-SUM(D85:D87)</f>
        <v>861193164</v>
      </c>
      <c r="E89" s="30"/>
      <c r="F89" s="30">
        <f>F83-SUM(F85:F87)</f>
        <v>12134585845</v>
      </c>
      <c r="G89" s="30"/>
      <c r="H89" s="30">
        <f t="shared" ref="H89:J89" si="0">H83-SUM(H85:H87)</f>
        <v>838622145</v>
      </c>
      <c r="I89" s="30"/>
      <c r="J89" s="30">
        <f t="shared" si="0"/>
        <v>12070708859</v>
      </c>
    </row>
    <row r="90" spans="1:10" s="40" customFormat="1" ht="16.649999999999999" customHeight="1">
      <c r="A90" s="40" t="s">
        <v>123</v>
      </c>
      <c r="B90" s="25">
        <v>23</v>
      </c>
      <c r="C90" s="25"/>
      <c r="D90" s="32">
        <v>676260154</v>
      </c>
      <c r="E90" s="30"/>
      <c r="F90" s="32">
        <v>-824627</v>
      </c>
      <c r="G90" s="30"/>
      <c r="H90" s="32">
        <v>684967106</v>
      </c>
      <c r="I90" s="30"/>
      <c r="J90" s="32">
        <v>4560836</v>
      </c>
    </row>
    <row r="91" spans="1:10" s="40" customFormat="1" ht="8.1" customHeight="1">
      <c r="A91" s="16"/>
      <c r="B91" s="25"/>
      <c r="C91" s="25"/>
      <c r="D91" s="30"/>
      <c r="F91" s="30"/>
      <c r="H91" s="41"/>
      <c r="J91" s="41"/>
    </row>
    <row r="92" spans="1:10" s="40" customFormat="1" ht="16.649999999999999" customHeight="1">
      <c r="A92" s="16" t="s">
        <v>124</v>
      </c>
      <c r="B92" s="25"/>
      <c r="C92" s="25"/>
      <c r="D92" s="32">
        <f>SUM(D89:D90)</f>
        <v>1537453318</v>
      </c>
      <c r="E92" s="30"/>
      <c r="F92" s="32">
        <f>SUM(F89:F90)</f>
        <v>12133761218</v>
      </c>
      <c r="G92" s="30"/>
      <c r="H92" s="32">
        <f t="shared" ref="H92:J92" si="1">SUM(H89:H90)</f>
        <v>1523589251</v>
      </c>
      <c r="I92" s="30"/>
      <c r="J92" s="32">
        <f t="shared" si="1"/>
        <v>12075269695</v>
      </c>
    </row>
    <row r="93" spans="1:10" s="40" customFormat="1" ht="16.649999999999999" customHeight="1">
      <c r="A93" s="129"/>
      <c r="B93" s="25"/>
      <c r="C93" s="25"/>
      <c r="D93" s="39"/>
      <c r="E93" s="39"/>
      <c r="F93" s="39"/>
      <c r="G93" s="39"/>
      <c r="H93" s="39"/>
      <c r="I93" s="39"/>
      <c r="J93" s="39"/>
    </row>
    <row r="94" spans="1:10" s="40" customFormat="1" ht="16.649999999999999" customHeight="1">
      <c r="A94" s="129"/>
      <c r="B94" s="25"/>
      <c r="C94" s="25"/>
      <c r="D94" s="39"/>
      <c r="E94" s="39"/>
      <c r="F94" s="39"/>
      <c r="G94" s="36"/>
      <c r="H94" s="39"/>
      <c r="I94" s="39"/>
      <c r="J94" s="39"/>
    </row>
    <row r="95" spans="1:10" ht="16.649999999999999" customHeight="1">
      <c r="A95" s="19"/>
      <c r="B95" s="13"/>
      <c r="C95" s="13"/>
      <c r="D95" s="39"/>
      <c r="E95" s="39"/>
      <c r="F95" s="39"/>
      <c r="G95" s="36"/>
      <c r="H95" s="39"/>
      <c r="I95" s="36"/>
      <c r="J95" s="39"/>
    </row>
    <row r="96" spans="1:10" ht="16.649999999999999" customHeight="1">
      <c r="A96" s="19"/>
      <c r="B96" s="13"/>
      <c r="C96" s="13"/>
      <c r="D96" s="39"/>
      <c r="E96" s="39"/>
      <c r="F96" s="39"/>
      <c r="G96" s="39"/>
      <c r="H96" s="39"/>
      <c r="I96" s="39"/>
      <c r="J96" s="39"/>
    </row>
    <row r="97" spans="1:10" ht="12.9" customHeight="1">
      <c r="A97" s="19"/>
      <c r="B97" s="13"/>
      <c r="C97" s="13"/>
      <c r="D97" s="39"/>
      <c r="E97" s="39"/>
      <c r="F97" s="39"/>
      <c r="G97" s="36"/>
      <c r="H97" s="39"/>
      <c r="I97" s="36"/>
      <c r="J97" s="39"/>
    </row>
    <row r="98" spans="1:10" ht="13.5" customHeight="1">
      <c r="D98" s="1"/>
      <c r="E98" s="1"/>
      <c r="F98" s="1"/>
      <c r="G98" s="1"/>
      <c r="H98" s="1"/>
      <c r="I98" s="1"/>
      <c r="J98" s="1"/>
    </row>
    <row r="99" spans="1:10" ht="16.649999999999999" customHeight="1">
      <c r="A99" s="221" t="s">
        <v>38</v>
      </c>
      <c r="B99" s="221"/>
      <c r="D99" s="1"/>
      <c r="E99" s="1"/>
      <c r="F99" s="221" t="s">
        <v>39</v>
      </c>
      <c r="G99" s="221"/>
      <c r="H99" s="221"/>
      <c r="I99" s="221"/>
      <c r="J99" s="221"/>
    </row>
    <row r="100" spans="1:10" ht="16.649999999999999" customHeight="1">
      <c r="A100" s="222" t="s">
        <v>40</v>
      </c>
      <c r="B100" s="222"/>
      <c r="C100" s="13"/>
      <c r="D100" s="39"/>
      <c r="E100" s="39"/>
      <c r="F100" s="220" t="s">
        <v>41</v>
      </c>
      <c r="G100" s="220"/>
      <c r="H100" s="220"/>
      <c r="I100" s="220"/>
      <c r="J100" s="220"/>
    </row>
    <row r="101" spans="1:10" ht="16.649999999999999" customHeight="1">
      <c r="A101" s="221" t="s">
        <v>42</v>
      </c>
      <c r="B101" s="221"/>
      <c r="C101" s="12"/>
      <c r="D101" s="48"/>
      <c r="E101" s="49"/>
      <c r="F101" s="214" t="s">
        <v>43</v>
      </c>
      <c r="G101" s="214"/>
      <c r="H101" s="214"/>
      <c r="I101" s="214"/>
      <c r="J101" s="214"/>
    </row>
    <row r="102" spans="1:10" ht="16.649999999999999" customHeight="1">
      <c r="A102" s="13"/>
      <c r="B102" s="13"/>
      <c r="C102" s="12"/>
      <c r="D102" s="48"/>
      <c r="E102" s="49"/>
      <c r="F102" s="25"/>
      <c r="G102" s="25"/>
      <c r="H102" s="25"/>
      <c r="I102" s="25"/>
      <c r="J102" s="25"/>
    </row>
    <row r="103" spans="1:10" ht="16.649999999999999" customHeight="1">
      <c r="A103" s="13"/>
      <c r="B103" s="13"/>
      <c r="C103" s="12"/>
      <c r="D103" s="48"/>
      <c r="E103" s="49"/>
      <c r="F103" s="25"/>
      <c r="G103" s="25"/>
      <c r="H103" s="25"/>
      <c r="I103" s="25"/>
      <c r="J103" s="25"/>
    </row>
    <row r="104" spans="1:10" ht="25.5" customHeight="1">
      <c r="A104" s="13"/>
      <c r="B104" s="13"/>
      <c r="C104" s="12"/>
      <c r="D104" s="48"/>
      <c r="E104" s="49"/>
      <c r="F104" s="25"/>
      <c r="G104" s="25"/>
      <c r="H104" s="39"/>
      <c r="I104" s="39"/>
      <c r="J104" s="39"/>
    </row>
    <row r="105" spans="1:10" ht="21.9" customHeight="1">
      <c r="A105" s="130" t="str">
        <f>A53</f>
        <v>The accompanying condensed notes to the interim financial information are an integral part of this interim financial information.</v>
      </c>
      <c r="B105" s="131"/>
      <c r="C105" s="131"/>
      <c r="D105" s="132"/>
      <c r="E105" s="132"/>
      <c r="F105" s="132"/>
      <c r="G105" s="132"/>
      <c r="H105" s="132"/>
      <c r="I105" s="132"/>
      <c r="J105" s="132"/>
    </row>
    <row r="106" spans="1:10" ht="16.649999999999999" customHeight="1">
      <c r="A106" s="223" t="str">
        <f>+A1</f>
        <v>Thai Airways International Public Company Limited</v>
      </c>
      <c r="B106" s="223"/>
      <c r="C106" s="223"/>
      <c r="D106" s="223"/>
      <c r="E106" s="223"/>
      <c r="F106" s="223"/>
      <c r="G106" s="223"/>
      <c r="H106" s="223"/>
      <c r="I106" s="223"/>
      <c r="J106" s="223"/>
    </row>
    <row r="107" spans="1:10" ht="16.649999999999999" customHeight="1">
      <c r="A107" s="224" t="str">
        <f>+A2</f>
        <v>Statement of Comprehensive Income</v>
      </c>
      <c r="B107" s="224"/>
      <c r="C107" s="224"/>
      <c r="D107" s="224"/>
      <c r="E107" s="224"/>
      <c r="F107" s="224"/>
      <c r="G107" s="224"/>
      <c r="H107" s="224"/>
      <c r="I107" s="224"/>
      <c r="J107" s="224"/>
    </row>
    <row r="108" spans="1:10" ht="16.649999999999999" customHeight="1">
      <c r="A108" s="217" t="str">
        <f>A56</f>
        <v>For the three-month period ended 30 June 2026</v>
      </c>
      <c r="B108" s="217"/>
      <c r="C108" s="217"/>
      <c r="D108" s="217"/>
      <c r="E108" s="217"/>
      <c r="F108" s="217"/>
      <c r="G108" s="217"/>
      <c r="H108" s="217"/>
      <c r="I108" s="217"/>
      <c r="J108" s="217"/>
    </row>
    <row r="109" spans="1:10" ht="16.649999999999999" customHeight="1">
      <c r="A109" s="225"/>
      <c r="B109" s="225"/>
      <c r="C109" s="225"/>
      <c r="D109" s="225"/>
      <c r="E109" s="225"/>
      <c r="F109" s="225"/>
      <c r="G109" s="225"/>
      <c r="H109" s="225"/>
      <c r="I109" s="225"/>
      <c r="J109" s="225"/>
    </row>
    <row r="110" spans="1:10" ht="16.649999999999999" customHeight="1">
      <c r="A110" s="9"/>
      <c r="B110" s="109"/>
      <c r="C110" s="109"/>
      <c r="D110" s="109"/>
      <c r="E110" s="109"/>
      <c r="F110" s="109"/>
      <c r="G110" s="109"/>
      <c r="H110" s="109"/>
      <c r="I110" s="109"/>
      <c r="J110" s="109"/>
    </row>
    <row r="111" spans="1:10" ht="16.649999999999999" customHeight="1">
      <c r="A111" s="9"/>
      <c r="B111" s="133"/>
      <c r="C111" s="134"/>
      <c r="D111" s="210" t="s">
        <v>3</v>
      </c>
      <c r="E111" s="210"/>
      <c r="F111" s="210"/>
      <c r="G111" s="135"/>
      <c r="H111" s="210" t="s">
        <v>4</v>
      </c>
      <c r="I111" s="210"/>
      <c r="J111" s="210"/>
    </row>
    <row r="112" spans="1:10" ht="16.649999999999999" customHeight="1">
      <c r="A112" s="9"/>
      <c r="B112" s="133"/>
      <c r="C112" s="134"/>
      <c r="D112" s="209" t="s">
        <v>5</v>
      </c>
      <c r="E112" s="209"/>
      <c r="F112" s="209"/>
      <c r="G112" s="136"/>
      <c r="H112" s="209" t="s">
        <v>5</v>
      </c>
      <c r="I112" s="209"/>
      <c r="J112" s="209"/>
    </row>
    <row r="113" spans="1:10" ht="16.649999999999999" customHeight="1">
      <c r="A113" s="9"/>
      <c r="B113" s="133"/>
      <c r="C113" s="134"/>
      <c r="D113" s="24" t="s">
        <v>6</v>
      </c>
      <c r="E113" s="24"/>
      <c r="F113" s="24" t="s">
        <v>6</v>
      </c>
      <c r="G113" s="137"/>
      <c r="H113" s="24" t="s">
        <v>6</v>
      </c>
      <c r="I113" s="24"/>
      <c r="J113" s="24" t="s">
        <v>6</v>
      </c>
    </row>
    <row r="114" spans="1:10" ht="16.649999999999999" customHeight="1">
      <c r="A114" s="9"/>
      <c r="B114" s="138"/>
      <c r="C114" s="139"/>
      <c r="D114" s="103" t="s">
        <v>10</v>
      </c>
      <c r="E114" s="37"/>
      <c r="F114" s="103" t="s">
        <v>11</v>
      </c>
      <c r="G114" s="38"/>
      <c r="H114" s="103" t="s">
        <v>10</v>
      </c>
      <c r="I114" s="37"/>
      <c r="J114" s="103" t="s">
        <v>11</v>
      </c>
    </row>
    <row r="115" spans="1:10" ht="16.649999999999999" customHeight="1">
      <c r="A115" s="9"/>
      <c r="B115" s="143"/>
      <c r="C115" s="139"/>
      <c r="D115" s="141" t="s">
        <v>13</v>
      </c>
      <c r="E115" s="142"/>
      <c r="F115" s="141" t="s">
        <v>13</v>
      </c>
      <c r="G115" s="136"/>
      <c r="H115" s="141" t="s">
        <v>13</v>
      </c>
      <c r="I115" s="142"/>
      <c r="J115" s="141" t="s">
        <v>13</v>
      </c>
    </row>
    <row r="116" spans="1:10" ht="16.649999999999999" customHeight="1">
      <c r="A116" s="9"/>
      <c r="B116" s="143"/>
      <c r="C116" s="139"/>
      <c r="D116" s="144"/>
      <c r="E116" s="142"/>
      <c r="F116" s="144"/>
      <c r="G116" s="136"/>
      <c r="H116" s="144"/>
      <c r="I116" s="142"/>
      <c r="J116" s="144"/>
    </row>
    <row r="117" spans="1:10" s="2" customFormat="1" ht="16.649999999999999" customHeight="1">
      <c r="A117" s="15" t="s">
        <v>125</v>
      </c>
      <c r="B117" s="6"/>
      <c r="C117" s="6"/>
      <c r="D117" s="43"/>
      <c r="E117" s="16"/>
      <c r="F117" s="43"/>
      <c r="G117" s="16"/>
      <c r="H117" s="36"/>
      <c r="I117" s="16"/>
      <c r="J117" s="36"/>
    </row>
    <row r="118" spans="1:10" s="2" customFormat="1" ht="16.649999999999999" customHeight="1">
      <c r="A118" s="15" t="s">
        <v>126</v>
      </c>
      <c r="B118" s="6"/>
      <c r="C118" s="6"/>
      <c r="D118" s="43"/>
      <c r="E118" s="36"/>
      <c r="F118" s="43"/>
      <c r="G118" s="36"/>
      <c r="H118" s="39"/>
      <c r="I118" s="36"/>
      <c r="J118" s="39"/>
    </row>
    <row r="119" spans="1:10" s="2" customFormat="1" ht="16.649999999999999" customHeight="1">
      <c r="A119" s="15" t="s">
        <v>127</v>
      </c>
      <c r="B119" s="6"/>
      <c r="C119" s="6"/>
      <c r="D119" s="43"/>
      <c r="E119" s="36"/>
      <c r="F119" s="43"/>
      <c r="G119" s="36"/>
      <c r="H119" s="39"/>
      <c r="I119" s="36"/>
      <c r="J119" s="39"/>
    </row>
    <row r="120" spans="1:10" s="2" customFormat="1" ht="16.649999999999999" customHeight="1">
      <c r="A120" s="9" t="s">
        <v>128</v>
      </c>
      <c r="B120" s="6"/>
      <c r="C120" s="6"/>
    </row>
    <row r="121" spans="1:10" s="2" customFormat="1" ht="16.649999999999999" customHeight="1">
      <c r="A121" s="9" t="s">
        <v>129</v>
      </c>
      <c r="B121" s="6"/>
      <c r="C121" s="6"/>
      <c r="D121" s="30">
        <v>23003143</v>
      </c>
      <c r="E121" s="36"/>
      <c r="F121" s="30">
        <v>100870</v>
      </c>
      <c r="G121" s="30"/>
      <c r="H121" s="30">
        <v>23003143</v>
      </c>
      <c r="I121" s="30"/>
      <c r="J121" s="30">
        <v>100870</v>
      </c>
    </row>
    <row r="122" spans="1:10" s="2" customFormat="1" ht="16.649999999999999" customHeight="1">
      <c r="A122" s="9" t="s">
        <v>130</v>
      </c>
      <c r="B122" s="6"/>
      <c r="C122" s="6"/>
      <c r="D122" s="43"/>
      <c r="E122" s="36"/>
      <c r="F122" s="43"/>
      <c r="G122" s="39"/>
      <c r="H122" s="39"/>
      <c r="I122" s="39"/>
      <c r="J122" s="39"/>
    </row>
    <row r="123" spans="1:10" s="2" customFormat="1" ht="16.649999999999999" customHeight="1">
      <c r="A123" s="9" t="s">
        <v>131</v>
      </c>
      <c r="B123" s="6"/>
      <c r="C123" s="6"/>
      <c r="D123" s="30">
        <v>-4600629</v>
      </c>
      <c r="E123" s="36"/>
      <c r="F123" s="30">
        <v>-20174</v>
      </c>
      <c r="G123" s="39"/>
      <c r="H123" s="30">
        <v>-4600629</v>
      </c>
      <c r="I123" s="39"/>
      <c r="J123" s="30">
        <v>-20174</v>
      </c>
    </row>
    <row r="124" spans="1:10" s="2" customFormat="1" ht="16.649999999999999" customHeight="1">
      <c r="A124" s="9" t="s">
        <v>132</v>
      </c>
      <c r="B124" s="145"/>
      <c r="C124" s="145"/>
      <c r="D124" s="30"/>
      <c r="E124" s="36"/>
      <c r="F124" s="30"/>
      <c r="G124" s="39"/>
      <c r="H124" s="30"/>
      <c r="I124" s="39"/>
      <c r="J124" s="30"/>
    </row>
    <row r="125" spans="1:10" s="2" customFormat="1" ht="16.649999999999999" customHeight="1">
      <c r="A125" s="9" t="s">
        <v>133</v>
      </c>
      <c r="B125" s="13"/>
      <c r="D125" s="40">
        <v>-2968692022</v>
      </c>
      <c r="E125" s="16"/>
      <c r="F125" s="40">
        <v>17786984</v>
      </c>
      <c r="G125" s="16"/>
      <c r="H125" s="40">
        <v>-2968692022</v>
      </c>
      <c r="I125" s="16"/>
      <c r="J125" s="40">
        <v>17786984</v>
      </c>
    </row>
    <row r="126" spans="1:10" s="2" customFormat="1" ht="16.649999999999999" customHeight="1">
      <c r="A126" s="9" t="s">
        <v>134</v>
      </c>
      <c r="D126" s="40"/>
      <c r="E126" s="16"/>
      <c r="F126" s="40"/>
      <c r="G126" s="16"/>
      <c r="H126" s="40"/>
      <c r="I126" s="16"/>
      <c r="J126" s="40"/>
    </row>
    <row r="127" spans="1:10" s="2" customFormat="1" ht="16.649999999999999" customHeight="1">
      <c r="A127" s="9" t="s">
        <v>135</v>
      </c>
      <c r="D127" s="32">
        <v>593738404</v>
      </c>
      <c r="E127" s="39"/>
      <c r="F127" s="32">
        <v>-3557397</v>
      </c>
      <c r="G127" s="39"/>
      <c r="H127" s="32">
        <v>593738404</v>
      </c>
      <c r="I127" s="39"/>
      <c r="J127" s="32">
        <v>-3557397</v>
      </c>
    </row>
    <row r="128" spans="1:10" ht="8.1" customHeight="1">
      <c r="A128" s="15"/>
      <c r="B128" s="13"/>
      <c r="C128" s="13"/>
      <c r="D128" s="39"/>
      <c r="E128" s="16"/>
      <c r="F128" s="39"/>
      <c r="G128" s="16"/>
      <c r="H128" s="36"/>
      <c r="I128" s="16"/>
      <c r="J128" s="36"/>
    </row>
    <row r="129" spans="1:10" ht="16.649999999999999" customHeight="1">
      <c r="A129" s="9" t="s">
        <v>136</v>
      </c>
      <c r="B129" s="13"/>
      <c r="C129" s="13"/>
      <c r="D129" s="45">
        <f>SUM(D119:D127)</f>
        <v>-2356551104</v>
      </c>
      <c r="E129" s="44"/>
      <c r="F129" s="45">
        <f>SUM(F119:F127)</f>
        <v>14310283</v>
      </c>
      <c r="G129" s="44"/>
      <c r="H129" s="45">
        <f>SUM(H119:H127)</f>
        <v>-2356551104</v>
      </c>
      <c r="I129" s="44"/>
      <c r="J129" s="45">
        <f>SUM(J119:J127)</f>
        <v>14310283</v>
      </c>
    </row>
    <row r="130" spans="1:10" ht="8.1" customHeight="1">
      <c r="A130" s="15"/>
      <c r="B130" s="13"/>
      <c r="C130" s="13"/>
      <c r="D130" s="39"/>
      <c r="E130" s="16"/>
      <c r="F130" s="39"/>
      <c r="G130" s="16"/>
      <c r="H130" s="36"/>
      <c r="I130" s="16"/>
      <c r="J130" s="36"/>
    </row>
    <row r="131" spans="1:10" ht="16.649999999999999" customHeight="1">
      <c r="A131" s="15" t="s">
        <v>137</v>
      </c>
      <c r="B131" s="13"/>
      <c r="C131" s="13"/>
      <c r="D131" s="10">
        <f>D129</f>
        <v>-2356551104</v>
      </c>
      <c r="E131" s="44"/>
      <c r="F131" s="10">
        <f>F129</f>
        <v>14310283</v>
      </c>
      <c r="G131" s="14"/>
      <c r="H131" s="10">
        <f>H129</f>
        <v>-2356551104</v>
      </c>
      <c r="I131" s="14"/>
      <c r="J131" s="10">
        <f>J129</f>
        <v>14310283</v>
      </c>
    </row>
    <row r="132" spans="1:10" ht="8.1" customHeight="1">
      <c r="A132" s="15"/>
      <c r="B132" s="13"/>
      <c r="C132" s="13"/>
      <c r="D132" s="30"/>
      <c r="E132" s="41"/>
      <c r="F132" s="14"/>
      <c r="G132" s="11"/>
      <c r="H132" s="11"/>
      <c r="I132" s="11"/>
      <c r="J132" s="11"/>
    </row>
    <row r="133" spans="1:10" ht="16.649999999999999" customHeight="1" thickBot="1">
      <c r="A133" s="15" t="s">
        <v>138</v>
      </c>
      <c r="B133" s="6"/>
      <c r="C133" s="6"/>
      <c r="D133" s="46">
        <f>D92+D131</f>
        <v>-819097786</v>
      </c>
      <c r="E133" s="30"/>
      <c r="F133" s="20">
        <f>F92+F131</f>
        <v>12148071501</v>
      </c>
      <c r="G133" s="11"/>
      <c r="H133" s="20">
        <f>H92+H131</f>
        <v>-832961853</v>
      </c>
      <c r="I133" s="11"/>
      <c r="J133" s="20">
        <f>J92+J131</f>
        <v>12089579978</v>
      </c>
    </row>
    <row r="134" spans="1:10" ht="16.649999999999999" customHeight="1" thickTop="1">
      <c r="A134" s="9"/>
      <c r="B134" s="6"/>
      <c r="C134" s="6"/>
      <c r="D134" s="36"/>
      <c r="E134" s="39"/>
      <c r="F134" s="36"/>
      <c r="G134" s="36"/>
      <c r="I134" s="36"/>
      <c r="J134" s="41"/>
    </row>
    <row r="135" spans="1:10" ht="16.649999999999999" customHeight="1">
      <c r="A135" s="15" t="s">
        <v>139</v>
      </c>
      <c r="B135" s="6"/>
      <c r="C135" s="6"/>
      <c r="D135" s="39"/>
      <c r="E135" s="39"/>
      <c r="F135" s="39"/>
      <c r="G135" s="39"/>
      <c r="H135" s="39"/>
      <c r="I135" s="39"/>
      <c r="J135" s="39"/>
    </row>
    <row r="136" spans="1:10" ht="16.649999999999999" customHeight="1">
      <c r="A136" s="9" t="s">
        <v>140</v>
      </c>
      <c r="B136" s="13"/>
      <c r="C136" s="13"/>
      <c r="D136" s="30">
        <f>D139-D137</f>
        <v>1528106910</v>
      </c>
      <c r="E136" s="30"/>
      <c r="F136" s="30">
        <f>F139-F137</f>
        <v>12124231057</v>
      </c>
      <c r="G136" s="30"/>
      <c r="H136" s="30">
        <f t="shared" ref="H136:J136" si="2">H139-H137</f>
        <v>1523589251</v>
      </c>
      <c r="I136" s="30"/>
      <c r="J136" s="30">
        <f t="shared" si="2"/>
        <v>12075269695</v>
      </c>
    </row>
    <row r="137" spans="1:10" ht="16.649999999999999" customHeight="1">
      <c r="A137" s="9" t="s">
        <v>141</v>
      </c>
      <c r="B137" s="6"/>
      <c r="C137" s="6"/>
      <c r="D137" s="32">
        <v>9346408</v>
      </c>
      <c r="E137" s="39"/>
      <c r="F137" s="32">
        <v>9530161</v>
      </c>
      <c r="G137" s="36"/>
      <c r="H137" s="32">
        <v>0</v>
      </c>
      <c r="I137" s="17"/>
      <c r="J137" s="32">
        <v>0</v>
      </c>
    </row>
    <row r="138" spans="1:10" ht="8.1" customHeight="1">
      <c r="A138" s="15"/>
      <c r="B138" s="13"/>
      <c r="C138" s="13"/>
      <c r="D138" s="39"/>
      <c r="E138" s="16"/>
      <c r="F138" s="39"/>
      <c r="G138" s="16"/>
      <c r="H138" s="36"/>
      <c r="I138" s="16"/>
      <c r="J138" s="36"/>
    </row>
    <row r="139" spans="1:10" ht="16.649999999999999" customHeight="1" thickBot="1">
      <c r="A139" s="9"/>
      <c r="B139" s="6"/>
      <c r="C139" s="6"/>
      <c r="D139" s="46">
        <f>D92</f>
        <v>1537453318</v>
      </c>
      <c r="E139" s="30"/>
      <c r="F139" s="46">
        <f>F92</f>
        <v>12133761218</v>
      </c>
      <c r="G139" s="41"/>
      <c r="H139" s="46">
        <f>H92</f>
        <v>1523589251</v>
      </c>
      <c r="I139" s="41"/>
      <c r="J139" s="46">
        <f>J92</f>
        <v>12075269695</v>
      </c>
    </row>
    <row r="140" spans="1:10" ht="16.649999999999999" customHeight="1" thickTop="1">
      <c r="A140" s="9"/>
      <c r="B140" s="6"/>
      <c r="C140" s="6"/>
      <c r="E140" s="30"/>
      <c r="F140" s="41"/>
      <c r="G140" s="41"/>
      <c r="I140" s="41"/>
      <c r="J140" s="41"/>
    </row>
    <row r="141" spans="1:10" ht="16.649999999999999" customHeight="1">
      <c r="A141" s="15" t="s">
        <v>142</v>
      </c>
      <c r="B141" s="6"/>
      <c r="C141" s="6"/>
      <c r="E141" s="41"/>
      <c r="F141" s="41"/>
      <c r="G141" s="41"/>
      <c r="I141" s="41"/>
      <c r="J141" s="41"/>
    </row>
    <row r="142" spans="1:10" ht="8.1" customHeight="1">
      <c r="A142" s="15"/>
      <c r="B142" s="13"/>
      <c r="C142" s="13"/>
      <c r="D142" s="30"/>
      <c r="F142" s="30"/>
      <c r="J142" s="41"/>
    </row>
    <row r="143" spans="1:10" ht="16.649999999999999" customHeight="1">
      <c r="A143" s="9" t="s">
        <v>140</v>
      </c>
      <c r="B143" s="13"/>
      <c r="C143" s="13"/>
      <c r="D143" s="30">
        <f>D146-D144</f>
        <v>-828444194</v>
      </c>
      <c r="E143" s="30"/>
      <c r="F143" s="30">
        <f>F146-F144</f>
        <v>12138541340</v>
      </c>
      <c r="G143" s="41"/>
      <c r="H143" s="30">
        <f>H146-H144</f>
        <v>-832961853</v>
      </c>
      <c r="I143" s="41"/>
      <c r="J143" s="41">
        <f>J146-J144</f>
        <v>12089579978</v>
      </c>
    </row>
    <row r="144" spans="1:10" ht="16.649999999999999" customHeight="1">
      <c r="A144" s="9" t="s">
        <v>141</v>
      </c>
      <c r="B144" s="6"/>
      <c r="C144" s="6"/>
      <c r="D144" s="32">
        <v>9346408</v>
      </c>
      <c r="E144" s="30"/>
      <c r="F144" s="32">
        <v>9530161</v>
      </c>
      <c r="G144" s="41"/>
      <c r="H144" s="32">
        <v>0</v>
      </c>
      <c r="I144" s="41"/>
      <c r="J144" s="32">
        <v>0</v>
      </c>
    </row>
    <row r="145" spans="1:10" ht="8.1" customHeight="1">
      <c r="A145" s="15"/>
      <c r="B145" s="13"/>
      <c r="C145" s="13"/>
      <c r="D145" s="30"/>
      <c r="F145" s="30"/>
      <c r="J145" s="41"/>
    </row>
    <row r="146" spans="1:10" ht="16.649999999999999" customHeight="1" thickBot="1">
      <c r="A146" s="9"/>
      <c r="B146" s="6"/>
      <c r="C146" s="6"/>
      <c r="D146" s="46">
        <f>D133</f>
        <v>-819097786</v>
      </c>
      <c r="E146" s="30"/>
      <c r="F146" s="46">
        <f>F133</f>
        <v>12148071501</v>
      </c>
      <c r="G146" s="41"/>
      <c r="H146" s="46">
        <f>H133</f>
        <v>-832961853</v>
      </c>
      <c r="I146" s="41"/>
      <c r="J146" s="46">
        <f>J133</f>
        <v>12089579978</v>
      </c>
    </row>
    <row r="147" spans="1:10" ht="9.9" customHeight="1" thickTop="1">
      <c r="A147" s="9"/>
      <c r="B147" s="6"/>
      <c r="C147" s="6"/>
      <c r="D147" s="36"/>
      <c r="E147" s="39"/>
      <c r="F147" s="36"/>
      <c r="G147" s="36"/>
      <c r="H147" s="36"/>
      <c r="I147" s="36"/>
      <c r="J147" s="36"/>
    </row>
    <row r="148" spans="1:10" ht="16.649999999999999" customHeight="1">
      <c r="A148" s="15" t="s">
        <v>143</v>
      </c>
      <c r="B148" s="146"/>
      <c r="C148" s="146"/>
      <c r="D148" s="33"/>
      <c r="E148" s="47"/>
      <c r="F148" s="33"/>
      <c r="G148" s="47"/>
      <c r="H148" s="33"/>
      <c r="I148" s="41"/>
      <c r="J148" s="33"/>
    </row>
    <row r="149" spans="1:10" ht="8.1" customHeight="1">
      <c r="A149" s="15"/>
      <c r="B149" s="13"/>
      <c r="C149" s="13"/>
      <c r="D149" s="39"/>
      <c r="E149" s="16"/>
      <c r="F149" s="39"/>
      <c r="G149" s="16"/>
      <c r="H149" s="36"/>
      <c r="I149" s="36"/>
      <c r="J149" s="36"/>
    </row>
    <row r="150" spans="1:10" ht="16.649999999999999" customHeight="1">
      <c r="A150" s="9" t="s">
        <v>144</v>
      </c>
      <c r="B150" s="146"/>
      <c r="C150" s="146"/>
      <c r="D150" s="41">
        <v>28303291567</v>
      </c>
      <c r="E150" s="44"/>
      <c r="F150" s="41">
        <v>28303291567</v>
      </c>
      <c r="G150" s="41"/>
      <c r="H150" s="41">
        <v>28303291567</v>
      </c>
      <c r="I150" s="41"/>
      <c r="J150" s="41">
        <v>28303291567</v>
      </c>
    </row>
    <row r="151" spans="1:10" ht="16.649999999999999" customHeight="1">
      <c r="A151" s="9" t="s">
        <v>145</v>
      </c>
      <c r="B151" s="147"/>
      <c r="C151" s="147"/>
      <c r="D151" s="57">
        <f>ROUND(D136/D150,2)</f>
        <v>0.05</v>
      </c>
      <c r="E151" s="57" t="s">
        <v>17</v>
      </c>
      <c r="F151" s="57">
        <f>ROUND(F136/F150,2)</f>
        <v>0.43</v>
      </c>
      <c r="G151" s="57"/>
      <c r="H151" s="57">
        <f>ROUND(H136/H150,2)</f>
        <v>0.05</v>
      </c>
      <c r="I151" s="57"/>
      <c r="J151" s="57">
        <f>ROUND(J136/J150,2)</f>
        <v>0.43</v>
      </c>
    </row>
    <row r="152" spans="1:10" ht="16.649999999999999" customHeight="1">
      <c r="A152" s="9"/>
      <c r="B152" s="147"/>
      <c r="C152" s="147"/>
      <c r="D152" s="57"/>
      <c r="E152" s="57"/>
      <c r="F152" s="57"/>
      <c r="G152" s="57"/>
      <c r="H152" s="57"/>
      <c r="I152" s="57"/>
      <c r="J152" s="57"/>
    </row>
    <row r="153" spans="1:10" ht="16.649999999999999" customHeight="1">
      <c r="A153" s="9"/>
      <c r="B153" s="147"/>
      <c r="C153" s="147"/>
      <c r="D153" s="57"/>
      <c r="E153" s="57"/>
      <c r="F153" s="57"/>
      <c r="G153" s="57"/>
      <c r="H153" s="57"/>
      <c r="I153" s="57"/>
      <c r="J153" s="57"/>
    </row>
    <row r="154" spans="1:10" ht="16.649999999999999" customHeight="1">
      <c r="A154" s="221" t="s">
        <v>38</v>
      </c>
      <c r="B154" s="221"/>
      <c r="D154" s="1"/>
      <c r="E154" s="1"/>
      <c r="F154" s="221" t="s">
        <v>39</v>
      </c>
      <c r="G154" s="221"/>
      <c r="H154" s="221"/>
      <c r="I154" s="221"/>
      <c r="J154" s="221"/>
    </row>
    <row r="155" spans="1:10" ht="16.649999999999999" customHeight="1">
      <c r="A155" s="222" t="s">
        <v>40</v>
      </c>
      <c r="B155" s="222"/>
      <c r="C155" s="13"/>
      <c r="D155" s="39"/>
      <c r="E155" s="39"/>
      <c r="F155" s="220" t="s">
        <v>41</v>
      </c>
      <c r="G155" s="220"/>
      <c r="H155" s="220"/>
      <c r="I155" s="220"/>
      <c r="J155" s="220"/>
    </row>
    <row r="156" spans="1:10" ht="16.649999999999999" customHeight="1">
      <c r="A156" s="221" t="s">
        <v>42</v>
      </c>
      <c r="B156" s="221"/>
      <c r="C156" s="12"/>
      <c r="D156" s="48"/>
      <c r="E156" s="49"/>
      <c r="F156" s="214" t="s">
        <v>43</v>
      </c>
      <c r="G156" s="214"/>
      <c r="H156" s="214"/>
      <c r="I156" s="214"/>
      <c r="J156" s="214"/>
    </row>
    <row r="157" spans="1:10" ht="21" customHeight="1">
      <c r="A157" s="13"/>
      <c r="B157" s="13"/>
      <c r="C157" s="12"/>
      <c r="D157" s="48"/>
      <c r="E157" s="49"/>
      <c r="F157" s="25"/>
      <c r="G157" s="25"/>
      <c r="H157" s="25"/>
      <c r="I157" s="25"/>
      <c r="J157" s="25"/>
    </row>
    <row r="158" spans="1:10" ht="18.600000000000001" customHeight="1">
      <c r="A158" s="130" t="str">
        <f>A53</f>
        <v>The accompanying condensed notes to the interim financial information are an integral part of this interim financial information.</v>
      </c>
      <c r="B158" s="131"/>
      <c r="C158" s="130"/>
      <c r="D158" s="56"/>
      <c r="E158" s="148"/>
      <c r="F158" s="132"/>
      <c r="G158" s="132"/>
      <c r="H158" s="132"/>
      <c r="I158" s="132"/>
      <c r="J158" s="132"/>
    </row>
  </sheetData>
  <mergeCells count="40">
    <mergeCell ref="A156:B156"/>
    <mergeCell ref="F156:J156"/>
    <mergeCell ref="D112:F112"/>
    <mergeCell ref="H112:J112"/>
    <mergeCell ref="A154:B154"/>
    <mergeCell ref="F154:J154"/>
    <mergeCell ref="A155:B155"/>
    <mergeCell ref="F155:J155"/>
    <mergeCell ref="A106:J106"/>
    <mergeCell ref="A107:J107"/>
    <mergeCell ref="A108:J108"/>
    <mergeCell ref="A109:J109"/>
    <mergeCell ref="D111:F111"/>
    <mergeCell ref="H111:J111"/>
    <mergeCell ref="A99:B99"/>
    <mergeCell ref="F99:J99"/>
    <mergeCell ref="A100:B100"/>
    <mergeCell ref="F100:J100"/>
    <mergeCell ref="A101:B101"/>
    <mergeCell ref="F101:J101"/>
    <mergeCell ref="D60:F60"/>
    <mergeCell ref="H60:J60"/>
    <mergeCell ref="A48:B48"/>
    <mergeCell ref="F48:J48"/>
    <mergeCell ref="A49:B49"/>
    <mergeCell ref="F49:J49"/>
    <mergeCell ref="A50:B50"/>
    <mergeCell ref="F50:J50"/>
    <mergeCell ref="A54:J54"/>
    <mergeCell ref="A55:J55"/>
    <mergeCell ref="A56:J56"/>
    <mergeCell ref="D59:F59"/>
    <mergeCell ref="H59:J59"/>
    <mergeCell ref="D7:F7"/>
    <mergeCell ref="H7:J7"/>
    <mergeCell ref="A1:J1"/>
    <mergeCell ref="A2:J2"/>
    <mergeCell ref="A3:J3"/>
    <mergeCell ref="D6:F6"/>
    <mergeCell ref="H6:J6"/>
  </mergeCells>
  <pageMargins left="0.8" right="0.5" top="0.5" bottom="0.6" header="0.49" footer="0.4"/>
  <pageSetup paperSize="9" scale="85" firstPageNumber="5" orientation="portrait" useFirstPageNumber="1" r:id="rId1"/>
  <headerFooter>
    <oddFooter>&amp;R&amp;"Arial,Regular"&amp;9&amp;P</oddFooter>
  </headerFooter>
  <rowBreaks count="1" manualBreakCount="1">
    <brk id="10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1"/>
  <sheetViews>
    <sheetView showRuler="0" zoomScaleNormal="100" zoomScaleSheetLayoutView="100" zoomScalePageLayoutView="60" workbookViewId="0">
      <selection activeCell="R17" sqref="R17"/>
    </sheetView>
  </sheetViews>
  <sheetFormatPr defaultColWidth="8.33203125" defaultRowHeight="16.649999999999999" customHeight="1"/>
  <cols>
    <col min="1" max="1" width="36.44140625" style="1" customWidth="1"/>
    <col min="2" max="2" width="4.77734375" style="1" customWidth="1"/>
    <col min="3" max="3" width="0.88671875" style="1" customWidth="1"/>
    <col min="4" max="4" width="13.33203125" style="41" bestFit="1" customWidth="1"/>
    <col min="5" max="5" width="0.77734375" style="40" customWidth="1"/>
    <col min="6" max="6" width="13.33203125" style="40" bestFit="1" customWidth="1"/>
    <col min="7" max="7" width="0.88671875" style="40" customWidth="1"/>
    <col min="8" max="8" width="13.33203125" style="41" bestFit="1" customWidth="1"/>
    <col min="9" max="9" width="0.88671875" style="40" customWidth="1"/>
    <col min="10" max="10" width="13.33203125" style="40" bestFit="1" customWidth="1"/>
    <col min="11" max="16384" width="8.33203125" style="1"/>
  </cols>
  <sheetData>
    <row r="1" spans="1:10" ht="16.649999999999999" customHeight="1">
      <c r="A1" s="215" t="str">
        <f>'BS2-4'!A106</f>
        <v>Thai Airways International Public Company Limited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10" ht="16.649999999999999" customHeight="1">
      <c r="A2" s="216" t="s">
        <v>87</v>
      </c>
      <c r="B2" s="216"/>
      <c r="C2" s="216"/>
      <c r="D2" s="216"/>
      <c r="E2" s="216"/>
      <c r="F2" s="216"/>
      <c r="G2" s="216"/>
      <c r="H2" s="216"/>
      <c r="I2" s="216"/>
      <c r="J2" s="216"/>
    </row>
    <row r="3" spans="1:10" ht="16.649999999999999" customHeight="1">
      <c r="A3" s="217" t="s">
        <v>146</v>
      </c>
      <c r="B3" s="217"/>
      <c r="C3" s="217"/>
      <c r="D3" s="217"/>
      <c r="E3" s="217"/>
      <c r="F3" s="217"/>
      <c r="G3" s="217"/>
      <c r="H3" s="217"/>
      <c r="I3" s="217"/>
      <c r="J3" s="217"/>
    </row>
    <row r="4" spans="1:10" ht="16.649999999999999" customHeight="1">
      <c r="A4" s="2"/>
      <c r="B4" s="6"/>
      <c r="C4" s="6"/>
      <c r="D4" s="36"/>
      <c r="E4" s="16"/>
      <c r="F4" s="16"/>
      <c r="G4" s="16"/>
      <c r="H4" s="36"/>
      <c r="I4" s="16"/>
      <c r="J4" s="24"/>
    </row>
    <row r="5" spans="1:10" s="40" customFormat="1" ht="16.649999999999999" customHeight="1">
      <c r="B5" s="61"/>
      <c r="C5" s="61"/>
      <c r="D5" s="36"/>
      <c r="E5" s="16"/>
      <c r="F5" s="16"/>
      <c r="G5" s="16"/>
      <c r="H5" s="36"/>
      <c r="I5" s="16"/>
      <c r="J5" s="24"/>
    </row>
    <row r="6" spans="1:10" s="40" customFormat="1" ht="16.649999999999999" customHeight="1">
      <c r="B6" s="121"/>
      <c r="C6" s="122"/>
      <c r="D6" s="210" t="s">
        <v>3</v>
      </c>
      <c r="E6" s="210"/>
      <c r="F6" s="210"/>
      <c r="G6" s="25"/>
      <c r="H6" s="210" t="s">
        <v>4</v>
      </c>
      <c r="I6" s="210"/>
      <c r="J6" s="210"/>
    </row>
    <row r="7" spans="1:10" s="40" customFormat="1" ht="16.649999999999999" customHeight="1">
      <c r="B7" s="121"/>
      <c r="C7" s="122"/>
      <c r="D7" s="209" t="s">
        <v>5</v>
      </c>
      <c r="E7" s="209"/>
      <c r="F7" s="209"/>
      <c r="G7" s="61"/>
      <c r="H7" s="209" t="s">
        <v>5</v>
      </c>
      <c r="I7" s="209"/>
      <c r="J7" s="209"/>
    </row>
    <row r="8" spans="1:10" s="40" customFormat="1" ht="16.649999999999999" customHeight="1">
      <c r="B8" s="121"/>
      <c r="C8" s="122"/>
      <c r="D8" s="26" t="s">
        <v>6</v>
      </c>
      <c r="E8" s="24"/>
      <c r="F8" s="26" t="s">
        <v>6</v>
      </c>
      <c r="G8" s="61"/>
      <c r="H8" s="26" t="s">
        <v>6</v>
      </c>
      <c r="I8" s="24"/>
      <c r="J8" s="26" t="s">
        <v>6</v>
      </c>
    </row>
    <row r="9" spans="1:10" s="40" customFormat="1" ht="16.649999999999999" customHeight="1">
      <c r="B9" s="123"/>
      <c r="C9" s="124"/>
      <c r="D9" s="102" t="s">
        <v>10</v>
      </c>
      <c r="E9" s="80"/>
      <c r="F9" s="102" t="s">
        <v>11</v>
      </c>
      <c r="G9" s="81"/>
      <c r="H9" s="102" t="s">
        <v>10</v>
      </c>
      <c r="I9" s="80"/>
      <c r="J9" s="102" t="s">
        <v>11</v>
      </c>
    </row>
    <row r="10" spans="1:10" s="40" customFormat="1" ht="16.649999999999999" customHeight="1">
      <c r="A10" s="16"/>
      <c r="B10" s="123"/>
      <c r="C10" s="124"/>
      <c r="D10" s="63" t="s">
        <v>13</v>
      </c>
      <c r="E10" s="16"/>
      <c r="F10" s="63" t="s">
        <v>13</v>
      </c>
      <c r="G10" s="61"/>
      <c r="H10" s="63" t="s">
        <v>13</v>
      </c>
      <c r="I10" s="16"/>
      <c r="J10" s="63" t="s">
        <v>13</v>
      </c>
    </row>
    <row r="11" spans="1:10" s="40" customFormat="1" ht="16.649999999999999" customHeight="1">
      <c r="A11" s="16"/>
      <c r="B11" s="123"/>
      <c r="C11" s="124"/>
      <c r="D11" s="24"/>
      <c r="E11" s="16"/>
      <c r="F11" s="24"/>
      <c r="G11" s="61"/>
      <c r="H11" s="24"/>
      <c r="I11" s="16"/>
      <c r="J11" s="24"/>
    </row>
    <row r="12" spans="1:10" s="40" customFormat="1" ht="16.649999999999999" customHeight="1">
      <c r="A12" s="16" t="s">
        <v>89</v>
      </c>
      <c r="B12" s="123"/>
      <c r="C12" s="25"/>
      <c r="D12" s="39"/>
      <c r="E12" s="16"/>
      <c r="F12" s="39"/>
      <c r="G12" s="16"/>
      <c r="H12" s="36"/>
      <c r="I12" s="16"/>
      <c r="J12" s="36"/>
    </row>
    <row r="13" spans="1:10" s="40" customFormat="1" ht="8.1" customHeight="1">
      <c r="A13" s="16"/>
      <c r="B13" s="123"/>
      <c r="C13" s="25"/>
      <c r="D13" s="39"/>
      <c r="E13" s="16"/>
      <c r="F13" s="39"/>
      <c r="G13" s="16"/>
      <c r="H13" s="36"/>
      <c r="I13" s="16"/>
      <c r="J13" s="36"/>
    </row>
    <row r="14" spans="1:10" s="40" customFormat="1" ht="16.649999999999999" customHeight="1">
      <c r="A14" s="40" t="s">
        <v>90</v>
      </c>
      <c r="B14" s="123"/>
      <c r="C14" s="25"/>
      <c r="D14" s="30"/>
      <c r="F14" s="30"/>
      <c r="H14" s="30"/>
      <c r="J14" s="30"/>
    </row>
    <row r="15" spans="1:10" s="40" customFormat="1" ht="16.649999999999999" customHeight="1">
      <c r="A15" s="40" t="s">
        <v>91</v>
      </c>
      <c r="B15" s="123"/>
      <c r="C15" s="25"/>
      <c r="D15" s="40">
        <v>80914763445</v>
      </c>
      <c r="E15" s="41"/>
      <c r="F15" s="40">
        <v>79361476297</v>
      </c>
      <c r="G15" s="41"/>
      <c r="H15" s="30">
        <v>80914763445</v>
      </c>
      <c r="I15" s="41"/>
      <c r="J15" s="30">
        <v>79361476297</v>
      </c>
    </row>
    <row r="16" spans="1:10" s="40" customFormat="1" ht="16.649999999999999" customHeight="1">
      <c r="A16" s="40" t="s">
        <v>92</v>
      </c>
      <c r="B16" s="123"/>
      <c r="C16" s="25"/>
      <c r="D16" s="40">
        <v>9798269909</v>
      </c>
      <c r="E16" s="41"/>
      <c r="F16" s="40">
        <v>8598158557</v>
      </c>
      <c r="G16" s="41"/>
      <c r="H16" s="30">
        <v>9798269909</v>
      </c>
      <c r="I16" s="41"/>
      <c r="J16" s="30">
        <v>8598158557</v>
      </c>
    </row>
    <row r="17" spans="1:10" s="40" customFormat="1" ht="16.649999999999999" customHeight="1">
      <c r="A17" s="40" t="s">
        <v>93</v>
      </c>
      <c r="B17" s="25"/>
      <c r="C17" s="25"/>
      <c r="D17" s="35">
        <v>6099664885</v>
      </c>
      <c r="E17" s="30"/>
      <c r="F17" s="35">
        <v>5625697319</v>
      </c>
      <c r="G17" s="41"/>
      <c r="H17" s="32">
        <v>5966634180</v>
      </c>
      <c r="I17" s="41"/>
      <c r="J17" s="32">
        <v>5442343963</v>
      </c>
    </row>
    <row r="18" spans="1:10" s="40" customFormat="1" ht="8.1" customHeight="1">
      <c r="A18" s="16"/>
      <c r="B18" s="25"/>
      <c r="C18" s="25"/>
      <c r="D18" s="39"/>
      <c r="E18" s="16"/>
      <c r="F18" s="39"/>
      <c r="G18" s="16"/>
      <c r="H18" s="36"/>
      <c r="I18" s="16"/>
      <c r="J18" s="36"/>
    </row>
    <row r="19" spans="1:10" s="40" customFormat="1" ht="16.649999999999999" customHeight="1">
      <c r="A19" s="16" t="s">
        <v>94</v>
      </c>
      <c r="B19" s="25"/>
      <c r="C19" s="25"/>
      <c r="D19" s="32">
        <f>SUM(D15:D17)</f>
        <v>96812698239</v>
      </c>
      <c r="E19" s="30"/>
      <c r="F19" s="32">
        <f>SUM(F15:F17)</f>
        <v>93585332173</v>
      </c>
      <c r="G19" s="30"/>
      <c r="H19" s="32">
        <f t="shared" ref="H19:J19" si="0">SUM(H15:H17)</f>
        <v>96679667534</v>
      </c>
      <c r="I19" s="30"/>
      <c r="J19" s="32">
        <f t="shared" si="0"/>
        <v>93401978817</v>
      </c>
    </row>
    <row r="20" spans="1:10" s="40" customFormat="1" ht="16.649999999999999" customHeight="1">
      <c r="A20" s="16"/>
      <c r="B20" s="25"/>
      <c r="C20" s="25"/>
      <c r="D20" s="39"/>
      <c r="E20" s="39"/>
      <c r="F20" s="39"/>
      <c r="G20" s="36"/>
      <c r="H20" s="39"/>
      <c r="I20" s="36"/>
      <c r="J20" s="39"/>
    </row>
    <row r="21" spans="1:10" s="40" customFormat="1" ht="16.649999999999999" customHeight="1">
      <c r="A21" s="40" t="s">
        <v>95</v>
      </c>
      <c r="B21" s="25"/>
      <c r="C21" s="25"/>
      <c r="D21" s="41"/>
      <c r="E21" s="30"/>
      <c r="F21" s="41"/>
      <c r="G21" s="41"/>
      <c r="H21" s="41"/>
      <c r="I21" s="41"/>
      <c r="J21" s="41"/>
    </row>
    <row r="22" spans="1:10" s="40" customFormat="1" ht="16.649999999999999" customHeight="1">
      <c r="A22" s="40" t="s">
        <v>96</v>
      </c>
      <c r="B22" s="25"/>
      <c r="C22" s="25"/>
      <c r="D22" s="41">
        <v>2178770514</v>
      </c>
      <c r="E22" s="41"/>
      <c r="F22" s="41">
        <v>2241537609</v>
      </c>
      <c r="G22" s="41"/>
      <c r="H22" s="30">
        <v>2169450101</v>
      </c>
      <c r="I22" s="41"/>
      <c r="J22" s="30">
        <v>2239709226</v>
      </c>
    </row>
    <row r="23" spans="1:10" s="40" customFormat="1" ht="16.649999999999999" customHeight="1">
      <c r="A23" s="40" t="s">
        <v>97</v>
      </c>
      <c r="B23" s="25"/>
      <c r="C23" s="25"/>
      <c r="D23" s="41">
        <v>0</v>
      </c>
      <c r="E23" s="41"/>
      <c r="F23" s="41">
        <v>1327997165</v>
      </c>
      <c r="G23" s="41"/>
      <c r="H23" s="30">
        <v>0</v>
      </c>
      <c r="I23" s="41"/>
      <c r="J23" s="30">
        <v>1330982397</v>
      </c>
    </row>
    <row r="24" spans="1:10" s="40" customFormat="1" ht="16.649999999999999" customHeight="1">
      <c r="A24" s="40" t="s">
        <v>98</v>
      </c>
      <c r="C24" s="125"/>
      <c r="D24" s="41">
        <v>983211769</v>
      </c>
      <c r="E24" s="41"/>
      <c r="F24" s="30">
        <v>0</v>
      </c>
      <c r="G24" s="41"/>
      <c r="H24" s="41">
        <v>983211769</v>
      </c>
      <c r="I24" s="41"/>
      <c r="J24" s="30">
        <v>0</v>
      </c>
    </row>
    <row r="25" spans="1:10" s="40" customFormat="1" ht="16.649999999999999" customHeight="1">
      <c r="A25" s="40" t="s">
        <v>99</v>
      </c>
      <c r="C25" s="125"/>
      <c r="D25" s="30">
        <v>2092821990</v>
      </c>
      <c r="E25" s="41"/>
      <c r="F25" s="30">
        <v>4229548308</v>
      </c>
      <c r="G25" s="41"/>
      <c r="H25" s="30">
        <v>2092821990</v>
      </c>
      <c r="I25" s="41"/>
      <c r="J25" s="30">
        <v>4229548308</v>
      </c>
    </row>
    <row r="26" spans="1:10" s="40" customFormat="1" ht="16.649999999999999" customHeight="1">
      <c r="A26" s="40" t="s">
        <v>95</v>
      </c>
      <c r="B26" s="25"/>
      <c r="C26" s="25"/>
      <c r="D26" s="32">
        <v>1028065778</v>
      </c>
      <c r="E26" s="30"/>
      <c r="F26" s="32">
        <v>625329282</v>
      </c>
      <c r="G26" s="30"/>
      <c r="H26" s="32">
        <v>1095975267</v>
      </c>
      <c r="I26" s="30"/>
      <c r="J26" s="32">
        <v>691076978</v>
      </c>
    </row>
    <row r="27" spans="1:10" s="40" customFormat="1" ht="8.1" customHeight="1">
      <c r="A27" s="16"/>
      <c r="B27" s="25"/>
      <c r="C27" s="25"/>
      <c r="D27" s="39"/>
      <c r="E27" s="16"/>
      <c r="F27" s="39"/>
      <c r="G27" s="16"/>
      <c r="H27" s="36"/>
      <c r="I27" s="16"/>
      <c r="J27" s="36"/>
    </row>
    <row r="28" spans="1:10" s="40" customFormat="1" ht="16.649999999999999" customHeight="1">
      <c r="A28" s="16" t="s">
        <v>100</v>
      </c>
      <c r="B28" s="25"/>
      <c r="C28" s="25"/>
      <c r="D28" s="32">
        <f>SUM(D22:D26)</f>
        <v>6282870051</v>
      </c>
      <c r="E28" s="30"/>
      <c r="F28" s="32">
        <f>SUM(F22:F26)</f>
        <v>8424412364</v>
      </c>
      <c r="G28" s="30"/>
      <c r="H28" s="32">
        <f>SUM(H22:H26)</f>
        <v>6341459127</v>
      </c>
      <c r="I28" s="30"/>
      <c r="J28" s="32">
        <f>SUM(J22:J26)</f>
        <v>8491316909</v>
      </c>
    </row>
    <row r="29" spans="1:10" s="40" customFormat="1" ht="8.1" customHeight="1">
      <c r="A29" s="16"/>
      <c r="B29" s="25"/>
      <c r="C29" s="25"/>
      <c r="D29" s="30"/>
      <c r="F29" s="30"/>
      <c r="H29" s="41"/>
      <c r="J29" s="41"/>
    </row>
    <row r="30" spans="1:10" s="40" customFormat="1" ht="16.649999999999999" customHeight="1">
      <c r="A30" s="16" t="s">
        <v>101</v>
      </c>
      <c r="D30" s="35">
        <f>D19+D28</f>
        <v>103095568290</v>
      </c>
      <c r="F30" s="116">
        <f>F19+F28</f>
        <v>102009744537</v>
      </c>
      <c r="G30" s="30"/>
      <c r="H30" s="32">
        <f>H19+H28</f>
        <v>103021126661</v>
      </c>
      <c r="I30" s="30"/>
      <c r="J30" s="32">
        <f>J19+J28</f>
        <v>101893295726</v>
      </c>
    </row>
    <row r="31" spans="1:10" s="40" customFormat="1" ht="16.649999999999999" customHeight="1">
      <c r="B31" s="61"/>
      <c r="C31" s="61"/>
      <c r="D31" s="30"/>
      <c r="E31" s="30"/>
      <c r="F31" s="39"/>
      <c r="G31" s="39"/>
      <c r="H31" s="39"/>
      <c r="I31" s="39"/>
      <c r="J31" s="39"/>
    </row>
    <row r="32" spans="1:10" s="40" customFormat="1" ht="16.649999999999999" customHeight="1">
      <c r="A32" s="16"/>
      <c r="B32" s="61"/>
      <c r="C32" s="61"/>
      <c r="D32" s="39"/>
      <c r="E32" s="39"/>
      <c r="F32" s="39"/>
      <c r="G32" s="39"/>
      <c r="H32" s="39"/>
      <c r="I32" s="39"/>
      <c r="J32" s="39"/>
    </row>
    <row r="33" spans="1:10" ht="16.649999999999999" customHeight="1">
      <c r="A33" s="9"/>
      <c r="B33" s="6"/>
      <c r="C33" s="6"/>
      <c r="D33" s="39"/>
      <c r="E33" s="39"/>
      <c r="F33" s="39"/>
      <c r="G33" s="39"/>
      <c r="H33" s="39"/>
      <c r="I33" s="39"/>
      <c r="J33" s="39"/>
    </row>
    <row r="34" spans="1:10" ht="16.649999999999999" customHeight="1">
      <c r="A34" s="9"/>
      <c r="B34" s="6"/>
      <c r="C34" s="6"/>
      <c r="D34" s="39"/>
      <c r="E34" s="39"/>
      <c r="F34" s="39"/>
      <c r="G34" s="39"/>
      <c r="H34" s="39"/>
      <c r="I34" s="39"/>
      <c r="J34" s="39"/>
    </row>
    <row r="35" spans="1:10" ht="16.649999999999999" customHeight="1">
      <c r="A35" s="9"/>
      <c r="B35" s="6"/>
      <c r="C35" s="6"/>
      <c r="D35" s="39"/>
      <c r="E35" s="39"/>
      <c r="F35" s="39"/>
      <c r="G35" s="39"/>
      <c r="H35" s="39"/>
      <c r="I35" s="39"/>
      <c r="J35" s="39"/>
    </row>
    <row r="36" spans="1:10" ht="16.649999999999999" customHeight="1">
      <c r="A36" s="9"/>
      <c r="B36" s="208"/>
      <c r="C36" s="208"/>
      <c r="D36" s="39"/>
      <c r="E36" s="39"/>
      <c r="F36" s="39"/>
      <c r="G36" s="39"/>
      <c r="H36" s="39"/>
      <c r="I36" s="39"/>
      <c r="J36" s="39"/>
    </row>
    <row r="37" spans="1:10" ht="16.649999999999999" customHeight="1">
      <c r="A37" s="9"/>
      <c r="B37" s="208"/>
      <c r="C37" s="208"/>
      <c r="D37" s="39"/>
      <c r="E37" s="39"/>
      <c r="F37" s="39"/>
      <c r="G37" s="39"/>
      <c r="H37" s="39"/>
      <c r="I37" s="39"/>
      <c r="J37" s="39"/>
    </row>
    <row r="38" spans="1:10" ht="16.649999999999999" customHeight="1">
      <c r="A38" s="9"/>
      <c r="B38" s="6"/>
      <c r="C38" s="6"/>
      <c r="D38" s="39"/>
      <c r="E38" s="39"/>
      <c r="F38" s="39"/>
      <c r="G38" s="39"/>
      <c r="H38" s="39"/>
      <c r="I38" s="39"/>
      <c r="J38" s="39"/>
    </row>
    <row r="39" spans="1:10" ht="16.649999999999999" customHeight="1">
      <c r="A39" s="9"/>
      <c r="B39" s="6"/>
      <c r="C39" s="6"/>
      <c r="D39" s="39"/>
      <c r="E39" s="39"/>
      <c r="F39" s="39"/>
      <c r="G39" s="39"/>
      <c r="H39" s="39"/>
      <c r="I39" s="39"/>
      <c r="J39" s="39"/>
    </row>
    <row r="40" spans="1:10" ht="16.649999999999999" customHeight="1">
      <c r="A40" s="9"/>
      <c r="B40" s="6"/>
      <c r="C40" s="6"/>
      <c r="D40" s="39"/>
      <c r="E40" s="39"/>
      <c r="F40" s="39"/>
      <c r="G40" s="39"/>
      <c r="H40" s="39"/>
      <c r="I40" s="39"/>
      <c r="J40" s="39"/>
    </row>
    <row r="41" spans="1:10" ht="16.649999999999999" customHeight="1">
      <c r="A41" s="9"/>
      <c r="B41" s="6"/>
      <c r="C41" s="6"/>
      <c r="D41" s="39"/>
      <c r="E41" s="39"/>
      <c r="F41" s="39"/>
      <c r="G41" s="39"/>
      <c r="H41" s="39"/>
      <c r="I41" s="39"/>
      <c r="J41" s="39"/>
    </row>
    <row r="42" spans="1:10" ht="16.649999999999999" customHeight="1">
      <c r="A42" s="15"/>
      <c r="B42" s="6"/>
      <c r="C42" s="6"/>
      <c r="D42" s="39"/>
      <c r="E42" s="39"/>
      <c r="F42" s="39"/>
      <c r="G42" s="39"/>
      <c r="H42" s="39"/>
      <c r="I42" s="39"/>
      <c r="J42" s="39"/>
    </row>
    <row r="43" spans="1:10" ht="16.649999999999999" customHeight="1">
      <c r="A43" s="15"/>
      <c r="B43" s="6"/>
      <c r="C43" s="6"/>
      <c r="D43" s="39"/>
      <c r="E43" s="39"/>
      <c r="F43" s="39"/>
      <c r="G43" s="39"/>
      <c r="H43" s="39"/>
      <c r="I43" s="39"/>
      <c r="J43" s="39"/>
    </row>
    <row r="44" spans="1:10" ht="16.649999999999999" customHeight="1">
      <c r="A44" s="218" t="s">
        <v>38</v>
      </c>
      <c r="B44" s="218"/>
      <c r="C44" s="6"/>
      <c r="D44" s="39"/>
      <c r="E44" s="39"/>
      <c r="F44" s="219" t="s">
        <v>39</v>
      </c>
      <c r="G44" s="219"/>
      <c r="H44" s="219"/>
      <c r="I44" s="219"/>
      <c r="J44" s="219"/>
    </row>
    <row r="45" spans="1:10" ht="16.649999999999999" customHeight="1">
      <c r="A45" s="211" t="s">
        <v>40</v>
      </c>
      <c r="B45" s="211"/>
      <c r="C45" s="6"/>
      <c r="D45" s="39"/>
      <c r="E45" s="39"/>
      <c r="F45" s="220" t="s">
        <v>41</v>
      </c>
      <c r="G45" s="220"/>
      <c r="H45" s="220"/>
      <c r="I45" s="220"/>
      <c r="J45" s="220"/>
    </row>
    <row r="46" spans="1:10" ht="16.649999999999999" customHeight="1">
      <c r="A46" s="211" t="s">
        <v>42</v>
      </c>
      <c r="B46" s="211"/>
      <c r="C46" s="6"/>
      <c r="D46" s="39"/>
      <c r="E46" s="39"/>
      <c r="F46" s="214" t="s">
        <v>43</v>
      </c>
      <c r="G46" s="214"/>
      <c r="H46" s="214"/>
      <c r="I46" s="214"/>
      <c r="J46" s="214"/>
    </row>
    <row r="47" spans="1:10" ht="16.649999999999999" customHeight="1">
      <c r="A47" s="23"/>
      <c r="B47" s="23"/>
      <c r="C47" s="6"/>
      <c r="D47" s="39"/>
      <c r="E47" s="39"/>
      <c r="F47" s="107"/>
      <c r="G47" s="107"/>
      <c r="H47" s="107"/>
      <c r="I47" s="107"/>
      <c r="J47" s="107"/>
    </row>
    <row r="48" spans="1:10" ht="16.649999999999999" customHeight="1">
      <c r="A48" s="23"/>
      <c r="B48" s="23"/>
      <c r="C48" s="6"/>
      <c r="D48" s="39"/>
      <c r="E48" s="39"/>
      <c r="F48" s="107"/>
      <c r="G48" s="107"/>
      <c r="H48" s="107"/>
      <c r="I48" s="107"/>
      <c r="J48" s="107"/>
    </row>
    <row r="49" spans="1:10" ht="16.649999999999999" customHeight="1">
      <c r="A49" s="23"/>
      <c r="B49" s="23"/>
      <c r="C49" s="6"/>
      <c r="D49" s="39"/>
      <c r="E49" s="39"/>
      <c r="F49" s="107"/>
      <c r="G49" s="107"/>
      <c r="H49" s="107"/>
      <c r="I49" s="107"/>
      <c r="J49" s="107"/>
    </row>
    <row r="50" spans="1:10" ht="16.649999999999999" customHeight="1">
      <c r="A50" s="15"/>
      <c r="B50" s="6"/>
      <c r="C50" s="6"/>
      <c r="D50" s="39"/>
      <c r="E50" s="39"/>
      <c r="F50" s="39"/>
      <c r="G50" s="39"/>
      <c r="H50" s="39"/>
      <c r="I50" s="39"/>
      <c r="J50" s="39"/>
    </row>
    <row r="51" spans="1:10" ht="16.649999999999999" customHeight="1">
      <c r="A51" s="15"/>
      <c r="B51" s="6"/>
      <c r="C51" s="6"/>
      <c r="D51" s="39"/>
      <c r="E51" s="39"/>
      <c r="F51" s="39"/>
      <c r="G51" s="39"/>
      <c r="H51" s="39"/>
      <c r="I51" s="39"/>
      <c r="J51" s="39"/>
    </row>
    <row r="52" spans="1:10" ht="18" customHeight="1">
      <c r="A52" s="15"/>
      <c r="B52" s="6"/>
      <c r="C52" s="6"/>
      <c r="D52" s="39"/>
      <c r="E52" s="39"/>
      <c r="F52" s="39"/>
      <c r="G52" s="39"/>
      <c r="H52" s="39"/>
      <c r="I52" s="39"/>
      <c r="J52" s="39"/>
    </row>
    <row r="53" spans="1:10" ht="24" customHeight="1">
      <c r="A53" s="126" t="str">
        <f>'BS2-4'!A157</f>
        <v>The accompanying condensed notes to the interim financial information are an integral part of this interim financial information.</v>
      </c>
      <c r="B53" s="21"/>
      <c r="C53" s="21"/>
      <c r="D53" s="42"/>
      <c r="E53" s="42"/>
      <c r="F53" s="42"/>
      <c r="G53" s="42"/>
      <c r="H53" s="42"/>
      <c r="I53" s="42"/>
      <c r="J53" s="42"/>
    </row>
    <row r="54" spans="1:10" ht="16.649999999999999" customHeight="1">
      <c r="A54" s="215" t="str">
        <f>+A1</f>
        <v>Thai Airways International Public Company Limited</v>
      </c>
      <c r="B54" s="215"/>
      <c r="C54" s="215"/>
      <c r="D54" s="215"/>
      <c r="E54" s="215"/>
      <c r="F54" s="215"/>
      <c r="G54" s="215"/>
      <c r="H54" s="215"/>
      <c r="I54" s="215"/>
      <c r="J54" s="215"/>
    </row>
    <row r="55" spans="1:10" ht="16.649999999999999" customHeight="1">
      <c r="A55" s="216" t="str">
        <f>+A2</f>
        <v>Statement of Comprehensive Income</v>
      </c>
      <c r="B55" s="216"/>
      <c r="C55" s="216"/>
      <c r="D55" s="216"/>
      <c r="E55" s="216"/>
      <c r="F55" s="216"/>
      <c r="G55" s="216"/>
      <c r="H55" s="216"/>
      <c r="I55" s="216"/>
      <c r="J55" s="216"/>
    </row>
    <row r="56" spans="1:10" ht="16.649999999999999" customHeight="1">
      <c r="A56" s="217" t="str">
        <f>+A3</f>
        <v>For the six-month period ended 30 June 2026</v>
      </c>
      <c r="B56" s="217"/>
      <c r="C56" s="217"/>
      <c r="D56" s="217"/>
      <c r="E56" s="217"/>
      <c r="F56" s="217"/>
      <c r="G56" s="217"/>
      <c r="H56" s="217"/>
      <c r="I56" s="217"/>
      <c r="J56" s="217"/>
    </row>
    <row r="57" spans="1:10" s="40" customFormat="1" ht="16.649999999999999" customHeight="1">
      <c r="A57" s="16"/>
      <c r="B57" s="61"/>
      <c r="C57" s="61"/>
      <c r="D57" s="36"/>
      <c r="E57" s="16"/>
      <c r="F57" s="16"/>
      <c r="G57" s="16"/>
      <c r="H57" s="36"/>
      <c r="I57" s="16"/>
      <c r="J57" s="24"/>
    </row>
    <row r="58" spans="1:10" s="40" customFormat="1" ht="16.649999999999999" customHeight="1">
      <c r="B58" s="61"/>
      <c r="C58" s="61"/>
      <c r="D58" s="36"/>
      <c r="E58" s="16"/>
      <c r="F58" s="16"/>
      <c r="G58" s="16"/>
      <c r="H58" s="36"/>
      <c r="I58" s="16"/>
      <c r="J58" s="24"/>
    </row>
    <row r="59" spans="1:10" s="40" customFormat="1" ht="16.649999999999999" customHeight="1">
      <c r="B59" s="121"/>
      <c r="C59" s="122"/>
      <c r="D59" s="210" t="s">
        <v>3</v>
      </c>
      <c r="E59" s="210"/>
      <c r="F59" s="210"/>
      <c r="G59" s="25"/>
      <c r="H59" s="210" t="s">
        <v>4</v>
      </c>
      <c r="I59" s="210"/>
      <c r="J59" s="210"/>
    </row>
    <row r="60" spans="1:10" s="40" customFormat="1" ht="16.649999999999999" customHeight="1">
      <c r="B60" s="121"/>
      <c r="C60" s="122"/>
      <c r="D60" s="209" t="s">
        <v>5</v>
      </c>
      <c r="E60" s="209"/>
      <c r="F60" s="209"/>
      <c r="G60" s="61"/>
      <c r="H60" s="209" t="s">
        <v>5</v>
      </c>
      <c r="I60" s="209"/>
      <c r="J60" s="209"/>
    </row>
    <row r="61" spans="1:10" s="40" customFormat="1" ht="16.649999999999999" customHeight="1">
      <c r="B61" s="121"/>
      <c r="C61" s="122"/>
      <c r="D61" s="26" t="s">
        <v>6</v>
      </c>
      <c r="E61" s="24"/>
      <c r="F61" s="26" t="s">
        <v>6</v>
      </c>
      <c r="G61" s="61"/>
      <c r="H61" s="26" t="s">
        <v>6</v>
      </c>
      <c r="I61" s="24"/>
      <c r="J61" s="26" t="s">
        <v>6</v>
      </c>
    </row>
    <row r="62" spans="1:10" s="40" customFormat="1" ht="16.649999999999999" customHeight="1">
      <c r="B62" s="123"/>
      <c r="C62" s="124"/>
      <c r="D62" s="102" t="s">
        <v>10</v>
      </c>
      <c r="E62" s="80"/>
      <c r="F62" s="102" t="s">
        <v>11</v>
      </c>
      <c r="G62" s="81"/>
      <c r="H62" s="102" t="s">
        <v>10</v>
      </c>
      <c r="I62" s="80"/>
      <c r="J62" s="102" t="s">
        <v>11</v>
      </c>
    </row>
    <row r="63" spans="1:10" s="40" customFormat="1" ht="16.649999999999999" customHeight="1">
      <c r="B63" s="140" t="s">
        <v>102</v>
      </c>
      <c r="C63" s="124"/>
      <c r="D63" s="63" t="s">
        <v>13</v>
      </c>
      <c r="E63" s="16"/>
      <c r="F63" s="63" t="s">
        <v>13</v>
      </c>
      <c r="G63" s="61"/>
      <c r="H63" s="63" t="s">
        <v>13</v>
      </c>
      <c r="I63" s="16"/>
      <c r="J63" s="63" t="s">
        <v>13</v>
      </c>
    </row>
    <row r="64" spans="1:10" s="40" customFormat="1" ht="16.649999999999999" customHeight="1">
      <c r="B64" s="61"/>
      <c r="C64" s="61"/>
      <c r="D64" s="127"/>
      <c r="E64" s="128"/>
      <c r="F64" s="127"/>
      <c r="G64" s="124"/>
      <c r="H64" s="127"/>
      <c r="I64" s="128"/>
      <c r="J64" s="127"/>
    </row>
    <row r="65" spans="1:10" s="40" customFormat="1" ht="16.649999999999999" customHeight="1">
      <c r="A65" s="16" t="s">
        <v>103</v>
      </c>
      <c r="B65" s="61"/>
      <c r="C65" s="61"/>
      <c r="D65" s="36"/>
      <c r="E65" s="43"/>
      <c r="F65" s="36"/>
      <c r="G65" s="36"/>
      <c r="H65" s="36"/>
      <c r="I65" s="36"/>
      <c r="J65" s="36"/>
    </row>
    <row r="66" spans="1:10" s="40" customFormat="1" ht="8.1" customHeight="1">
      <c r="A66" s="16"/>
      <c r="B66" s="25"/>
      <c r="C66" s="25"/>
      <c r="D66" s="39"/>
      <c r="E66" s="16"/>
      <c r="F66" s="39"/>
      <c r="G66" s="16"/>
      <c r="H66" s="36"/>
      <c r="I66" s="16"/>
      <c r="J66" s="36"/>
    </row>
    <row r="67" spans="1:10" s="40" customFormat="1" ht="16.649999999999999" customHeight="1">
      <c r="A67" s="40" t="s">
        <v>104</v>
      </c>
      <c r="B67" s="25"/>
      <c r="C67" s="25"/>
      <c r="D67" s="41">
        <v>30809316901</v>
      </c>
      <c r="E67" s="44"/>
      <c r="F67" s="41">
        <v>23981051543</v>
      </c>
      <c r="G67" s="41"/>
      <c r="H67" s="30">
        <v>30809316901</v>
      </c>
      <c r="I67" s="41"/>
      <c r="J67" s="30">
        <v>23981051543</v>
      </c>
    </row>
    <row r="68" spans="1:10" s="40" customFormat="1" ht="16.649999999999999" customHeight="1">
      <c r="A68" s="40" t="s">
        <v>105</v>
      </c>
      <c r="B68" s="25"/>
      <c r="C68" s="25"/>
      <c r="D68" s="41">
        <v>6794974754</v>
      </c>
      <c r="E68" s="44"/>
      <c r="F68" s="41">
        <v>5955805172</v>
      </c>
      <c r="G68" s="41"/>
      <c r="H68" s="30">
        <v>6804133683</v>
      </c>
      <c r="I68" s="41"/>
      <c r="J68" s="30">
        <v>5965568733</v>
      </c>
    </row>
    <row r="69" spans="1:10" s="40" customFormat="1" ht="16.649999999999999" customHeight="1">
      <c r="A69" s="40" t="s">
        <v>106</v>
      </c>
      <c r="B69" s="25"/>
      <c r="C69" s="25"/>
      <c r="D69" s="41">
        <v>9693019705</v>
      </c>
      <c r="E69" s="44"/>
      <c r="F69" s="41">
        <v>9751596515</v>
      </c>
      <c r="G69" s="41"/>
      <c r="H69" s="30">
        <v>9693019705</v>
      </c>
      <c r="I69" s="41"/>
      <c r="J69" s="30">
        <v>9751596515</v>
      </c>
    </row>
    <row r="70" spans="1:10" s="40" customFormat="1" ht="16.649999999999999" customHeight="1">
      <c r="A70" s="40" t="s">
        <v>107</v>
      </c>
      <c r="B70" s="25"/>
      <c r="C70" s="25"/>
      <c r="D70" s="41">
        <v>2771227866</v>
      </c>
      <c r="E70" s="44"/>
      <c r="F70" s="41">
        <v>2766291823</v>
      </c>
      <c r="G70" s="41"/>
      <c r="H70" s="30">
        <v>2771227866</v>
      </c>
      <c r="I70" s="41"/>
      <c r="J70" s="30">
        <v>2766291823</v>
      </c>
    </row>
    <row r="71" spans="1:10" s="40" customFormat="1" ht="16.649999999999999" customHeight="1">
      <c r="A71" s="40" t="s">
        <v>108</v>
      </c>
      <c r="B71" s="25"/>
      <c r="C71" s="25"/>
      <c r="D71" s="41">
        <v>9973424457</v>
      </c>
      <c r="E71" s="44"/>
      <c r="F71" s="41">
        <v>9491700482</v>
      </c>
      <c r="G71" s="41"/>
      <c r="H71" s="30">
        <v>9973424457</v>
      </c>
      <c r="I71" s="41"/>
      <c r="J71" s="30">
        <v>9491700482</v>
      </c>
    </row>
    <row r="72" spans="1:10" s="40" customFormat="1" ht="16.649999999999999" customHeight="1">
      <c r="A72" s="40" t="s">
        <v>109</v>
      </c>
      <c r="B72" s="25"/>
      <c r="C72" s="25"/>
      <c r="D72" s="41">
        <v>7922237310</v>
      </c>
      <c r="E72" s="44"/>
      <c r="F72" s="41">
        <v>6302694299</v>
      </c>
      <c r="G72" s="41"/>
      <c r="H72" s="30">
        <v>7912864894</v>
      </c>
      <c r="I72" s="41"/>
      <c r="J72" s="30">
        <v>6293948329</v>
      </c>
    </row>
    <row r="73" spans="1:10" s="40" customFormat="1" ht="16.649999999999999" customHeight="1">
      <c r="A73" s="40" t="s">
        <v>110</v>
      </c>
      <c r="B73" s="25"/>
      <c r="C73" s="25"/>
      <c r="D73" s="41">
        <v>4990634466</v>
      </c>
      <c r="E73" s="44"/>
      <c r="F73" s="41">
        <v>4733791499</v>
      </c>
      <c r="G73" s="41"/>
      <c r="H73" s="30">
        <v>4990634466</v>
      </c>
      <c r="I73" s="41"/>
      <c r="J73" s="30">
        <v>4733791499</v>
      </c>
    </row>
    <row r="74" spans="1:10" s="40" customFormat="1" ht="16.649999999999999" customHeight="1">
      <c r="A74" s="40" t="s">
        <v>111</v>
      </c>
      <c r="B74" s="25"/>
      <c r="C74" s="25"/>
      <c r="D74" s="41">
        <v>5088454021</v>
      </c>
      <c r="E74" s="44"/>
      <c r="F74" s="41">
        <v>4596984864</v>
      </c>
      <c r="G74" s="41"/>
      <c r="H74" s="30">
        <v>5070181512</v>
      </c>
      <c r="I74" s="41"/>
      <c r="J74" s="30">
        <v>4572391126</v>
      </c>
    </row>
    <row r="75" spans="1:10" s="40" customFormat="1" ht="16.649999999999999" customHeight="1">
      <c r="A75" s="40" t="s">
        <v>112</v>
      </c>
      <c r="B75" s="125"/>
      <c r="C75" s="125"/>
      <c r="D75" s="30">
        <v>0</v>
      </c>
      <c r="E75" s="44"/>
      <c r="F75" s="30">
        <v>7249175</v>
      </c>
      <c r="G75" s="41"/>
      <c r="H75" s="30">
        <v>0</v>
      </c>
      <c r="I75" s="41"/>
      <c r="J75" s="30">
        <v>7249175</v>
      </c>
    </row>
    <row r="76" spans="1:10" s="40" customFormat="1" ht="16.649999999999999" customHeight="1">
      <c r="A76" s="40" t="s">
        <v>113</v>
      </c>
      <c r="B76" s="25"/>
      <c r="C76" s="25"/>
      <c r="D76" s="30">
        <v>597729566</v>
      </c>
      <c r="E76" s="41"/>
      <c r="F76" s="30">
        <v>358319805</v>
      </c>
      <c r="G76" s="41"/>
      <c r="H76" s="30">
        <v>597729566</v>
      </c>
      <c r="I76" s="41"/>
      <c r="J76" s="30">
        <v>358319805</v>
      </c>
    </row>
    <row r="77" spans="1:10" s="40" customFormat="1" ht="16.649999999999999" customHeight="1">
      <c r="A77" s="40" t="s">
        <v>114</v>
      </c>
      <c r="B77" s="125"/>
      <c r="C77" s="125"/>
      <c r="D77" s="41">
        <v>1448079121</v>
      </c>
      <c r="E77" s="41"/>
      <c r="F77" s="30">
        <v>0</v>
      </c>
      <c r="G77" s="41"/>
      <c r="H77" s="30">
        <v>1453718037</v>
      </c>
      <c r="I77" s="30"/>
      <c r="J77" s="30">
        <v>0</v>
      </c>
    </row>
    <row r="78" spans="1:10" s="40" customFormat="1" ht="15.9" customHeight="1">
      <c r="A78" s="40" t="s">
        <v>115</v>
      </c>
      <c r="B78" s="125"/>
      <c r="C78" s="125"/>
      <c r="D78" s="30">
        <v>0</v>
      </c>
      <c r="E78" s="41"/>
      <c r="F78" s="30">
        <v>853305224</v>
      </c>
      <c r="G78" s="41"/>
      <c r="H78" s="30">
        <v>0</v>
      </c>
      <c r="I78" s="30"/>
      <c r="J78" s="30">
        <v>853305224</v>
      </c>
    </row>
    <row r="79" spans="1:10" s="40" customFormat="1" ht="16.649999999999999" customHeight="1">
      <c r="A79" s="40" t="s">
        <v>116</v>
      </c>
      <c r="B79" s="118"/>
      <c r="C79" s="118"/>
      <c r="D79" s="32">
        <v>4169340268</v>
      </c>
      <c r="E79" s="30"/>
      <c r="F79" s="32">
        <v>4287784979</v>
      </c>
      <c r="G79" s="30"/>
      <c r="H79" s="32">
        <v>4175415857</v>
      </c>
      <c r="I79" s="30"/>
      <c r="J79" s="32">
        <v>4230566218</v>
      </c>
    </row>
    <row r="80" spans="1:10" s="40" customFormat="1" ht="8.1" customHeight="1">
      <c r="A80" s="16"/>
      <c r="B80" s="25"/>
      <c r="C80" s="25"/>
      <c r="D80" s="39"/>
      <c r="E80" s="16"/>
      <c r="F80" s="39"/>
      <c r="G80" s="16"/>
      <c r="H80" s="36"/>
      <c r="I80" s="16"/>
      <c r="J80" s="36"/>
    </row>
    <row r="81" spans="1:10" s="40" customFormat="1" ht="16.649999999999999" customHeight="1">
      <c r="A81" s="16" t="s">
        <v>117</v>
      </c>
      <c r="B81" s="118"/>
      <c r="C81" s="118"/>
      <c r="D81" s="32">
        <f>SUM(D67:D79)</f>
        <v>84258438435</v>
      </c>
      <c r="E81" s="30"/>
      <c r="F81" s="32">
        <f>SUM(F67:F79)</f>
        <v>73086575380</v>
      </c>
      <c r="G81" s="30"/>
      <c r="H81" s="32">
        <f>SUM(H67:H79)</f>
        <v>84251666944</v>
      </c>
      <c r="I81" s="30"/>
      <c r="J81" s="32">
        <f>SUM(J67:J79)</f>
        <v>73005780472</v>
      </c>
    </row>
    <row r="82" spans="1:10" s="40" customFormat="1" ht="8.1" customHeight="1">
      <c r="A82" s="16"/>
      <c r="B82" s="25"/>
      <c r="C82" s="25"/>
      <c r="D82" s="30"/>
      <c r="F82" s="30"/>
      <c r="H82" s="41"/>
      <c r="J82" s="41"/>
    </row>
    <row r="83" spans="1:10" s="40" customFormat="1" ht="16.649999999999999" customHeight="1">
      <c r="A83" s="16" t="s">
        <v>118</v>
      </c>
      <c r="B83" s="118"/>
      <c r="C83" s="118"/>
      <c r="D83" s="32">
        <f>D30-D81</f>
        <v>18837129855</v>
      </c>
      <c r="E83" s="30"/>
      <c r="F83" s="32">
        <f>F30-F81</f>
        <v>28923169157</v>
      </c>
      <c r="G83" s="30"/>
      <c r="H83" s="32">
        <f>H30-H81</f>
        <v>18769459717</v>
      </c>
      <c r="I83" s="30"/>
      <c r="J83" s="32">
        <f>J30-J81</f>
        <v>28887515254</v>
      </c>
    </row>
    <row r="84" spans="1:10" s="40" customFormat="1" ht="8.1" customHeight="1">
      <c r="A84" s="16"/>
      <c r="B84" s="25"/>
      <c r="C84" s="25"/>
      <c r="D84" s="39"/>
      <c r="E84" s="16"/>
      <c r="F84" s="39"/>
      <c r="G84" s="16"/>
      <c r="H84" s="36"/>
      <c r="I84" s="16"/>
      <c r="J84" s="36"/>
    </row>
    <row r="85" spans="1:10" s="40" customFormat="1" ht="16.649999999999999" customHeight="1">
      <c r="A85" s="40" t="s">
        <v>119</v>
      </c>
      <c r="B85" s="25"/>
      <c r="C85" s="25"/>
      <c r="D85" s="30">
        <v>6151832825</v>
      </c>
      <c r="E85" s="30"/>
      <c r="F85" s="30">
        <v>6872902957</v>
      </c>
      <c r="G85" s="41"/>
      <c r="H85" s="30">
        <v>6151185654</v>
      </c>
      <c r="I85" s="41"/>
      <c r="J85" s="30">
        <v>6872231759</v>
      </c>
    </row>
    <row r="86" spans="1:10" s="40" customFormat="1" ht="16.649999999999999" customHeight="1">
      <c r="A86" s="40" t="s">
        <v>120</v>
      </c>
      <c r="B86" s="118"/>
      <c r="C86" s="118"/>
      <c r="D86" s="30">
        <v>32263885</v>
      </c>
      <c r="E86" s="30"/>
      <c r="F86" s="30">
        <v>106537111</v>
      </c>
      <c r="G86" s="41"/>
      <c r="H86" s="30">
        <v>27961581</v>
      </c>
      <c r="I86" s="41"/>
      <c r="J86" s="30">
        <v>233023211</v>
      </c>
    </row>
    <row r="87" spans="1:10" s="40" customFormat="1" ht="16.649999999999999" customHeight="1">
      <c r="A87" s="40" t="s">
        <v>121</v>
      </c>
      <c r="B87" s="25"/>
      <c r="C87" s="25"/>
      <c r="D87" s="32">
        <v>-55918309</v>
      </c>
      <c r="E87" s="30"/>
      <c r="F87" s="32">
        <v>-31678391</v>
      </c>
      <c r="G87" s="30"/>
      <c r="H87" s="32">
        <v>0</v>
      </c>
      <c r="I87" s="108"/>
      <c r="J87" s="32">
        <v>0</v>
      </c>
    </row>
    <row r="88" spans="1:10" s="40" customFormat="1" ht="9.9" customHeight="1">
      <c r="A88" s="16"/>
      <c r="B88" s="25"/>
      <c r="C88" s="25"/>
      <c r="D88" s="39"/>
      <c r="E88" s="16"/>
      <c r="F88" s="39"/>
      <c r="G88" s="16"/>
      <c r="H88" s="36"/>
      <c r="I88" s="16"/>
      <c r="J88" s="36"/>
    </row>
    <row r="89" spans="1:10" s="40" customFormat="1" ht="16.649999999999999" customHeight="1">
      <c r="A89" s="16" t="s">
        <v>122</v>
      </c>
      <c r="B89" s="25"/>
      <c r="C89" s="25"/>
      <c r="D89" s="30">
        <f>D83-SUM(D85:D87)</f>
        <v>12708951454</v>
      </c>
      <c r="E89" s="30"/>
      <c r="F89" s="30">
        <f>F83-SUM(F85:F87)</f>
        <v>21975407480</v>
      </c>
      <c r="G89" s="30"/>
      <c r="H89" s="30">
        <f t="shared" ref="H89:J89" si="1">H83-SUM(H85:H87)</f>
        <v>12590312482</v>
      </c>
      <c r="I89" s="30"/>
      <c r="J89" s="30">
        <f t="shared" si="1"/>
        <v>21782260284</v>
      </c>
    </row>
    <row r="90" spans="1:10" s="40" customFormat="1" ht="16.649999999999999" customHeight="1">
      <c r="A90" s="40" t="s">
        <v>123</v>
      </c>
      <c r="B90" s="25">
        <v>23</v>
      </c>
      <c r="C90" s="25"/>
      <c r="D90" s="32">
        <v>-1064409117</v>
      </c>
      <c r="E90" s="30"/>
      <c r="F90" s="32">
        <v>-2255370</v>
      </c>
      <c r="G90" s="30"/>
      <c r="H90" s="32">
        <v>-1044413519</v>
      </c>
      <c r="I90" s="30"/>
      <c r="J90" s="32">
        <v>7387556</v>
      </c>
    </row>
    <row r="91" spans="1:10" s="40" customFormat="1" ht="8.1" customHeight="1">
      <c r="A91" s="16"/>
      <c r="B91" s="25"/>
      <c r="C91" s="25"/>
      <c r="D91" s="30"/>
      <c r="F91" s="30"/>
      <c r="H91" s="41"/>
      <c r="J91" s="41"/>
    </row>
    <row r="92" spans="1:10" s="40" customFormat="1" ht="16.649999999999999" customHeight="1">
      <c r="A92" s="16" t="s">
        <v>124</v>
      </c>
      <c r="B92" s="25"/>
      <c r="C92" s="25"/>
      <c r="D92" s="32">
        <f>SUM(D89:D90)</f>
        <v>11644542337</v>
      </c>
      <c r="E92" s="30"/>
      <c r="F92" s="32">
        <f>SUM(F89:F90)</f>
        <v>21973152110</v>
      </c>
      <c r="G92" s="30"/>
      <c r="H92" s="32">
        <f t="shared" ref="H92:J92" si="2">SUM(H89:H90)</f>
        <v>11545898963</v>
      </c>
      <c r="I92" s="30"/>
      <c r="J92" s="32">
        <f t="shared" si="2"/>
        <v>21789647840</v>
      </c>
    </row>
    <row r="93" spans="1:10" s="40" customFormat="1" ht="16.649999999999999" customHeight="1">
      <c r="A93" s="129"/>
      <c r="B93" s="25"/>
      <c r="C93" s="25"/>
      <c r="D93" s="39"/>
      <c r="E93" s="39"/>
      <c r="F93" s="39"/>
      <c r="G93" s="39"/>
      <c r="H93" s="39"/>
      <c r="I93" s="39"/>
      <c r="J93" s="39"/>
    </row>
    <row r="94" spans="1:10" s="40" customFormat="1" ht="16.649999999999999" customHeight="1">
      <c r="A94" s="129"/>
      <c r="B94" s="25"/>
      <c r="C94" s="25"/>
      <c r="D94" s="39"/>
      <c r="E94" s="39"/>
      <c r="F94" s="39"/>
      <c r="G94" s="39"/>
      <c r="H94" s="39"/>
      <c r="I94" s="39"/>
      <c r="J94" s="39"/>
    </row>
    <row r="95" spans="1:10" s="40" customFormat="1" ht="16.649999999999999" customHeight="1">
      <c r="A95" s="129"/>
      <c r="B95" s="25"/>
      <c r="C95" s="25"/>
      <c r="D95" s="39"/>
      <c r="E95" s="39"/>
      <c r="F95" s="39"/>
      <c r="G95" s="39"/>
      <c r="H95" s="39"/>
      <c r="I95" s="39"/>
      <c r="J95" s="39"/>
    </row>
    <row r="96" spans="1:10" s="40" customFormat="1" ht="16.649999999999999" customHeight="1">
      <c r="A96" s="129"/>
      <c r="B96" s="205"/>
      <c r="C96" s="205"/>
      <c r="D96" s="39"/>
      <c r="E96" s="39"/>
      <c r="F96" s="39"/>
      <c r="G96" s="39"/>
      <c r="H96" s="39"/>
      <c r="I96" s="39"/>
      <c r="J96" s="39"/>
    </row>
    <row r="97" spans="1:10" s="40" customFormat="1" ht="16.649999999999999" customHeight="1">
      <c r="A97" s="129"/>
      <c r="B97" s="205"/>
      <c r="C97" s="205"/>
      <c r="D97" s="39"/>
      <c r="E97" s="39"/>
      <c r="F97" s="39"/>
      <c r="G97" s="39"/>
      <c r="H97" s="39"/>
      <c r="I97" s="39"/>
      <c r="J97" s="39"/>
    </row>
    <row r="98" spans="1:10" s="40" customFormat="1" ht="16.649999999999999" customHeight="1">
      <c r="A98" s="129"/>
      <c r="B98" s="25"/>
      <c r="C98" s="25"/>
      <c r="D98" s="39"/>
      <c r="E98" s="39"/>
      <c r="F98" s="39"/>
      <c r="G98" s="39"/>
      <c r="H98" s="39"/>
      <c r="I98" s="39"/>
      <c r="J98" s="39"/>
    </row>
    <row r="99" spans="1:10" s="40" customFormat="1" ht="16.649999999999999" customHeight="1">
      <c r="A99" s="129"/>
      <c r="B99" s="25"/>
      <c r="C99" s="25"/>
      <c r="D99" s="39"/>
      <c r="E99" s="39"/>
      <c r="F99" s="39"/>
      <c r="G99" s="39"/>
      <c r="H99" s="39"/>
      <c r="I99" s="39"/>
      <c r="J99" s="39"/>
    </row>
    <row r="100" spans="1:10" s="40" customFormat="1" ht="16.649999999999999" customHeight="1">
      <c r="A100" s="129"/>
      <c r="B100" s="25"/>
      <c r="C100" s="25"/>
      <c r="D100" s="39"/>
      <c r="E100" s="39"/>
      <c r="F100" s="39"/>
      <c r="G100" s="39"/>
      <c r="H100" s="39"/>
      <c r="I100" s="39"/>
      <c r="J100" s="39"/>
    </row>
    <row r="101" spans="1:10" s="40" customFormat="1" ht="13.5" customHeight="1">
      <c r="A101" s="129"/>
      <c r="B101" s="25"/>
      <c r="C101" s="25"/>
      <c r="D101" s="39"/>
      <c r="E101" s="39"/>
      <c r="F101" s="39"/>
      <c r="G101" s="36"/>
      <c r="H101" s="39"/>
      <c r="I101" s="39"/>
      <c r="J101" s="39"/>
    </row>
    <row r="102" spans="1:10" ht="16.649999999999999" customHeight="1">
      <c r="A102" s="19"/>
      <c r="B102" s="13"/>
      <c r="C102" s="13"/>
      <c r="D102" s="39"/>
      <c r="E102" s="39"/>
      <c r="F102" s="39"/>
      <c r="G102" s="39"/>
      <c r="H102" s="39"/>
      <c r="I102" s="39"/>
      <c r="J102" s="39"/>
    </row>
    <row r="103" spans="1:10" ht="16.649999999999999" customHeight="1">
      <c r="A103" s="221" t="s">
        <v>38</v>
      </c>
      <c r="B103" s="221"/>
      <c r="D103" s="1"/>
      <c r="E103" s="1"/>
      <c r="F103" s="221" t="s">
        <v>39</v>
      </c>
      <c r="G103" s="221"/>
      <c r="H103" s="221"/>
      <c r="I103" s="221"/>
      <c r="J103" s="221"/>
    </row>
    <row r="104" spans="1:10" ht="16.649999999999999" customHeight="1">
      <c r="A104" s="222" t="s">
        <v>40</v>
      </c>
      <c r="B104" s="222"/>
      <c r="C104" s="13"/>
      <c r="D104" s="39"/>
      <c r="E104" s="39"/>
      <c r="F104" s="220" t="s">
        <v>41</v>
      </c>
      <c r="G104" s="220"/>
      <c r="H104" s="220"/>
      <c r="I104" s="220"/>
      <c r="J104" s="220"/>
    </row>
    <row r="105" spans="1:10" ht="16.649999999999999" customHeight="1">
      <c r="A105" s="221" t="s">
        <v>42</v>
      </c>
      <c r="B105" s="221"/>
      <c r="C105" s="12"/>
      <c r="D105" s="48"/>
      <c r="E105" s="49"/>
      <c r="F105" s="214" t="s">
        <v>43</v>
      </c>
      <c r="G105" s="214"/>
      <c r="H105" s="214"/>
      <c r="I105" s="214"/>
      <c r="J105" s="214"/>
    </row>
    <row r="106" spans="1:10" ht="16.649999999999999" customHeight="1">
      <c r="A106" s="13"/>
      <c r="B106" s="13"/>
      <c r="C106" s="12"/>
      <c r="D106" s="48"/>
      <c r="E106" s="49"/>
      <c r="F106" s="25"/>
      <c r="G106" s="25"/>
      <c r="H106" s="25"/>
      <c r="I106" s="25"/>
      <c r="J106" s="25"/>
    </row>
    <row r="107" spans="1:10" ht="5.25" customHeight="1">
      <c r="A107" s="13"/>
      <c r="B107" s="13"/>
      <c r="C107" s="12"/>
      <c r="D107" s="48"/>
      <c r="E107" s="49"/>
      <c r="F107" s="25"/>
      <c r="G107" s="25"/>
      <c r="H107" s="39"/>
      <c r="I107" s="39"/>
      <c r="J107" s="39"/>
    </row>
    <row r="108" spans="1:10" ht="21.9" customHeight="1">
      <c r="A108" s="130" t="str">
        <f>A53</f>
        <v>The accompanying condensed notes to the interim financial information are an integral part of this interim financial information.</v>
      </c>
      <c r="B108" s="131"/>
      <c r="C108" s="131"/>
      <c r="D108" s="132"/>
      <c r="E108" s="132"/>
      <c r="F108" s="132"/>
      <c r="G108" s="132"/>
      <c r="H108" s="132"/>
      <c r="I108" s="132"/>
      <c r="J108" s="132"/>
    </row>
    <row r="109" spans="1:10" ht="16.649999999999999" customHeight="1">
      <c r="A109" s="223" t="str">
        <f>+A1</f>
        <v>Thai Airways International Public Company Limited</v>
      </c>
      <c r="B109" s="223"/>
      <c r="C109" s="223"/>
      <c r="D109" s="223"/>
      <c r="E109" s="223"/>
      <c r="F109" s="223"/>
      <c r="G109" s="223"/>
      <c r="H109" s="223"/>
      <c r="I109" s="223"/>
      <c r="J109" s="223"/>
    </row>
    <row r="110" spans="1:10" ht="16.649999999999999" customHeight="1">
      <c r="A110" s="224" t="str">
        <f>+A2</f>
        <v>Statement of Comprehensive Income</v>
      </c>
      <c r="B110" s="224"/>
      <c r="C110" s="224"/>
      <c r="D110" s="224"/>
      <c r="E110" s="224"/>
      <c r="F110" s="224"/>
      <c r="G110" s="224"/>
      <c r="H110" s="224"/>
      <c r="I110" s="224"/>
      <c r="J110" s="224"/>
    </row>
    <row r="111" spans="1:10" ht="16.649999999999999" customHeight="1">
      <c r="A111" s="217" t="str">
        <f>A56</f>
        <v>For the six-month period ended 30 June 2026</v>
      </c>
      <c r="B111" s="217"/>
      <c r="C111" s="217"/>
      <c r="D111" s="217"/>
      <c r="E111" s="217"/>
      <c r="F111" s="217"/>
      <c r="G111" s="217"/>
      <c r="H111" s="217"/>
      <c r="I111" s="217"/>
      <c r="J111" s="217"/>
    </row>
    <row r="112" spans="1:10" ht="16.649999999999999" customHeight="1">
      <c r="A112" s="225"/>
      <c r="B112" s="225"/>
      <c r="C112" s="225"/>
      <c r="D112" s="225"/>
      <c r="E112" s="225"/>
      <c r="F112" s="225"/>
      <c r="G112" s="225"/>
      <c r="H112" s="225"/>
      <c r="I112" s="225"/>
      <c r="J112" s="225"/>
    </row>
    <row r="113" spans="1:10" ht="16.649999999999999" customHeight="1">
      <c r="A113" s="9"/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6.649999999999999" customHeight="1">
      <c r="A114" s="9"/>
      <c r="B114" s="133"/>
      <c r="C114" s="134"/>
      <c r="D114" s="210" t="s">
        <v>3</v>
      </c>
      <c r="E114" s="210"/>
      <c r="F114" s="210"/>
      <c r="G114" s="135"/>
      <c r="H114" s="210" t="s">
        <v>4</v>
      </c>
      <c r="I114" s="210"/>
      <c r="J114" s="210"/>
    </row>
    <row r="115" spans="1:10" ht="16.649999999999999" customHeight="1">
      <c r="A115" s="9"/>
      <c r="B115" s="133"/>
      <c r="C115" s="134"/>
      <c r="D115" s="209" t="s">
        <v>5</v>
      </c>
      <c r="E115" s="209"/>
      <c r="F115" s="209"/>
      <c r="G115" s="136"/>
      <c r="H115" s="209" t="s">
        <v>5</v>
      </c>
      <c r="I115" s="209"/>
      <c r="J115" s="209"/>
    </row>
    <row r="116" spans="1:10" ht="16.649999999999999" customHeight="1">
      <c r="A116" s="9"/>
      <c r="B116" s="133"/>
      <c r="C116" s="134"/>
      <c r="D116" s="24" t="s">
        <v>6</v>
      </c>
      <c r="E116" s="24"/>
      <c r="F116" s="24" t="s">
        <v>6</v>
      </c>
      <c r="G116" s="137"/>
      <c r="H116" s="24" t="s">
        <v>6</v>
      </c>
      <c r="I116" s="24"/>
      <c r="J116" s="24" t="s">
        <v>6</v>
      </c>
    </row>
    <row r="117" spans="1:10" ht="16.649999999999999" customHeight="1">
      <c r="A117" s="9"/>
      <c r="B117" s="138"/>
      <c r="C117" s="139"/>
      <c r="D117" s="103" t="s">
        <v>10</v>
      </c>
      <c r="E117" s="37"/>
      <c r="F117" s="103" t="s">
        <v>11</v>
      </c>
      <c r="G117" s="38"/>
      <c r="H117" s="103" t="s">
        <v>10</v>
      </c>
      <c r="I117" s="37"/>
      <c r="J117" s="103" t="s">
        <v>11</v>
      </c>
    </row>
    <row r="118" spans="1:10" ht="16.649999999999999" customHeight="1">
      <c r="A118" s="9"/>
      <c r="B118" s="143"/>
      <c r="C118" s="139"/>
      <c r="D118" s="141" t="s">
        <v>13</v>
      </c>
      <c r="E118" s="142"/>
      <c r="F118" s="141" t="s">
        <v>13</v>
      </c>
      <c r="G118" s="136"/>
      <c r="H118" s="141" t="s">
        <v>13</v>
      </c>
      <c r="I118" s="142"/>
      <c r="J118" s="141" t="s">
        <v>13</v>
      </c>
    </row>
    <row r="119" spans="1:10" ht="16.649999999999999" customHeight="1">
      <c r="A119" s="9"/>
      <c r="B119" s="143"/>
      <c r="C119" s="139"/>
      <c r="D119" s="144"/>
      <c r="E119" s="142"/>
      <c r="F119" s="144"/>
      <c r="G119" s="136"/>
      <c r="H119" s="144"/>
      <c r="I119" s="142"/>
      <c r="J119" s="144"/>
    </row>
    <row r="120" spans="1:10" s="2" customFormat="1" ht="16.649999999999999" customHeight="1">
      <c r="A120" s="15" t="s">
        <v>125</v>
      </c>
      <c r="B120" s="6"/>
      <c r="C120" s="6"/>
      <c r="D120" s="43"/>
      <c r="E120" s="16"/>
      <c r="F120" s="43"/>
      <c r="G120" s="16"/>
      <c r="H120" s="36"/>
      <c r="I120" s="16"/>
      <c r="J120" s="36"/>
    </row>
    <row r="121" spans="1:10" s="2" customFormat="1" ht="16.649999999999999" customHeight="1">
      <c r="A121" s="15" t="s">
        <v>126</v>
      </c>
      <c r="B121" s="6"/>
      <c r="C121" s="6"/>
      <c r="D121" s="43"/>
      <c r="E121" s="36"/>
      <c r="F121" s="43"/>
      <c r="G121" s="36"/>
      <c r="H121" s="39"/>
      <c r="I121" s="36"/>
      <c r="J121" s="39"/>
    </row>
    <row r="122" spans="1:10" s="2" customFormat="1" ht="16.649999999999999" customHeight="1">
      <c r="A122" s="15" t="s">
        <v>127</v>
      </c>
      <c r="B122" s="6"/>
      <c r="C122" s="6"/>
      <c r="D122" s="43"/>
      <c r="E122" s="36"/>
      <c r="F122" s="43"/>
      <c r="G122" s="36"/>
      <c r="H122" s="39"/>
      <c r="I122" s="36"/>
      <c r="J122" s="39"/>
    </row>
    <row r="123" spans="1:10" s="2" customFormat="1" ht="16.649999999999999" customHeight="1">
      <c r="A123" s="9" t="s">
        <v>128</v>
      </c>
      <c r="B123" s="6"/>
      <c r="C123" s="6"/>
    </row>
    <row r="124" spans="1:10" s="2" customFormat="1" ht="16.649999999999999" customHeight="1">
      <c r="A124" s="9" t="s">
        <v>129</v>
      </c>
      <c r="B124" s="6"/>
      <c r="C124" s="6"/>
      <c r="D124" s="30">
        <v>23015353</v>
      </c>
      <c r="E124" s="36"/>
      <c r="F124" s="30">
        <v>8532056</v>
      </c>
      <c r="G124" s="30"/>
      <c r="H124" s="30">
        <v>23015353</v>
      </c>
      <c r="I124" s="30"/>
      <c r="J124" s="30">
        <v>8532056</v>
      </c>
    </row>
    <row r="125" spans="1:10" s="2" customFormat="1" ht="16.649999999999999" customHeight="1">
      <c r="A125" s="9" t="s">
        <v>130</v>
      </c>
      <c r="B125" s="6"/>
      <c r="C125" s="6"/>
      <c r="D125" s="43"/>
      <c r="E125" s="36"/>
      <c r="F125" s="43"/>
      <c r="G125" s="39"/>
      <c r="H125" s="39"/>
      <c r="I125" s="39"/>
      <c r="J125" s="39"/>
    </row>
    <row r="126" spans="1:10" s="2" customFormat="1" ht="16.649999999999999" customHeight="1">
      <c r="A126" s="9" t="s">
        <v>131</v>
      </c>
      <c r="B126" s="6"/>
      <c r="C126" s="6"/>
      <c r="D126" s="30">
        <v>-4603071</v>
      </c>
      <c r="E126" s="36"/>
      <c r="F126" s="30">
        <v>-1706411</v>
      </c>
      <c r="G126" s="39"/>
      <c r="H126" s="30">
        <v>-4603071</v>
      </c>
      <c r="I126" s="39"/>
      <c r="J126" s="30">
        <v>-1706411</v>
      </c>
    </row>
    <row r="127" spans="1:10" s="2" customFormat="1" ht="16.649999999999999" customHeight="1">
      <c r="A127" s="9" t="s">
        <v>132</v>
      </c>
      <c r="B127" s="145"/>
      <c r="C127" s="145"/>
      <c r="D127" s="30"/>
      <c r="E127" s="36"/>
      <c r="F127" s="30"/>
      <c r="G127" s="39"/>
      <c r="H127" s="30"/>
      <c r="I127" s="39"/>
      <c r="J127" s="30"/>
    </row>
    <row r="128" spans="1:10" s="2" customFormat="1" ht="16.649999999999999" customHeight="1">
      <c r="A128" s="9" t="s">
        <v>133</v>
      </c>
      <c r="B128" s="13"/>
      <c r="D128" s="40">
        <v>284825356</v>
      </c>
      <c r="E128" s="16"/>
      <c r="F128" s="40">
        <v>23489399</v>
      </c>
      <c r="G128" s="16"/>
      <c r="H128" s="40">
        <v>284825356</v>
      </c>
      <c r="I128" s="16"/>
      <c r="J128" s="40">
        <v>23489399</v>
      </c>
    </row>
    <row r="129" spans="1:10" s="2" customFormat="1" ht="16.649999999999999" customHeight="1">
      <c r="A129" s="9" t="s">
        <v>134</v>
      </c>
      <c r="D129" s="40"/>
      <c r="E129" s="16"/>
      <c r="F129" s="40"/>
      <c r="G129" s="16"/>
      <c r="H129" s="40"/>
      <c r="I129" s="16"/>
      <c r="J129" s="40"/>
    </row>
    <row r="130" spans="1:10" s="2" customFormat="1" ht="16.649999999999999" customHeight="1">
      <c r="A130" s="9" t="s">
        <v>135</v>
      </c>
      <c r="D130" s="32">
        <v>-56965071</v>
      </c>
      <c r="E130" s="39"/>
      <c r="F130" s="32">
        <v>-4697880</v>
      </c>
      <c r="G130" s="39"/>
      <c r="H130" s="32">
        <v>-56965071</v>
      </c>
      <c r="I130" s="39"/>
      <c r="J130" s="32">
        <v>-4697880</v>
      </c>
    </row>
    <row r="131" spans="1:10" ht="8.1" customHeight="1">
      <c r="A131" s="15"/>
      <c r="B131" s="13"/>
      <c r="C131" s="13"/>
      <c r="D131" s="39"/>
      <c r="E131" s="16"/>
      <c r="F131" s="39"/>
      <c r="G131" s="16"/>
      <c r="H131" s="36"/>
      <c r="I131" s="16"/>
      <c r="J131" s="36"/>
    </row>
    <row r="132" spans="1:10" ht="16.649999999999999" customHeight="1">
      <c r="A132" s="9" t="s">
        <v>136</v>
      </c>
      <c r="B132" s="13"/>
      <c r="C132" s="13"/>
      <c r="D132" s="45">
        <f>SUM(D122:D130)</f>
        <v>246272567</v>
      </c>
      <c r="E132" s="44"/>
      <c r="F132" s="45">
        <f>SUM(F122:F130)</f>
        <v>25617164</v>
      </c>
      <c r="G132" s="44"/>
      <c r="H132" s="45">
        <f>SUM(H122:H130)</f>
        <v>246272567</v>
      </c>
      <c r="I132" s="44"/>
      <c r="J132" s="45">
        <f>SUM(J122:J130)</f>
        <v>25617164</v>
      </c>
    </row>
    <row r="133" spans="1:10" ht="8.1" customHeight="1">
      <c r="A133" s="15"/>
      <c r="B133" s="13"/>
      <c r="C133" s="13"/>
      <c r="D133" s="39"/>
      <c r="E133" s="16"/>
      <c r="F133" s="39"/>
      <c r="G133" s="16"/>
      <c r="H133" s="36"/>
      <c r="I133" s="16"/>
      <c r="J133" s="36"/>
    </row>
    <row r="134" spans="1:10" ht="16.649999999999999" customHeight="1">
      <c r="A134" s="15" t="s">
        <v>147</v>
      </c>
      <c r="B134" s="13"/>
      <c r="C134" s="13"/>
      <c r="D134" s="10">
        <f>D132</f>
        <v>246272567</v>
      </c>
      <c r="E134" s="44"/>
      <c r="F134" s="10">
        <f>F132</f>
        <v>25617164</v>
      </c>
      <c r="G134" s="14"/>
      <c r="H134" s="10">
        <f>H132</f>
        <v>246272567</v>
      </c>
      <c r="I134" s="14"/>
      <c r="J134" s="10">
        <f>J132</f>
        <v>25617164</v>
      </c>
    </row>
    <row r="135" spans="1:10" ht="8.1" customHeight="1">
      <c r="A135" s="15"/>
      <c r="B135" s="13"/>
      <c r="C135" s="13"/>
      <c r="D135" s="30"/>
      <c r="E135" s="41"/>
      <c r="F135" s="14"/>
      <c r="G135" s="11"/>
      <c r="H135" s="11"/>
      <c r="I135" s="11"/>
      <c r="J135" s="11"/>
    </row>
    <row r="136" spans="1:10" ht="16.649999999999999" customHeight="1" thickBot="1">
      <c r="A136" s="15" t="s">
        <v>148</v>
      </c>
      <c r="B136" s="6"/>
      <c r="C136" s="6"/>
      <c r="D136" s="46">
        <f>D92+D134</f>
        <v>11890814904</v>
      </c>
      <c r="E136" s="30"/>
      <c r="F136" s="20">
        <f>F92+F134</f>
        <v>21998769274</v>
      </c>
      <c r="G136" s="11"/>
      <c r="H136" s="20">
        <f>H92+H134</f>
        <v>11792171530</v>
      </c>
      <c r="I136" s="11"/>
      <c r="J136" s="20">
        <f>J92+J134</f>
        <v>21815265004</v>
      </c>
    </row>
    <row r="137" spans="1:10" ht="16.649999999999999" customHeight="1" thickTop="1">
      <c r="A137" s="9"/>
      <c r="B137" s="6"/>
      <c r="C137" s="6"/>
      <c r="D137" s="36"/>
      <c r="E137" s="39"/>
      <c r="F137" s="36"/>
      <c r="G137" s="36"/>
      <c r="I137" s="36"/>
      <c r="J137" s="41"/>
    </row>
    <row r="138" spans="1:10" ht="16.649999999999999" customHeight="1">
      <c r="A138" s="15" t="s">
        <v>139</v>
      </c>
      <c r="B138" s="6"/>
      <c r="C138" s="6"/>
      <c r="D138" s="39"/>
      <c r="E138" s="39"/>
      <c r="F138" s="39"/>
      <c r="G138" s="39"/>
      <c r="H138" s="39"/>
      <c r="I138" s="39"/>
      <c r="J138" s="39"/>
    </row>
    <row r="139" spans="1:10" ht="16.649999999999999" customHeight="1">
      <c r="A139" s="9" t="s">
        <v>140</v>
      </c>
      <c r="B139" s="13"/>
      <c r="C139" s="13"/>
      <c r="D139" s="30">
        <f>D142-D140</f>
        <v>11620835499</v>
      </c>
      <c r="E139" s="30"/>
      <c r="F139" s="30">
        <f>F142-F140</f>
        <v>21955978361</v>
      </c>
      <c r="G139" s="30"/>
      <c r="H139" s="30">
        <f t="shared" ref="H139:J139" si="3">H142-H140</f>
        <v>11545898963</v>
      </c>
      <c r="I139" s="30"/>
      <c r="J139" s="30">
        <f t="shared" si="3"/>
        <v>21789647840</v>
      </c>
    </row>
    <row r="140" spans="1:10" ht="16.649999999999999" customHeight="1">
      <c r="A140" s="9" t="s">
        <v>141</v>
      </c>
      <c r="B140" s="6"/>
      <c r="C140" s="6"/>
      <c r="D140" s="32">
        <v>23706838</v>
      </c>
      <c r="E140" s="39"/>
      <c r="F140" s="32">
        <v>17173749</v>
      </c>
      <c r="G140" s="36"/>
      <c r="H140" s="32">
        <v>0</v>
      </c>
      <c r="I140" s="17"/>
      <c r="J140" s="32">
        <v>0</v>
      </c>
    </row>
    <row r="141" spans="1:10" ht="8.1" customHeight="1">
      <c r="A141" s="15"/>
      <c r="B141" s="13"/>
      <c r="C141" s="13"/>
      <c r="D141" s="39"/>
      <c r="E141" s="16"/>
      <c r="F141" s="39"/>
      <c r="G141" s="16"/>
      <c r="H141" s="36"/>
      <c r="I141" s="16"/>
      <c r="J141" s="36"/>
    </row>
    <row r="142" spans="1:10" ht="16.649999999999999" customHeight="1" thickBot="1">
      <c r="A142" s="9"/>
      <c r="B142" s="6"/>
      <c r="C142" s="6"/>
      <c r="D142" s="46">
        <f>D92</f>
        <v>11644542337</v>
      </c>
      <c r="E142" s="30"/>
      <c r="F142" s="46">
        <f>F92</f>
        <v>21973152110</v>
      </c>
      <c r="G142" s="41"/>
      <c r="H142" s="46">
        <f>H92</f>
        <v>11545898963</v>
      </c>
      <c r="I142" s="41"/>
      <c r="J142" s="46">
        <f>J92</f>
        <v>21789647840</v>
      </c>
    </row>
    <row r="143" spans="1:10" ht="16.649999999999999" customHeight="1" thickTop="1">
      <c r="A143" s="9"/>
      <c r="B143" s="6"/>
      <c r="C143" s="6"/>
      <c r="E143" s="30"/>
      <c r="F143" s="41"/>
      <c r="G143" s="41"/>
      <c r="I143" s="41"/>
      <c r="J143" s="41"/>
    </row>
    <row r="144" spans="1:10" ht="16.649999999999999" customHeight="1">
      <c r="A144" s="15" t="s">
        <v>142</v>
      </c>
      <c r="B144" s="6"/>
      <c r="C144" s="6"/>
      <c r="E144" s="41"/>
      <c r="F144" s="41"/>
      <c r="G144" s="41"/>
      <c r="I144" s="41"/>
      <c r="J144" s="41"/>
    </row>
    <row r="145" spans="1:10" ht="8.1" customHeight="1">
      <c r="A145" s="15"/>
      <c r="B145" s="13"/>
      <c r="C145" s="13"/>
      <c r="D145" s="30"/>
      <c r="F145" s="30"/>
      <c r="J145" s="41"/>
    </row>
    <row r="146" spans="1:10" ht="16.649999999999999" customHeight="1">
      <c r="A146" s="9" t="s">
        <v>140</v>
      </c>
      <c r="B146" s="13"/>
      <c r="C146" s="13"/>
      <c r="D146" s="30">
        <f>D149-D147</f>
        <v>11867108066</v>
      </c>
      <c r="E146" s="30"/>
      <c r="F146" s="30">
        <f>F149-F147</f>
        <v>21981595525</v>
      </c>
      <c r="G146" s="41"/>
      <c r="H146" s="30">
        <f>H149-H147</f>
        <v>11792171530</v>
      </c>
      <c r="I146" s="41"/>
      <c r="J146" s="41">
        <f>J149-J147</f>
        <v>21815265004</v>
      </c>
    </row>
    <row r="147" spans="1:10" ht="16.649999999999999" customHeight="1">
      <c r="A147" s="9" t="s">
        <v>141</v>
      </c>
      <c r="B147" s="6"/>
      <c r="C147" s="6"/>
      <c r="D147" s="32">
        <v>23706838</v>
      </c>
      <c r="E147" s="30"/>
      <c r="F147" s="32">
        <v>17173749</v>
      </c>
      <c r="G147" s="41"/>
      <c r="H147" s="32">
        <v>0</v>
      </c>
      <c r="I147" s="41"/>
      <c r="J147" s="32">
        <v>0</v>
      </c>
    </row>
    <row r="148" spans="1:10" ht="8.1" customHeight="1">
      <c r="A148" s="15"/>
      <c r="B148" s="13"/>
      <c r="C148" s="13"/>
      <c r="D148" s="30"/>
      <c r="F148" s="30"/>
      <c r="J148" s="41"/>
    </row>
    <row r="149" spans="1:10" ht="16.649999999999999" customHeight="1" thickBot="1">
      <c r="A149" s="9"/>
      <c r="B149" s="6"/>
      <c r="C149" s="6"/>
      <c r="D149" s="46">
        <f>D136</f>
        <v>11890814904</v>
      </c>
      <c r="E149" s="30"/>
      <c r="F149" s="46">
        <f>F136</f>
        <v>21998769274</v>
      </c>
      <c r="G149" s="41"/>
      <c r="H149" s="46">
        <f>H136</f>
        <v>11792171530</v>
      </c>
      <c r="I149" s="41"/>
      <c r="J149" s="46">
        <f>J136</f>
        <v>21815265004</v>
      </c>
    </row>
    <row r="150" spans="1:10" ht="9.9" customHeight="1" thickTop="1">
      <c r="A150" s="9"/>
      <c r="B150" s="6"/>
      <c r="C150" s="6"/>
      <c r="D150" s="36"/>
      <c r="E150" s="39"/>
      <c r="F150" s="36"/>
      <c r="G150" s="36"/>
      <c r="H150" s="36"/>
      <c r="I150" s="36"/>
      <c r="J150" s="36"/>
    </row>
    <row r="151" spans="1:10" ht="16.649999999999999" customHeight="1">
      <c r="A151" s="15" t="s">
        <v>143</v>
      </c>
      <c r="B151" s="146"/>
      <c r="C151" s="146"/>
      <c r="D151" s="33"/>
      <c r="E151" s="47"/>
      <c r="F151" s="33"/>
      <c r="G151" s="47"/>
      <c r="H151" s="33"/>
      <c r="I151" s="41"/>
      <c r="J151" s="33"/>
    </row>
    <row r="152" spans="1:10" ht="8.1" customHeight="1">
      <c r="A152" s="15"/>
      <c r="B152" s="13"/>
      <c r="C152" s="13"/>
      <c r="D152" s="39"/>
      <c r="E152" s="16"/>
      <c r="F152" s="39"/>
      <c r="G152" s="16"/>
      <c r="H152" s="36"/>
      <c r="I152" s="36"/>
      <c r="J152" s="36"/>
    </row>
    <row r="153" spans="1:10" ht="16.649999999999999" customHeight="1">
      <c r="A153" s="9" t="s">
        <v>144</v>
      </c>
      <c r="B153" s="146"/>
      <c r="C153" s="146"/>
      <c r="D153" s="41">
        <v>28303291567</v>
      </c>
      <c r="E153" s="44"/>
      <c r="F153" s="41">
        <v>28303291567</v>
      </c>
      <c r="G153" s="41"/>
      <c r="H153" s="41">
        <v>28303291567</v>
      </c>
      <c r="I153" s="41"/>
      <c r="J153" s="41">
        <v>28303291567</v>
      </c>
    </row>
    <row r="154" spans="1:10" ht="16.649999999999999" customHeight="1">
      <c r="A154" s="9" t="s">
        <v>145</v>
      </c>
      <c r="B154" s="147"/>
      <c r="C154" s="147"/>
      <c r="D154" s="57">
        <f>ROUND(D139/D153,2)</f>
        <v>0.41</v>
      </c>
      <c r="E154" s="57" t="s">
        <v>17</v>
      </c>
      <c r="F154" s="57">
        <f>ROUND(F139/F153,2)</f>
        <v>0.78</v>
      </c>
      <c r="G154" s="57"/>
      <c r="H154" s="57">
        <f>ROUND(H139/H153,2)</f>
        <v>0.41</v>
      </c>
      <c r="I154" s="57"/>
      <c r="J154" s="57">
        <f>ROUND(J139/J153,2)</f>
        <v>0.77</v>
      </c>
    </row>
    <row r="155" spans="1:10" ht="16.649999999999999" customHeight="1">
      <c r="A155" s="9"/>
      <c r="B155" s="147"/>
      <c r="C155" s="147"/>
      <c r="D155" s="57"/>
      <c r="E155" s="57"/>
      <c r="F155" s="57"/>
      <c r="G155" s="57"/>
      <c r="H155" s="57"/>
      <c r="I155" s="57"/>
      <c r="J155" s="57"/>
    </row>
    <row r="156" spans="1:10" ht="15.75" customHeight="1">
      <c r="A156" s="9"/>
      <c r="B156" s="147"/>
      <c r="C156" s="147"/>
      <c r="E156" s="41"/>
      <c r="F156" s="41"/>
      <c r="G156" s="41"/>
      <c r="I156" s="41"/>
      <c r="J156" s="41"/>
    </row>
    <row r="157" spans="1:10" ht="16.649999999999999" customHeight="1">
      <c r="A157" s="221" t="s">
        <v>38</v>
      </c>
      <c r="B157" s="221"/>
      <c r="D157" s="1"/>
      <c r="E157" s="1"/>
      <c r="F157" s="221" t="s">
        <v>39</v>
      </c>
      <c r="G157" s="221"/>
      <c r="H157" s="221"/>
      <c r="I157" s="221"/>
      <c r="J157" s="221"/>
    </row>
    <row r="158" spans="1:10" ht="16.649999999999999" customHeight="1">
      <c r="A158" s="222" t="s">
        <v>40</v>
      </c>
      <c r="B158" s="222"/>
      <c r="C158" s="13"/>
      <c r="D158" s="39"/>
      <c r="E158" s="39"/>
      <c r="F158" s="220" t="s">
        <v>41</v>
      </c>
      <c r="G158" s="220"/>
      <c r="H158" s="220"/>
      <c r="I158" s="220"/>
      <c r="J158" s="220"/>
    </row>
    <row r="159" spans="1:10" ht="16.649999999999999" customHeight="1">
      <c r="A159" s="221" t="s">
        <v>42</v>
      </c>
      <c r="B159" s="221"/>
      <c r="C159" s="12"/>
      <c r="D159" s="48"/>
      <c r="E159" s="49"/>
      <c r="F159" s="214" t="s">
        <v>43</v>
      </c>
      <c r="G159" s="214"/>
      <c r="H159" s="214"/>
      <c r="I159" s="214"/>
      <c r="J159" s="214"/>
    </row>
    <row r="160" spans="1:10" ht="23.25" customHeight="1">
      <c r="A160" s="13"/>
      <c r="B160" s="13"/>
      <c r="C160" s="12"/>
      <c r="D160" s="48"/>
      <c r="E160" s="49"/>
      <c r="F160" s="25"/>
      <c r="G160" s="25"/>
      <c r="H160" s="25"/>
      <c r="I160" s="25"/>
      <c r="J160" s="25"/>
    </row>
    <row r="161" spans="1:10" ht="18.600000000000001" customHeight="1">
      <c r="A161" s="130" t="str">
        <f>A53</f>
        <v>The accompanying condensed notes to the interim financial information are an integral part of this interim financial information.</v>
      </c>
      <c r="B161" s="131"/>
      <c r="C161" s="130"/>
      <c r="D161" s="56"/>
      <c r="E161" s="148"/>
      <c r="F161" s="132"/>
      <c r="G161" s="132"/>
      <c r="H161" s="132"/>
      <c r="I161" s="132"/>
      <c r="J161" s="132"/>
    </row>
  </sheetData>
  <mergeCells count="40">
    <mergeCell ref="D7:F7"/>
    <mergeCell ref="H7:J7"/>
    <mergeCell ref="D59:F59"/>
    <mergeCell ref="H59:J59"/>
    <mergeCell ref="D114:F114"/>
    <mergeCell ref="H114:J114"/>
    <mergeCell ref="F104:J104"/>
    <mergeCell ref="F105:J105"/>
    <mergeCell ref="F103:J103"/>
    <mergeCell ref="A1:J1"/>
    <mergeCell ref="A2:J2"/>
    <mergeCell ref="A3:J3"/>
    <mergeCell ref="D6:F6"/>
    <mergeCell ref="H6:J6"/>
    <mergeCell ref="F158:J158"/>
    <mergeCell ref="A54:J54"/>
    <mergeCell ref="A55:J55"/>
    <mergeCell ref="A56:J56"/>
    <mergeCell ref="D60:F60"/>
    <mergeCell ref="H60:J60"/>
    <mergeCell ref="H115:J115"/>
    <mergeCell ref="A109:J109"/>
    <mergeCell ref="A157:B157"/>
    <mergeCell ref="A103:B103"/>
    <mergeCell ref="A159:B159"/>
    <mergeCell ref="F159:J159"/>
    <mergeCell ref="A44:B44"/>
    <mergeCell ref="A45:B45"/>
    <mergeCell ref="A46:B46"/>
    <mergeCell ref="F44:J44"/>
    <mergeCell ref="F45:J45"/>
    <mergeCell ref="F46:J46"/>
    <mergeCell ref="A110:J110"/>
    <mergeCell ref="A111:J111"/>
    <mergeCell ref="A112:J112"/>
    <mergeCell ref="D115:F115"/>
    <mergeCell ref="A104:B104"/>
    <mergeCell ref="A105:B105"/>
    <mergeCell ref="F157:J157"/>
    <mergeCell ref="A158:B158"/>
  </mergeCells>
  <pageMargins left="0.8" right="0.5" top="0.5" bottom="0.6" header="0.49" footer="0.4"/>
  <pageSetup paperSize="9" scale="85" firstPageNumber="8" orientation="portrait" useFirstPageNumber="1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3"/>
  <sheetViews>
    <sheetView zoomScaleNormal="100" zoomScaleSheetLayoutView="80" zoomScalePageLayoutView="55" workbookViewId="0">
      <selection activeCell="R17" sqref="R17"/>
    </sheetView>
  </sheetViews>
  <sheetFormatPr defaultColWidth="8.77734375" defaultRowHeight="16.649999999999999" customHeight="1"/>
  <cols>
    <col min="1" max="1" width="45.21875" style="194" customWidth="1"/>
    <col min="2" max="2" width="5.6640625" style="194" customWidth="1"/>
    <col min="3" max="3" width="0.88671875" style="194" customWidth="1"/>
    <col min="4" max="4" width="15.33203125" style="196" customWidth="1"/>
    <col min="5" max="5" width="0.88671875" style="196" customWidth="1"/>
    <col min="6" max="6" width="15.77734375" style="196" customWidth="1"/>
    <col min="7" max="7" width="0.77734375" style="196" customWidth="1"/>
    <col min="8" max="8" width="13" style="196" customWidth="1"/>
    <col min="9" max="9" width="0.88671875" style="196" customWidth="1"/>
    <col min="10" max="10" width="14.88671875" style="196" customWidth="1"/>
    <col min="11" max="11" width="0.88671875" style="196" customWidth="1"/>
    <col min="12" max="12" width="17.109375" style="196" customWidth="1"/>
    <col min="13" max="13" width="0.88671875" style="196" customWidth="1"/>
    <col min="14" max="14" width="16.33203125" style="196" customWidth="1"/>
    <col min="15" max="15" width="0.88671875" style="196" customWidth="1"/>
    <col min="16" max="16" width="18" style="196" customWidth="1"/>
    <col min="17" max="17" width="0.88671875" style="196" customWidth="1"/>
    <col min="18" max="18" width="19" style="196" bestFit="1" customWidth="1"/>
    <col min="19" max="19" width="0.88671875" style="196" customWidth="1"/>
    <col min="20" max="20" width="13.21875" style="196" customWidth="1"/>
    <col min="21" max="21" width="0.88671875" style="196" customWidth="1"/>
    <col min="22" max="22" width="15.21875" style="196" bestFit="1" customWidth="1"/>
    <col min="23" max="23" width="0.88671875" style="196" customWidth="1"/>
    <col min="24" max="24" width="14" style="196" customWidth="1"/>
    <col min="25" max="25" width="0.88671875" style="196" customWidth="1"/>
    <col min="26" max="26" width="12.77734375" style="196" bestFit="1" customWidth="1"/>
    <col min="27" max="27" width="9.88671875" style="195" customWidth="1"/>
    <col min="28" max="28" width="15.77734375" style="195" customWidth="1"/>
    <col min="29" max="200" width="8.77734375" style="195"/>
    <col min="201" max="201" width="32.109375" style="195" customWidth="1"/>
    <col min="202" max="202" width="8.21875" style="195" bestFit="1" customWidth="1"/>
    <col min="203" max="203" width="11" style="195" bestFit="1" customWidth="1"/>
    <col min="204" max="204" width="0.77734375" style="195" customWidth="1"/>
    <col min="205" max="205" width="11" style="195" customWidth="1"/>
    <col min="206" max="206" width="0.77734375" style="195" customWidth="1"/>
    <col min="207" max="207" width="11" style="195" customWidth="1"/>
    <col min="208" max="208" width="0.77734375" style="195" customWidth="1"/>
    <col min="209" max="209" width="12" style="195" bestFit="1" customWidth="1"/>
    <col min="210" max="210" width="0.77734375" style="195" customWidth="1"/>
    <col min="211" max="211" width="14.21875" style="195" bestFit="1" customWidth="1"/>
    <col min="212" max="212" width="0.77734375" style="195" customWidth="1"/>
    <col min="213" max="213" width="11.33203125" style="195" bestFit="1" customWidth="1"/>
    <col min="214" max="214" width="0.77734375" style="195" customWidth="1"/>
    <col min="215" max="215" width="17.77734375" style="195" customWidth="1"/>
    <col min="216" max="216" width="0.77734375" style="195" customWidth="1"/>
    <col min="217" max="217" width="13.33203125" style="195" customWidth="1"/>
    <col min="218" max="218" width="0.77734375" style="195" customWidth="1"/>
    <col min="219" max="219" width="12.33203125" style="195" bestFit="1" customWidth="1"/>
    <col min="220" max="220" width="0.77734375" style="195" customWidth="1"/>
    <col min="221" max="221" width="10.33203125" style="195" customWidth="1"/>
    <col min="222" max="222" width="0.77734375" style="195" customWidth="1"/>
    <col min="223" max="223" width="13.33203125" style="195" bestFit="1" customWidth="1"/>
    <col min="224" max="224" width="15.77734375" style="195" customWidth="1"/>
    <col min="225" max="225" width="13.21875" style="195" customWidth="1"/>
    <col min="226" max="456" width="8.77734375" style="195"/>
    <col min="457" max="457" width="32.109375" style="195" customWidth="1"/>
    <col min="458" max="458" width="8.21875" style="195" bestFit="1" customWidth="1"/>
    <col min="459" max="459" width="11" style="195" bestFit="1" customWidth="1"/>
    <col min="460" max="460" width="0.77734375" style="195" customWidth="1"/>
    <col min="461" max="461" width="11" style="195" customWidth="1"/>
    <col min="462" max="462" width="0.77734375" style="195" customWidth="1"/>
    <col min="463" max="463" width="11" style="195" customWidth="1"/>
    <col min="464" max="464" width="0.77734375" style="195" customWidth="1"/>
    <col min="465" max="465" width="12" style="195" bestFit="1" customWidth="1"/>
    <col min="466" max="466" width="0.77734375" style="195" customWidth="1"/>
    <col min="467" max="467" width="14.21875" style="195" bestFit="1" customWidth="1"/>
    <col min="468" max="468" width="0.77734375" style="195" customWidth="1"/>
    <col min="469" max="469" width="11.33203125" style="195" bestFit="1" customWidth="1"/>
    <col min="470" max="470" width="0.77734375" style="195" customWidth="1"/>
    <col min="471" max="471" width="17.77734375" style="195" customWidth="1"/>
    <col min="472" max="472" width="0.77734375" style="195" customWidth="1"/>
    <col min="473" max="473" width="13.33203125" style="195" customWidth="1"/>
    <col min="474" max="474" width="0.77734375" style="195" customWidth="1"/>
    <col min="475" max="475" width="12.33203125" style="195" bestFit="1" customWidth="1"/>
    <col min="476" max="476" width="0.77734375" style="195" customWidth="1"/>
    <col min="477" max="477" width="10.33203125" style="195" customWidth="1"/>
    <col min="478" max="478" width="0.77734375" style="195" customWidth="1"/>
    <col min="479" max="479" width="13.33203125" style="195" bestFit="1" customWidth="1"/>
    <col min="480" max="480" width="15.77734375" style="195" customWidth="1"/>
    <col min="481" max="481" width="13.21875" style="195" customWidth="1"/>
    <col min="482" max="712" width="8.77734375" style="195"/>
    <col min="713" max="713" width="32.109375" style="195" customWidth="1"/>
    <col min="714" max="714" width="8.21875" style="195" bestFit="1" customWidth="1"/>
    <col min="715" max="715" width="11" style="195" bestFit="1" customWidth="1"/>
    <col min="716" max="716" width="0.77734375" style="195" customWidth="1"/>
    <col min="717" max="717" width="11" style="195" customWidth="1"/>
    <col min="718" max="718" width="0.77734375" style="195" customWidth="1"/>
    <col min="719" max="719" width="11" style="195" customWidth="1"/>
    <col min="720" max="720" width="0.77734375" style="195" customWidth="1"/>
    <col min="721" max="721" width="12" style="195" bestFit="1" customWidth="1"/>
    <col min="722" max="722" width="0.77734375" style="195" customWidth="1"/>
    <col min="723" max="723" width="14.21875" style="195" bestFit="1" customWidth="1"/>
    <col min="724" max="724" width="0.77734375" style="195" customWidth="1"/>
    <col min="725" max="725" width="11.33203125" style="195" bestFit="1" customWidth="1"/>
    <col min="726" max="726" width="0.77734375" style="195" customWidth="1"/>
    <col min="727" max="727" width="17.77734375" style="195" customWidth="1"/>
    <col min="728" max="728" width="0.77734375" style="195" customWidth="1"/>
    <col min="729" max="729" width="13.33203125" style="195" customWidth="1"/>
    <col min="730" max="730" width="0.77734375" style="195" customWidth="1"/>
    <col min="731" max="731" width="12.33203125" style="195" bestFit="1" customWidth="1"/>
    <col min="732" max="732" width="0.77734375" style="195" customWidth="1"/>
    <col min="733" max="733" width="10.33203125" style="195" customWidth="1"/>
    <col min="734" max="734" width="0.77734375" style="195" customWidth="1"/>
    <col min="735" max="735" width="13.33203125" style="195" bestFit="1" customWidth="1"/>
    <col min="736" max="736" width="15.77734375" style="195" customWidth="1"/>
    <col min="737" max="737" width="13.21875" style="195" customWidth="1"/>
    <col min="738" max="968" width="8.77734375" style="195"/>
    <col min="969" max="969" width="32.109375" style="195" customWidth="1"/>
    <col min="970" max="970" width="8.21875" style="195" bestFit="1" customWidth="1"/>
    <col min="971" max="971" width="11" style="195" bestFit="1" customWidth="1"/>
    <col min="972" max="972" width="0.77734375" style="195" customWidth="1"/>
    <col min="973" max="973" width="11" style="195" customWidth="1"/>
    <col min="974" max="974" width="0.77734375" style="195" customWidth="1"/>
    <col min="975" max="975" width="11" style="195" customWidth="1"/>
    <col min="976" max="976" width="0.77734375" style="195" customWidth="1"/>
    <col min="977" max="977" width="12" style="195" bestFit="1" customWidth="1"/>
    <col min="978" max="978" width="0.77734375" style="195" customWidth="1"/>
    <col min="979" max="979" width="14.21875" style="195" bestFit="1" customWidth="1"/>
    <col min="980" max="980" width="0.77734375" style="195" customWidth="1"/>
    <col min="981" max="981" width="11.33203125" style="195" bestFit="1" customWidth="1"/>
    <col min="982" max="982" width="0.77734375" style="195" customWidth="1"/>
    <col min="983" max="983" width="17.77734375" style="195" customWidth="1"/>
    <col min="984" max="984" width="0.77734375" style="195" customWidth="1"/>
    <col min="985" max="985" width="13.33203125" style="195" customWidth="1"/>
    <col min="986" max="986" width="0.77734375" style="195" customWidth="1"/>
    <col min="987" max="987" width="12.33203125" style="195" bestFit="1" customWidth="1"/>
    <col min="988" max="988" width="0.77734375" style="195" customWidth="1"/>
    <col min="989" max="989" width="10.33203125" style="195" customWidth="1"/>
    <col min="990" max="990" width="0.77734375" style="195" customWidth="1"/>
    <col min="991" max="991" width="13.33203125" style="195" bestFit="1" customWidth="1"/>
    <col min="992" max="992" width="15.77734375" style="195" customWidth="1"/>
    <col min="993" max="993" width="13.21875" style="195" customWidth="1"/>
    <col min="994" max="1224" width="8.77734375" style="195"/>
    <col min="1225" max="1225" width="32.109375" style="195" customWidth="1"/>
    <col min="1226" max="1226" width="8.21875" style="195" bestFit="1" customWidth="1"/>
    <col min="1227" max="1227" width="11" style="195" bestFit="1" customWidth="1"/>
    <col min="1228" max="1228" width="0.77734375" style="195" customWidth="1"/>
    <col min="1229" max="1229" width="11" style="195" customWidth="1"/>
    <col min="1230" max="1230" width="0.77734375" style="195" customWidth="1"/>
    <col min="1231" max="1231" width="11" style="195" customWidth="1"/>
    <col min="1232" max="1232" width="0.77734375" style="195" customWidth="1"/>
    <col min="1233" max="1233" width="12" style="195" bestFit="1" customWidth="1"/>
    <col min="1234" max="1234" width="0.77734375" style="195" customWidth="1"/>
    <col min="1235" max="1235" width="14.21875" style="195" bestFit="1" customWidth="1"/>
    <col min="1236" max="1236" width="0.77734375" style="195" customWidth="1"/>
    <col min="1237" max="1237" width="11.33203125" style="195" bestFit="1" customWidth="1"/>
    <col min="1238" max="1238" width="0.77734375" style="195" customWidth="1"/>
    <col min="1239" max="1239" width="17.77734375" style="195" customWidth="1"/>
    <col min="1240" max="1240" width="0.77734375" style="195" customWidth="1"/>
    <col min="1241" max="1241" width="13.33203125" style="195" customWidth="1"/>
    <col min="1242" max="1242" width="0.77734375" style="195" customWidth="1"/>
    <col min="1243" max="1243" width="12.33203125" style="195" bestFit="1" customWidth="1"/>
    <col min="1244" max="1244" width="0.77734375" style="195" customWidth="1"/>
    <col min="1245" max="1245" width="10.33203125" style="195" customWidth="1"/>
    <col min="1246" max="1246" width="0.77734375" style="195" customWidth="1"/>
    <col min="1247" max="1247" width="13.33203125" style="195" bestFit="1" customWidth="1"/>
    <col min="1248" max="1248" width="15.77734375" style="195" customWidth="1"/>
    <col min="1249" max="1249" width="13.21875" style="195" customWidth="1"/>
    <col min="1250" max="1480" width="8.77734375" style="195"/>
    <col min="1481" max="1481" width="32.109375" style="195" customWidth="1"/>
    <col min="1482" max="1482" width="8.21875" style="195" bestFit="1" customWidth="1"/>
    <col min="1483" max="1483" width="11" style="195" bestFit="1" customWidth="1"/>
    <col min="1484" max="1484" width="0.77734375" style="195" customWidth="1"/>
    <col min="1485" max="1485" width="11" style="195" customWidth="1"/>
    <col min="1486" max="1486" width="0.77734375" style="195" customWidth="1"/>
    <col min="1487" max="1487" width="11" style="195" customWidth="1"/>
    <col min="1488" max="1488" width="0.77734375" style="195" customWidth="1"/>
    <col min="1489" max="1489" width="12" style="195" bestFit="1" customWidth="1"/>
    <col min="1490" max="1490" width="0.77734375" style="195" customWidth="1"/>
    <col min="1491" max="1491" width="14.21875" style="195" bestFit="1" customWidth="1"/>
    <col min="1492" max="1492" width="0.77734375" style="195" customWidth="1"/>
    <col min="1493" max="1493" width="11.33203125" style="195" bestFit="1" customWidth="1"/>
    <col min="1494" max="1494" width="0.77734375" style="195" customWidth="1"/>
    <col min="1495" max="1495" width="17.77734375" style="195" customWidth="1"/>
    <col min="1496" max="1496" width="0.77734375" style="195" customWidth="1"/>
    <col min="1497" max="1497" width="13.33203125" style="195" customWidth="1"/>
    <col min="1498" max="1498" width="0.77734375" style="195" customWidth="1"/>
    <col min="1499" max="1499" width="12.33203125" style="195" bestFit="1" customWidth="1"/>
    <col min="1500" max="1500" width="0.77734375" style="195" customWidth="1"/>
    <col min="1501" max="1501" width="10.33203125" style="195" customWidth="1"/>
    <col min="1502" max="1502" width="0.77734375" style="195" customWidth="1"/>
    <col min="1503" max="1503" width="13.33203125" style="195" bestFit="1" customWidth="1"/>
    <col min="1504" max="1504" width="15.77734375" style="195" customWidth="1"/>
    <col min="1505" max="1505" width="13.21875" style="195" customWidth="1"/>
    <col min="1506" max="1736" width="8.77734375" style="195"/>
    <col min="1737" max="1737" width="32.109375" style="195" customWidth="1"/>
    <col min="1738" max="1738" width="8.21875" style="195" bestFit="1" customWidth="1"/>
    <col min="1739" max="1739" width="11" style="195" bestFit="1" customWidth="1"/>
    <col min="1740" max="1740" width="0.77734375" style="195" customWidth="1"/>
    <col min="1741" max="1741" width="11" style="195" customWidth="1"/>
    <col min="1742" max="1742" width="0.77734375" style="195" customWidth="1"/>
    <col min="1743" max="1743" width="11" style="195" customWidth="1"/>
    <col min="1744" max="1744" width="0.77734375" style="195" customWidth="1"/>
    <col min="1745" max="1745" width="12" style="195" bestFit="1" customWidth="1"/>
    <col min="1746" max="1746" width="0.77734375" style="195" customWidth="1"/>
    <col min="1747" max="1747" width="14.21875" style="195" bestFit="1" customWidth="1"/>
    <col min="1748" max="1748" width="0.77734375" style="195" customWidth="1"/>
    <col min="1749" max="1749" width="11.33203125" style="195" bestFit="1" customWidth="1"/>
    <col min="1750" max="1750" width="0.77734375" style="195" customWidth="1"/>
    <col min="1751" max="1751" width="17.77734375" style="195" customWidth="1"/>
    <col min="1752" max="1752" width="0.77734375" style="195" customWidth="1"/>
    <col min="1753" max="1753" width="13.33203125" style="195" customWidth="1"/>
    <col min="1754" max="1754" width="0.77734375" style="195" customWidth="1"/>
    <col min="1755" max="1755" width="12.33203125" style="195" bestFit="1" customWidth="1"/>
    <col min="1756" max="1756" width="0.77734375" style="195" customWidth="1"/>
    <col min="1757" max="1757" width="10.33203125" style="195" customWidth="1"/>
    <col min="1758" max="1758" width="0.77734375" style="195" customWidth="1"/>
    <col min="1759" max="1759" width="13.33203125" style="195" bestFit="1" customWidth="1"/>
    <col min="1760" max="1760" width="15.77734375" style="195" customWidth="1"/>
    <col min="1761" max="1761" width="13.21875" style="195" customWidth="1"/>
    <col min="1762" max="1992" width="8.77734375" style="195"/>
    <col min="1993" max="1993" width="32.109375" style="195" customWidth="1"/>
    <col min="1994" max="1994" width="8.21875" style="195" bestFit="1" customWidth="1"/>
    <col min="1995" max="1995" width="11" style="195" bestFit="1" customWidth="1"/>
    <col min="1996" max="1996" width="0.77734375" style="195" customWidth="1"/>
    <col min="1997" max="1997" width="11" style="195" customWidth="1"/>
    <col min="1998" max="1998" width="0.77734375" style="195" customWidth="1"/>
    <col min="1999" max="1999" width="11" style="195" customWidth="1"/>
    <col min="2000" max="2000" width="0.77734375" style="195" customWidth="1"/>
    <col min="2001" max="2001" width="12" style="195" bestFit="1" customWidth="1"/>
    <col min="2002" max="2002" width="0.77734375" style="195" customWidth="1"/>
    <col min="2003" max="2003" width="14.21875" style="195" bestFit="1" customWidth="1"/>
    <col min="2004" max="2004" width="0.77734375" style="195" customWidth="1"/>
    <col min="2005" max="2005" width="11.33203125" style="195" bestFit="1" customWidth="1"/>
    <col min="2006" max="2006" width="0.77734375" style="195" customWidth="1"/>
    <col min="2007" max="2007" width="17.77734375" style="195" customWidth="1"/>
    <col min="2008" max="2008" width="0.77734375" style="195" customWidth="1"/>
    <col min="2009" max="2009" width="13.33203125" style="195" customWidth="1"/>
    <col min="2010" max="2010" width="0.77734375" style="195" customWidth="1"/>
    <col min="2011" max="2011" width="12.33203125" style="195" bestFit="1" customWidth="1"/>
    <col min="2012" max="2012" width="0.77734375" style="195" customWidth="1"/>
    <col min="2013" max="2013" width="10.33203125" style="195" customWidth="1"/>
    <col min="2014" max="2014" width="0.77734375" style="195" customWidth="1"/>
    <col min="2015" max="2015" width="13.33203125" style="195" bestFit="1" customWidth="1"/>
    <col min="2016" max="2016" width="15.77734375" style="195" customWidth="1"/>
    <col min="2017" max="2017" width="13.21875" style="195" customWidth="1"/>
    <col min="2018" max="2248" width="8.77734375" style="195"/>
    <col min="2249" max="2249" width="32.109375" style="195" customWidth="1"/>
    <col min="2250" max="2250" width="8.21875" style="195" bestFit="1" customWidth="1"/>
    <col min="2251" max="2251" width="11" style="195" bestFit="1" customWidth="1"/>
    <col min="2252" max="2252" width="0.77734375" style="195" customWidth="1"/>
    <col min="2253" max="2253" width="11" style="195" customWidth="1"/>
    <col min="2254" max="2254" width="0.77734375" style="195" customWidth="1"/>
    <col min="2255" max="2255" width="11" style="195" customWidth="1"/>
    <col min="2256" max="2256" width="0.77734375" style="195" customWidth="1"/>
    <col min="2257" max="2257" width="12" style="195" bestFit="1" customWidth="1"/>
    <col min="2258" max="2258" width="0.77734375" style="195" customWidth="1"/>
    <col min="2259" max="2259" width="14.21875" style="195" bestFit="1" customWidth="1"/>
    <col min="2260" max="2260" width="0.77734375" style="195" customWidth="1"/>
    <col min="2261" max="2261" width="11.33203125" style="195" bestFit="1" customWidth="1"/>
    <col min="2262" max="2262" width="0.77734375" style="195" customWidth="1"/>
    <col min="2263" max="2263" width="17.77734375" style="195" customWidth="1"/>
    <col min="2264" max="2264" width="0.77734375" style="195" customWidth="1"/>
    <col min="2265" max="2265" width="13.33203125" style="195" customWidth="1"/>
    <col min="2266" max="2266" width="0.77734375" style="195" customWidth="1"/>
    <col min="2267" max="2267" width="12.33203125" style="195" bestFit="1" customWidth="1"/>
    <col min="2268" max="2268" width="0.77734375" style="195" customWidth="1"/>
    <col min="2269" max="2269" width="10.33203125" style="195" customWidth="1"/>
    <col min="2270" max="2270" width="0.77734375" style="195" customWidth="1"/>
    <col min="2271" max="2271" width="13.33203125" style="195" bestFit="1" customWidth="1"/>
    <col min="2272" max="2272" width="15.77734375" style="195" customWidth="1"/>
    <col min="2273" max="2273" width="13.21875" style="195" customWidth="1"/>
    <col min="2274" max="2504" width="8.77734375" style="195"/>
    <col min="2505" max="2505" width="32.109375" style="195" customWidth="1"/>
    <col min="2506" max="2506" width="8.21875" style="195" bestFit="1" customWidth="1"/>
    <col min="2507" max="2507" width="11" style="195" bestFit="1" customWidth="1"/>
    <col min="2508" max="2508" width="0.77734375" style="195" customWidth="1"/>
    <col min="2509" max="2509" width="11" style="195" customWidth="1"/>
    <col min="2510" max="2510" width="0.77734375" style="195" customWidth="1"/>
    <col min="2511" max="2511" width="11" style="195" customWidth="1"/>
    <col min="2512" max="2512" width="0.77734375" style="195" customWidth="1"/>
    <col min="2513" max="2513" width="12" style="195" bestFit="1" customWidth="1"/>
    <col min="2514" max="2514" width="0.77734375" style="195" customWidth="1"/>
    <col min="2515" max="2515" width="14.21875" style="195" bestFit="1" customWidth="1"/>
    <col min="2516" max="2516" width="0.77734375" style="195" customWidth="1"/>
    <col min="2517" max="2517" width="11.33203125" style="195" bestFit="1" customWidth="1"/>
    <col min="2518" max="2518" width="0.77734375" style="195" customWidth="1"/>
    <col min="2519" max="2519" width="17.77734375" style="195" customWidth="1"/>
    <col min="2520" max="2520" width="0.77734375" style="195" customWidth="1"/>
    <col min="2521" max="2521" width="13.33203125" style="195" customWidth="1"/>
    <col min="2522" max="2522" width="0.77734375" style="195" customWidth="1"/>
    <col min="2523" max="2523" width="12.33203125" style="195" bestFit="1" customWidth="1"/>
    <col min="2524" max="2524" width="0.77734375" style="195" customWidth="1"/>
    <col min="2525" max="2525" width="10.33203125" style="195" customWidth="1"/>
    <col min="2526" max="2526" width="0.77734375" style="195" customWidth="1"/>
    <col min="2527" max="2527" width="13.33203125" style="195" bestFit="1" customWidth="1"/>
    <col min="2528" max="2528" width="15.77734375" style="195" customWidth="1"/>
    <col min="2529" max="2529" width="13.21875" style="195" customWidth="1"/>
    <col min="2530" max="2760" width="8.77734375" style="195"/>
    <col min="2761" max="2761" width="32.109375" style="195" customWidth="1"/>
    <col min="2762" max="2762" width="8.21875" style="195" bestFit="1" customWidth="1"/>
    <col min="2763" max="2763" width="11" style="195" bestFit="1" customWidth="1"/>
    <col min="2764" max="2764" width="0.77734375" style="195" customWidth="1"/>
    <col min="2765" max="2765" width="11" style="195" customWidth="1"/>
    <col min="2766" max="2766" width="0.77734375" style="195" customWidth="1"/>
    <col min="2767" max="2767" width="11" style="195" customWidth="1"/>
    <col min="2768" max="2768" width="0.77734375" style="195" customWidth="1"/>
    <col min="2769" max="2769" width="12" style="195" bestFit="1" customWidth="1"/>
    <col min="2770" max="2770" width="0.77734375" style="195" customWidth="1"/>
    <col min="2771" max="2771" width="14.21875" style="195" bestFit="1" customWidth="1"/>
    <col min="2772" max="2772" width="0.77734375" style="195" customWidth="1"/>
    <col min="2773" max="2773" width="11.33203125" style="195" bestFit="1" customWidth="1"/>
    <col min="2774" max="2774" width="0.77734375" style="195" customWidth="1"/>
    <col min="2775" max="2775" width="17.77734375" style="195" customWidth="1"/>
    <col min="2776" max="2776" width="0.77734375" style="195" customWidth="1"/>
    <col min="2777" max="2777" width="13.33203125" style="195" customWidth="1"/>
    <col min="2778" max="2778" width="0.77734375" style="195" customWidth="1"/>
    <col min="2779" max="2779" width="12.33203125" style="195" bestFit="1" customWidth="1"/>
    <col min="2780" max="2780" width="0.77734375" style="195" customWidth="1"/>
    <col min="2781" max="2781" width="10.33203125" style="195" customWidth="1"/>
    <col min="2782" max="2782" width="0.77734375" style="195" customWidth="1"/>
    <col min="2783" max="2783" width="13.33203125" style="195" bestFit="1" customWidth="1"/>
    <col min="2784" max="2784" width="15.77734375" style="195" customWidth="1"/>
    <col min="2785" max="2785" width="13.21875" style="195" customWidth="1"/>
    <col min="2786" max="3016" width="8.77734375" style="195"/>
    <col min="3017" max="3017" width="32.109375" style="195" customWidth="1"/>
    <col min="3018" max="3018" width="8.21875" style="195" bestFit="1" customWidth="1"/>
    <col min="3019" max="3019" width="11" style="195" bestFit="1" customWidth="1"/>
    <col min="3020" max="3020" width="0.77734375" style="195" customWidth="1"/>
    <col min="3021" max="3021" width="11" style="195" customWidth="1"/>
    <col min="3022" max="3022" width="0.77734375" style="195" customWidth="1"/>
    <col min="3023" max="3023" width="11" style="195" customWidth="1"/>
    <col min="3024" max="3024" width="0.77734375" style="195" customWidth="1"/>
    <col min="3025" max="3025" width="12" style="195" bestFit="1" customWidth="1"/>
    <col min="3026" max="3026" width="0.77734375" style="195" customWidth="1"/>
    <col min="3027" max="3027" width="14.21875" style="195" bestFit="1" customWidth="1"/>
    <col min="3028" max="3028" width="0.77734375" style="195" customWidth="1"/>
    <col min="3029" max="3029" width="11.33203125" style="195" bestFit="1" customWidth="1"/>
    <col min="3030" max="3030" width="0.77734375" style="195" customWidth="1"/>
    <col min="3031" max="3031" width="17.77734375" style="195" customWidth="1"/>
    <col min="3032" max="3032" width="0.77734375" style="195" customWidth="1"/>
    <col min="3033" max="3033" width="13.33203125" style="195" customWidth="1"/>
    <col min="3034" max="3034" width="0.77734375" style="195" customWidth="1"/>
    <col min="3035" max="3035" width="12.33203125" style="195" bestFit="1" customWidth="1"/>
    <col min="3036" max="3036" width="0.77734375" style="195" customWidth="1"/>
    <col min="3037" max="3037" width="10.33203125" style="195" customWidth="1"/>
    <col min="3038" max="3038" width="0.77734375" style="195" customWidth="1"/>
    <col min="3039" max="3039" width="13.33203125" style="195" bestFit="1" customWidth="1"/>
    <col min="3040" max="3040" width="15.77734375" style="195" customWidth="1"/>
    <col min="3041" max="3041" width="13.21875" style="195" customWidth="1"/>
    <col min="3042" max="3272" width="8.77734375" style="195"/>
    <col min="3273" max="3273" width="32.109375" style="195" customWidth="1"/>
    <col min="3274" max="3274" width="8.21875" style="195" bestFit="1" customWidth="1"/>
    <col min="3275" max="3275" width="11" style="195" bestFit="1" customWidth="1"/>
    <col min="3276" max="3276" width="0.77734375" style="195" customWidth="1"/>
    <col min="3277" max="3277" width="11" style="195" customWidth="1"/>
    <col min="3278" max="3278" width="0.77734375" style="195" customWidth="1"/>
    <col min="3279" max="3279" width="11" style="195" customWidth="1"/>
    <col min="3280" max="3280" width="0.77734375" style="195" customWidth="1"/>
    <col min="3281" max="3281" width="12" style="195" bestFit="1" customWidth="1"/>
    <col min="3282" max="3282" width="0.77734375" style="195" customWidth="1"/>
    <col min="3283" max="3283" width="14.21875" style="195" bestFit="1" customWidth="1"/>
    <col min="3284" max="3284" width="0.77734375" style="195" customWidth="1"/>
    <col min="3285" max="3285" width="11.33203125" style="195" bestFit="1" customWidth="1"/>
    <col min="3286" max="3286" width="0.77734375" style="195" customWidth="1"/>
    <col min="3287" max="3287" width="17.77734375" style="195" customWidth="1"/>
    <col min="3288" max="3288" width="0.77734375" style="195" customWidth="1"/>
    <col min="3289" max="3289" width="13.33203125" style="195" customWidth="1"/>
    <col min="3290" max="3290" width="0.77734375" style="195" customWidth="1"/>
    <col min="3291" max="3291" width="12.33203125" style="195" bestFit="1" customWidth="1"/>
    <col min="3292" max="3292" width="0.77734375" style="195" customWidth="1"/>
    <col min="3293" max="3293" width="10.33203125" style="195" customWidth="1"/>
    <col min="3294" max="3294" width="0.77734375" style="195" customWidth="1"/>
    <col min="3295" max="3295" width="13.33203125" style="195" bestFit="1" customWidth="1"/>
    <col min="3296" max="3296" width="15.77734375" style="195" customWidth="1"/>
    <col min="3297" max="3297" width="13.21875" style="195" customWidth="1"/>
    <col min="3298" max="3528" width="8.77734375" style="195"/>
    <col min="3529" max="3529" width="32.109375" style="195" customWidth="1"/>
    <col min="3530" max="3530" width="8.21875" style="195" bestFit="1" customWidth="1"/>
    <col min="3531" max="3531" width="11" style="195" bestFit="1" customWidth="1"/>
    <col min="3532" max="3532" width="0.77734375" style="195" customWidth="1"/>
    <col min="3533" max="3533" width="11" style="195" customWidth="1"/>
    <col min="3534" max="3534" width="0.77734375" style="195" customWidth="1"/>
    <col min="3535" max="3535" width="11" style="195" customWidth="1"/>
    <col min="3536" max="3536" width="0.77734375" style="195" customWidth="1"/>
    <col min="3537" max="3537" width="12" style="195" bestFit="1" customWidth="1"/>
    <col min="3538" max="3538" width="0.77734375" style="195" customWidth="1"/>
    <col min="3539" max="3539" width="14.21875" style="195" bestFit="1" customWidth="1"/>
    <col min="3540" max="3540" width="0.77734375" style="195" customWidth="1"/>
    <col min="3541" max="3541" width="11.33203125" style="195" bestFit="1" customWidth="1"/>
    <col min="3542" max="3542" width="0.77734375" style="195" customWidth="1"/>
    <col min="3543" max="3543" width="17.77734375" style="195" customWidth="1"/>
    <col min="3544" max="3544" width="0.77734375" style="195" customWidth="1"/>
    <col min="3545" max="3545" width="13.33203125" style="195" customWidth="1"/>
    <col min="3546" max="3546" width="0.77734375" style="195" customWidth="1"/>
    <col min="3547" max="3547" width="12.33203125" style="195" bestFit="1" customWidth="1"/>
    <col min="3548" max="3548" width="0.77734375" style="195" customWidth="1"/>
    <col min="3549" max="3549" width="10.33203125" style="195" customWidth="1"/>
    <col min="3550" max="3550" width="0.77734375" style="195" customWidth="1"/>
    <col min="3551" max="3551" width="13.33203125" style="195" bestFit="1" customWidth="1"/>
    <col min="3552" max="3552" width="15.77734375" style="195" customWidth="1"/>
    <col min="3553" max="3553" width="13.21875" style="195" customWidth="1"/>
    <col min="3554" max="3784" width="8.77734375" style="195"/>
    <col min="3785" max="3785" width="32.109375" style="195" customWidth="1"/>
    <col min="3786" max="3786" width="8.21875" style="195" bestFit="1" customWidth="1"/>
    <col min="3787" max="3787" width="11" style="195" bestFit="1" customWidth="1"/>
    <col min="3788" max="3788" width="0.77734375" style="195" customWidth="1"/>
    <col min="3789" max="3789" width="11" style="195" customWidth="1"/>
    <col min="3790" max="3790" width="0.77734375" style="195" customWidth="1"/>
    <col min="3791" max="3791" width="11" style="195" customWidth="1"/>
    <col min="3792" max="3792" width="0.77734375" style="195" customWidth="1"/>
    <col min="3793" max="3793" width="12" style="195" bestFit="1" customWidth="1"/>
    <col min="3794" max="3794" width="0.77734375" style="195" customWidth="1"/>
    <col min="3795" max="3795" width="14.21875" style="195" bestFit="1" customWidth="1"/>
    <col min="3796" max="3796" width="0.77734375" style="195" customWidth="1"/>
    <col min="3797" max="3797" width="11.33203125" style="195" bestFit="1" customWidth="1"/>
    <col min="3798" max="3798" width="0.77734375" style="195" customWidth="1"/>
    <col min="3799" max="3799" width="17.77734375" style="195" customWidth="1"/>
    <col min="3800" max="3800" width="0.77734375" style="195" customWidth="1"/>
    <col min="3801" max="3801" width="13.33203125" style="195" customWidth="1"/>
    <col min="3802" max="3802" width="0.77734375" style="195" customWidth="1"/>
    <col min="3803" max="3803" width="12.33203125" style="195" bestFit="1" customWidth="1"/>
    <col min="3804" max="3804" width="0.77734375" style="195" customWidth="1"/>
    <col min="3805" max="3805" width="10.33203125" style="195" customWidth="1"/>
    <col min="3806" max="3806" width="0.77734375" style="195" customWidth="1"/>
    <col min="3807" max="3807" width="13.33203125" style="195" bestFit="1" customWidth="1"/>
    <col min="3808" max="3808" width="15.77734375" style="195" customWidth="1"/>
    <col min="3809" max="3809" width="13.21875" style="195" customWidth="1"/>
    <col min="3810" max="4040" width="8.77734375" style="195"/>
    <col min="4041" max="4041" width="32.109375" style="195" customWidth="1"/>
    <col min="4042" max="4042" width="8.21875" style="195" bestFit="1" customWidth="1"/>
    <col min="4043" max="4043" width="11" style="195" bestFit="1" customWidth="1"/>
    <col min="4044" max="4044" width="0.77734375" style="195" customWidth="1"/>
    <col min="4045" max="4045" width="11" style="195" customWidth="1"/>
    <col min="4046" max="4046" width="0.77734375" style="195" customWidth="1"/>
    <col min="4047" max="4047" width="11" style="195" customWidth="1"/>
    <col min="4048" max="4048" width="0.77734375" style="195" customWidth="1"/>
    <col min="4049" max="4049" width="12" style="195" bestFit="1" customWidth="1"/>
    <col min="4050" max="4050" width="0.77734375" style="195" customWidth="1"/>
    <col min="4051" max="4051" width="14.21875" style="195" bestFit="1" customWidth="1"/>
    <col min="4052" max="4052" width="0.77734375" style="195" customWidth="1"/>
    <col min="4053" max="4053" width="11.33203125" style="195" bestFit="1" customWidth="1"/>
    <col min="4054" max="4054" width="0.77734375" style="195" customWidth="1"/>
    <col min="4055" max="4055" width="17.77734375" style="195" customWidth="1"/>
    <col min="4056" max="4056" width="0.77734375" style="195" customWidth="1"/>
    <col min="4057" max="4057" width="13.33203125" style="195" customWidth="1"/>
    <col min="4058" max="4058" width="0.77734375" style="195" customWidth="1"/>
    <col min="4059" max="4059" width="12.33203125" style="195" bestFit="1" customWidth="1"/>
    <col min="4060" max="4060" width="0.77734375" style="195" customWidth="1"/>
    <col min="4061" max="4061" width="10.33203125" style="195" customWidth="1"/>
    <col min="4062" max="4062" width="0.77734375" style="195" customWidth="1"/>
    <col min="4063" max="4063" width="13.33203125" style="195" bestFit="1" customWidth="1"/>
    <col min="4064" max="4064" width="15.77734375" style="195" customWidth="1"/>
    <col min="4065" max="4065" width="13.21875" style="195" customWidth="1"/>
    <col min="4066" max="4296" width="8.77734375" style="195"/>
    <col min="4297" max="4297" width="32.109375" style="195" customWidth="1"/>
    <col min="4298" max="4298" width="8.21875" style="195" bestFit="1" customWidth="1"/>
    <col min="4299" max="4299" width="11" style="195" bestFit="1" customWidth="1"/>
    <col min="4300" max="4300" width="0.77734375" style="195" customWidth="1"/>
    <col min="4301" max="4301" width="11" style="195" customWidth="1"/>
    <col min="4302" max="4302" width="0.77734375" style="195" customWidth="1"/>
    <col min="4303" max="4303" width="11" style="195" customWidth="1"/>
    <col min="4304" max="4304" width="0.77734375" style="195" customWidth="1"/>
    <col min="4305" max="4305" width="12" style="195" bestFit="1" customWidth="1"/>
    <col min="4306" max="4306" width="0.77734375" style="195" customWidth="1"/>
    <col min="4307" max="4307" width="14.21875" style="195" bestFit="1" customWidth="1"/>
    <col min="4308" max="4308" width="0.77734375" style="195" customWidth="1"/>
    <col min="4309" max="4309" width="11.33203125" style="195" bestFit="1" customWidth="1"/>
    <col min="4310" max="4310" width="0.77734375" style="195" customWidth="1"/>
    <col min="4311" max="4311" width="17.77734375" style="195" customWidth="1"/>
    <col min="4312" max="4312" width="0.77734375" style="195" customWidth="1"/>
    <col min="4313" max="4313" width="13.33203125" style="195" customWidth="1"/>
    <col min="4314" max="4314" width="0.77734375" style="195" customWidth="1"/>
    <col min="4315" max="4315" width="12.33203125" style="195" bestFit="1" customWidth="1"/>
    <col min="4316" max="4316" width="0.77734375" style="195" customWidth="1"/>
    <col min="4317" max="4317" width="10.33203125" style="195" customWidth="1"/>
    <col min="4318" max="4318" width="0.77734375" style="195" customWidth="1"/>
    <col min="4319" max="4319" width="13.33203125" style="195" bestFit="1" customWidth="1"/>
    <col min="4320" max="4320" width="15.77734375" style="195" customWidth="1"/>
    <col min="4321" max="4321" width="13.21875" style="195" customWidth="1"/>
    <col min="4322" max="4552" width="8.77734375" style="195"/>
    <col min="4553" max="4553" width="32.109375" style="195" customWidth="1"/>
    <col min="4554" max="4554" width="8.21875" style="195" bestFit="1" customWidth="1"/>
    <col min="4555" max="4555" width="11" style="195" bestFit="1" customWidth="1"/>
    <col min="4556" max="4556" width="0.77734375" style="195" customWidth="1"/>
    <col min="4557" max="4557" width="11" style="195" customWidth="1"/>
    <col min="4558" max="4558" width="0.77734375" style="195" customWidth="1"/>
    <col min="4559" max="4559" width="11" style="195" customWidth="1"/>
    <col min="4560" max="4560" width="0.77734375" style="195" customWidth="1"/>
    <col min="4561" max="4561" width="12" style="195" bestFit="1" customWidth="1"/>
    <col min="4562" max="4562" width="0.77734375" style="195" customWidth="1"/>
    <col min="4563" max="4563" width="14.21875" style="195" bestFit="1" customWidth="1"/>
    <col min="4564" max="4564" width="0.77734375" style="195" customWidth="1"/>
    <col min="4565" max="4565" width="11.33203125" style="195" bestFit="1" customWidth="1"/>
    <col min="4566" max="4566" width="0.77734375" style="195" customWidth="1"/>
    <col min="4567" max="4567" width="17.77734375" style="195" customWidth="1"/>
    <col min="4568" max="4568" width="0.77734375" style="195" customWidth="1"/>
    <col min="4569" max="4569" width="13.33203125" style="195" customWidth="1"/>
    <col min="4570" max="4570" width="0.77734375" style="195" customWidth="1"/>
    <col min="4571" max="4571" width="12.33203125" style="195" bestFit="1" customWidth="1"/>
    <col min="4572" max="4572" width="0.77734375" style="195" customWidth="1"/>
    <col min="4573" max="4573" width="10.33203125" style="195" customWidth="1"/>
    <col min="4574" max="4574" width="0.77734375" style="195" customWidth="1"/>
    <col min="4575" max="4575" width="13.33203125" style="195" bestFit="1" customWidth="1"/>
    <col min="4576" max="4576" width="15.77734375" style="195" customWidth="1"/>
    <col min="4577" max="4577" width="13.21875" style="195" customWidth="1"/>
    <col min="4578" max="4808" width="8.77734375" style="195"/>
    <col min="4809" max="4809" width="32.109375" style="195" customWidth="1"/>
    <col min="4810" max="4810" width="8.21875" style="195" bestFit="1" customWidth="1"/>
    <col min="4811" max="4811" width="11" style="195" bestFit="1" customWidth="1"/>
    <col min="4812" max="4812" width="0.77734375" style="195" customWidth="1"/>
    <col min="4813" max="4813" width="11" style="195" customWidth="1"/>
    <col min="4814" max="4814" width="0.77734375" style="195" customWidth="1"/>
    <col min="4815" max="4815" width="11" style="195" customWidth="1"/>
    <col min="4816" max="4816" width="0.77734375" style="195" customWidth="1"/>
    <col min="4817" max="4817" width="12" style="195" bestFit="1" customWidth="1"/>
    <col min="4818" max="4818" width="0.77734375" style="195" customWidth="1"/>
    <col min="4819" max="4819" width="14.21875" style="195" bestFit="1" customWidth="1"/>
    <col min="4820" max="4820" width="0.77734375" style="195" customWidth="1"/>
    <col min="4821" max="4821" width="11.33203125" style="195" bestFit="1" customWidth="1"/>
    <col min="4822" max="4822" width="0.77734375" style="195" customWidth="1"/>
    <col min="4823" max="4823" width="17.77734375" style="195" customWidth="1"/>
    <col min="4824" max="4824" width="0.77734375" style="195" customWidth="1"/>
    <col min="4825" max="4825" width="13.33203125" style="195" customWidth="1"/>
    <col min="4826" max="4826" width="0.77734375" style="195" customWidth="1"/>
    <col min="4827" max="4827" width="12.33203125" style="195" bestFit="1" customWidth="1"/>
    <col min="4828" max="4828" width="0.77734375" style="195" customWidth="1"/>
    <col min="4829" max="4829" width="10.33203125" style="195" customWidth="1"/>
    <col min="4830" max="4830" width="0.77734375" style="195" customWidth="1"/>
    <col min="4831" max="4831" width="13.33203125" style="195" bestFit="1" customWidth="1"/>
    <col min="4832" max="4832" width="15.77734375" style="195" customWidth="1"/>
    <col min="4833" max="4833" width="13.21875" style="195" customWidth="1"/>
    <col min="4834" max="5064" width="8.77734375" style="195"/>
    <col min="5065" max="5065" width="32.109375" style="195" customWidth="1"/>
    <col min="5066" max="5066" width="8.21875" style="195" bestFit="1" customWidth="1"/>
    <col min="5067" max="5067" width="11" style="195" bestFit="1" customWidth="1"/>
    <col min="5068" max="5068" width="0.77734375" style="195" customWidth="1"/>
    <col min="5069" max="5069" width="11" style="195" customWidth="1"/>
    <col min="5070" max="5070" width="0.77734375" style="195" customWidth="1"/>
    <col min="5071" max="5071" width="11" style="195" customWidth="1"/>
    <col min="5072" max="5072" width="0.77734375" style="195" customWidth="1"/>
    <col min="5073" max="5073" width="12" style="195" bestFit="1" customWidth="1"/>
    <col min="5074" max="5074" width="0.77734375" style="195" customWidth="1"/>
    <col min="5075" max="5075" width="14.21875" style="195" bestFit="1" customWidth="1"/>
    <col min="5076" max="5076" width="0.77734375" style="195" customWidth="1"/>
    <col min="5077" max="5077" width="11.33203125" style="195" bestFit="1" customWidth="1"/>
    <col min="5078" max="5078" width="0.77734375" style="195" customWidth="1"/>
    <col min="5079" max="5079" width="17.77734375" style="195" customWidth="1"/>
    <col min="5080" max="5080" width="0.77734375" style="195" customWidth="1"/>
    <col min="5081" max="5081" width="13.33203125" style="195" customWidth="1"/>
    <col min="5082" max="5082" width="0.77734375" style="195" customWidth="1"/>
    <col min="5083" max="5083" width="12.33203125" style="195" bestFit="1" customWidth="1"/>
    <col min="5084" max="5084" width="0.77734375" style="195" customWidth="1"/>
    <col min="5085" max="5085" width="10.33203125" style="195" customWidth="1"/>
    <col min="5086" max="5086" width="0.77734375" style="195" customWidth="1"/>
    <col min="5087" max="5087" width="13.33203125" style="195" bestFit="1" customWidth="1"/>
    <col min="5088" max="5088" width="15.77734375" style="195" customWidth="1"/>
    <col min="5089" max="5089" width="13.21875" style="195" customWidth="1"/>
    <col min="5090" max="5320" width="8.77734375" style="195"/>
    <col min="5321" max="5321" width="32.109375" style="195" customWidth="1"/>
    <col min="5322" max="5322" width="8.21875" style="195" bestFit="1" customWidth="1"/>
    <col min="5323" max="5323" width="11" style="195" bestFit="1" customWidth="1"/>
    <col min="5324" max="5324" width="0.77734375" style="195" customWidth="1"/>
    <col min="5325" max="5325" width="11" style="195" customWidth="1"/>
    <col min="5326" max="5326" width="0.77734375" style="195" customWidth="1"/>
    <col min="5327" max="5327" width="11" style="195" customWidth="1"/>
    <col min="5328" max="5328" width="0.77734375" style="195" customWidth="1"/>
    <col min="5329" max="5329" width="12" style="195" bestFit="1" customWidth="1"/>
    <col min="5330" max="5330" width="0.77734375" style="195" customWidth="1"/>
    <col min="5331" max="5331" width="14.21875" style="195" bestFit="1" customWidth="1"/>
    <col min="5332" max="5332" width="0.77734375" style="195" customWidth="1"/>
    <col min="5333" max="5333" width="11.33203125" style="195" bestFit="1" customWidth="1"/>
    <col min="5334" max="5334" width="0.77734375" style="195" customWidth="1"/>
    <col min="5335" max="5335" width="17.77734375" style="195" customWidth="1"/>
    <col min="5336" max="5336" width="0.77734375" style="195" customWidth="1"/>
    <col min="5337" max="5337" width="13.33203125" style="195" customWidth="1"/>
    <col min="5338" max="5338" width="0.77734375" style="195" customWidth="1"/>
    <col min="5339" max="5339" width="12.33203125" style="195" bestFit="1" customWidth="1"/>
    <col min="5340" max="5340" width="0.77734375" style="195" customWidth="1"/>
    <col min="5341" max="5341" width="10.33203125" style="195" customWidth="1"/>
    <col min="5342" max="5342" width="0.77734375" style="195" customWidth="1"/>
    <col min="5343" max="5343" width="13.33203125" style="195" bestFit="1" customWidth="1"/>
    <col min="5344" max="5344" width="15.77734375" style="195" customWidth="1"/>
    <col min="5345" max="5345" width="13.21875" style="195" customWidth="1"/>
    <col min="5346" max="5576" width="8.77734375" style="195"/>
    <col min="5577" max="5577" width="32.109375" style="195" customWidth="1"/>
    <col min="5578" max="5578" width="8.21875" style="195" bestFit="1" customWidth="1"/>
    <col min="5579" max="5579" width="11" style="195" bestFit="1" customWidth="1"/>
    <col min="5580" max="5580" width="0.77734375" style="195" customWidth="1"/>
    <col min="5581" max="5581" width="11" style="195" customWidth="1"/>
    <col min="5582" max="5582" width="0.77734375" style="195" customWidth="1"/>
    <col min="5583" max="5583" width="11" style="195" customWidth="1"/>
    <col min="5584" max="5584" width="0.77734375" style="195" customWidth="1"/>
    <col min="5585" max="5585" width="12" style="195" bestFit="1" customWidth="1"/>
    <col min="5586" max="5586" width="0.77734375" style="195" customWidth="1"/>
    <col min="5587" max="5587" width="14.21875" style="195" bestFit="1" customWidth="1"/>
    <col min="5588" max="5588" width="0.77734375" style="195" customWidth="1"/>
    <col min="5589" max="5589" width="11.33203125" style="195" bestFit="1" customWidth="1"/>
    <col min="5590" max="5590" width="0.77734375" style="195" customWidth="1"/>
    <col min="5591" max="5591" width="17.77734375" style="195" customWidth="1"/>
    <col min="5592" max="5592" width="0.77734375" style="195" customWidth="1"/>
    <col min="5593" max="5593" width="13.33203125" style="195" customWidth="1"/>
    <col min="5594" max="5594" width="0.77734375" style="195" customWidth="1"/>
    <col min="5595" max="5595" width="12.33203125" style="195" bestFit="1" customWidth="1"/>
    <col min="5596" max="5596" width="0.77734375" style="195" customWidth="1"/>
    <col min="5597" max="5597" width="10.33203125" style="195" customWidth="1"/>
    <col min="5598" max="5598" width="0.77734375" style="195" customWidth="1"/>
    <col min="5599" max="5599" width="13.33203125" style="195" bestFit="1" customWidth="1"/>
    <col min="5600" max="5600" width="15.77734375" style="195" customWidth="1"/>
    <col min="5601" max="5601" width="13.21875" style="195" customWidth="1"/>
    <col min="5602" max="5832" width="8.77734375" style="195"/>
    <col min="5833" max="5833" width="32.109375" style="195" customWidth="1"/>
    <col min="5834" max="5834" width="8.21875" style="195" bestFit="1" customWidth="1"/>
    <col min="5835" max="5835" width="11" style="195" bestFit="1" customWidth="1"/>
    <col min="5836" max="5836" width="0.77734375" style="195" customWidth="1"/>
    <col min="5837" max="5837" width="11" style="195" customWidth="1"/>
    <col min="5838" max="5838" width="0.77734375" style="195" customWidth="1"/>
    <col min="5839" max="5839" width="11" style="195" customWidth="1"/>
    <col min="5840" max="5840" width="0.77734375" style="195" customWidth="1"/>
    <col min="5841" max="5841" width="12" style="195" bestFit="1" customWidth="1"/>
    <col min="5842" max="5842" width="0.77734375" style="195" customWidth="1"/>
    <col min="5843" max="5843" width="14.21875" style="195" bestFit="1" customWidth="1"/>
    <col min="5844" max="5844" width="0.77734375" style="195" customWidth="1"/>
    <col min="5845" max="5845" width="11.33203125" style="195" bestFit="1" customWidth="1"/>
    <col min="5846" max="5846" width="0.77734375" style="195" customWidth="1"/>
    <col min="5847" max="5847" width="17.77734375" style="195" customWidth="1"/>
    <col min="5848" max="5848" width="0.77734375" style="195" customWidth="1"/>
    <col min="5849" max="5849" width="13.33203125" style="195" customWidth="1"/>
    <col min="5850" max="5850" width="0.77734375" style="195" customWidth="1"/>
    <col min="5851" max="5851" width="12.33203125" style="195" bestFit="1" customWidth="1"/>
    <col min="5852" max="5852" width="0.77734375" style="195" customWidth="1"/>
    <col min="5853" max="5853" width="10.33203125" style="195" customWidth="1"/>
    <col min="5854" max="5854" width="0.77734375" style="195" customWidth="1"/>
    <col min="5855" max="5855" width="13.33203125" style="195" bestFit="1" customWidth="1"/>
    <col min="5856" max="5856" width="15.77734375" style="195" customWidth="1"/>
    <col min="5857" max="5857" width="13.21875" style="195" customWidth="1"/>
    <col min="5858" max="6088" width="8.77734375" style="195"/>
    <col min="6089" max="6089" width="32.109375" style="195" customWidth="1"/>
    <col min="6090" max="6090" width="8.21875" style="195" bestFit="1" customWidth="1"/>
    <col min="6091" max="6091" width="11" style="195" bestFit="1" customWidth="1"/>
    <col min="6092" max="6092" width="0.77734375" style="195" customWidth="1"/>
    <col min="6093" max="6093" width="11" style="195" customWidth="1"/>
    <col min="6094" max="6094" width="0.77734375" style="195" customWidth="1"/>
    <col min="6095" max="6095" width="11" style="195" customWidth="1"/>
    <col min="6096" max="6096" width="0.77734375" style="195" customWidth="1"/>
    <col min="6097" max="6097" width="12" style="195" bestFit="1" customWidth="1"/>
    <col min="6098" max="6098" width="0.77734375" style="195" customWidth="1"/>
    <col min="6099" max="6099" width="14.21875" style="195" bestFit="1" customWidth="1"/>
    <col min="6100" max="6100" width="0.77734375" style="195" customWidth="1"/>
    <col min="6101" max="6101" width="11.33203125" style="195" bestFit="1" customWidth="1"/>
    <col min="6102" max="6102" width="0.77734375" style="195" customWidth="1"/>
    <col min="6103" max="6103" width="17.77734375" style="195" customWidth="1"/>
    <col min="6104" max="6104" width="0.77734375" style="195" customWidth="1"/>
    <col min="6105" max="6105" width="13.33203125" style="195" customWidth="1"/>
    <col min="6106" max="6106" width="0.77734375" style="195" customWidth="1"/>
    <col min="6107" max="6107" width="12.33203125" style="195" bestFit="1" customWidth="1"/>
    <col min="6108" max="6108" width="0.77734375" style="195" customWidth="1"/>
    <col min="6109" max="6109" width="10.33203125" style="195" customWidth="1"/>
    <col min="6110" max="6110" width="0.77734375" style="195" customWidth="1"/>
    <col min="6111" max="6111" width="13.33203125" style="195" bestFit="1" customWidth="1"/>
    <col min="6112" max="6112" width="15.77734375" style="195" customWidth="1"/>
    <col min="6113" max="6113" width="13.21875" style="195" customWidth="1"/>
    <col min="6114" max="6344" width="8.77734375" style="195"/>
    <col min="6345" max="6345" width="32.109375" style="195" customWidth="1"/>
    <col min="6346" max="6346" width="8.21875" style="195" bestFit="1" customWidth="1"/>
    <col min="6347" max="6347" width="11" style="195" bestFit="1" customWidth="1"/>
    <col min="6348" max="6348" width="0.77734375" style="195" customWidth="1"/>
    <col min="6349" max="6349" width="11" style="195" customWidth="1"/>
    <col min="6350" max="6350" width="0.77734375" style="195" customWidth="1"/>
    <col min="6351" max="6351" width="11" style="195" customWidth="1"/>
    <col min="6352" max="6352" width="0.77734375" style="195" customWidth="1"/>
    <col min="6353" max="6353" width="12" style="195" bestFit="1" customWidth="1"/>
    <col min="6354" max="6354" width="0.77734375" style="195" customWidth="1"/>
    <col min="6355" max="6355" width="14.21875" style="195" bestFit="1" customWidth="1"/>
    <col min="6356" max="6356" width="0.77734375" style="195" customWidth="1"/>
    <col min="6357" max="6357" width="11.33203125" style="195" bestFit="1" customWidth="1"/>
    <col min="6358" max="6358" width="0.77734375" style="195" customWidth="1"/>
    <col min="6359" max="6359" width="17.77734375" style="195" customWidth="1"/>
    <col min="6360" max="6360" width="0.77734375" style="195" customWidth="1"/>
    <col min="6361" max="6361" width="13.33203125" style="195" customWidth="1"/>
    <col min="6362" max="6362" width="0.77734375" style="195" customWidth="1"/>
    <col min="6363" max="6363" width="12.33203125" style="195" bestFit="1" customWidth="1"/>
    <col min="6364" max="6364" width="0.77734375" style="195" customWidth="1"/>
    <col min="6365" max="6365" width="10.33203125" style="195" customWidth="1"/>
    <col min="6366" max="6366" width="0.77734375" style="195" customWidth="1"/>
    <col min="6367" max="6367" width="13.33203125" style="195" bestFit="1" customWidth="1"/>
    <col min="6368" max="6368" width="15.77734375" style="195" customWidth="1"/>
    <col min="6369" max="6369" width="13.21875" style="195" customWidth="1"/>
    <col min="6370" max="6600" width="8.77734375" style="195"/>
    <col min="6601" max="6601" width="32.109375" style="195" customWidth="1"/>
    <col min="6602" max="6602" width="8.21875" style="195" bestFit="1" customWidth="1"/>
    <col min="6603" max="6603" width="11" style="195" bestFit="1" customWidth="1"/>
    <col min="6604" max="6604" width="0.77734375" style="195" customWidth="1"/>
    <col min="6605" max="6605" width="11" style="195" customWidth="1"/>
    <col min="6606" max="6606" width="0.77734375" style="195" customWidth="1"/>
    <col min="6607" max="6607" width="11" style="195" customWidth="1"/>
    <col min="6608" max="6608" width="0.77734375" style="195" customWidth="1"/>
    <col min="6609" max="6609" width="12" style="195" bestFit="1" customWidth="1"/>
    <col min="6610" max="6610" width="0.77734375" style="195" customWidth="1"/>
    <col min="6611" max="6611" width="14.21875" style="195" bestFit="1" customWidth="1"/>
    <col min="6612" max="6612" width="0.77734375" style="195" customWidth="1"/>
    <col min="6613" max="6613" width="11.33203125" style="195" bestFit="1" customWidth="1"/>
    <col min="6614" max="6614" width="0.77734375" style="195" customWidth="1"/>
    <col min="6615" max="6615" width="17.77734375" style="195" customWidth="1"/>
    <col min="6616" max="6616" width="0.77734375" style="195" customWidth="1"/>
    <col min="6617" max="6617" width="13.33203125" style="195" customWidth="1"/>
    <col min="6618" max="6618" width="0.77734375" style="195" customWidth="1"/>
    <col min="6619" max="6619" width="12.33203125" style="195" bestFit="1" customWidth="1"/>
    <col min="6620" max="6620" width="0.77734375" style="195" customWidth="1"/>
    <col min="6621" max="6621" width="10.33203125" style="195" customWidth="1"/>
    <col min="6622" max="6622" width="0.77734375" style="195" customWidth="1"/>
    <col min="6623" max="6623" width="13.33203125" style="195" bestFit="1" customWidth="1"/>
    <col min="6624" max="6624" width="15.77734375" style="195" customWidth="1"/>
    <col min="6625" max="6625" width="13.21875" style="195" customWidth="1"/>
    <col min="6626" max="6856" width="8.77734375" style="195"/>
    <col min="6857" max="6857" width="32.109375" style="195" customWidth="1"/>
    <col min="6858" max="6858" width="8.21875" style="195" bestFit="1" customWidth="1"/>
    <col min="6859" max="6859" width="11" style="195" bestFit="1" customWidth="1"/>
    <col min="6860" max="6860" width="0.77734375" style="195" customWidth="1"/>
    <col min="6861" max="6861" width="11" style="195" customWidth="1"/>
    <col min="6862" max="6862" width="0.77734375" style="195" customWidth="1"/>
    <col min="6863" max="6863" width="11" style="195" customWidth="1"/>
    <col min="6864" max="6864" width="0.77734375" style="195" customWidth="1"/>
    <col min="6865" max="6865" width="12" style="195" bestFit="1" customWidth="1"/>
    <col min="6866" max="6866" width="0.77734375" style="195" customWidth="1"/>
    <col min="6867" max="6867" width="14.21875" style="195" bestFit="1" customWidth="1"/>
    <col min="6868" max="6868" width="0.77734375" style="195" customWidth="1"/>
    <col min="6869" max="6869" width="11.33203125" style="195" bestFit="1" customWidth="1"/>
    <col min="6870" max="6870" width="0.77734375" style="195" customWidth="1"/>
    <col min="6871" max="6871" width="17.77734375" style="195" customWidth="1"/>
    <col min="6872" max="6872" width="0.77734375" style="195" customWidth="1"/>
    <col min="6873" max="6873" width="13.33203125" style="195" customWidth="1"/>
    <col min="6874" max="6874" width="0.77734375" style="195" customWidth="1"/>
    <col min="6875" max="6875" width="12.33203125" style="195" bestFit="1" customWidth="1"/>
    <col min="6876" max="6876" width="0.77734375" style="195" customWidth="1"/>
    <col min="6877" max="6877" width="10.33203125" style="195" customWidth="1"/>
    <col min="6878" max="6878" width="0.77734375" style="195" customWidth="1"/>
    <col min="6879" max="6879" width="13.33203125" style="195" bestFit="1" customWidth="1"/>
    <col min="6880" max="6880" width="15.77734375" style="195" customWidth="1"/>
    <col min="6881" max="6881" width="13.21875" style="195" customWidth="1"/>
    <col min="6882" max="7112" width="8.77734375" style="195"/>
    <col min="7113" max="7113" width="32.109375" style="195" customWidth="1"/>
    <col min="7114" max="7114" width="8.21875" style="195" bestFit="1" customWidth="1"/>
    <col min="7115" max="7115" width="11" style="195" bestFit="1" customWidth="1"/>
    <col min="7116" max="7116" width="0.77734375" style="195" customWidth="1"/>
    <col min="7117" max="7117" width="11" style="195" customWidth="1"/>
    <col min="7118" max="7118" width="0.77734375" style="195" customWidth="1"/>
    <col min="7119" max="7119" width="11" style="195" customWidth="1"/>
    <col min="7120" max="7120" width="0.77734375" style="195" customWidth="1"/>
    <col min="7121" max="7121" width="12" style="195" bestFit="1" customWidth="1"/>
    <col min="7122" max="7122" width="0.77734375" style="195" customWidth="1"/>
    <col min="7123" max="7123" width="14.21875" style="195" bestFit="1" customWidth="1"/>
    <col min="7124" max="7124" width="0.77734375" style="195" customWidth="1"/>
    <col min="7125" max="7125" width="11.33203125" style="195" bestFit="1" customWidth="1"/>
    <col min="7126" max="7126" width="0.77734375" style="195" customWidth="1"/>
    <col min="7127" max="7127" width="17.77734375" style="195" customWidth="1"/>
    <col min="7128" max="7128" width="0.77734375" style="195" customWidth="1"/>
    <col min="7129" max="7129" width="13.33203125" style="195" customWidth="1"/>
    <col min="7130" max="7130" width="0.77734375" style="195" customWidth="1"/>
    <col min="7131" max="7131" width="12.33203125" style="195" bestFit="1" customWidth="1"/>
    <col min="7132" max="7132" width="0.77734375" style="195" customWidth="1"/>
    <col min="7133" max="7133" width="10.33203125" style="195" customWidth="1"/>
    <col min="7134" max="7134" width="0.77734375" style="195" customWidth="1"/>
    <col min="7135" max="7135" width="13.33203125" style="195" bestFit="1" customWidth="1"/>
    <col min="7136" max="7136" width="15.77734375" style="195" customWidth="1"/>
    <col min="7137" max="7137" width="13.21875" style="195" customWidth="1"/>
    <col min="7138" max="7368" width="8.77734375" style="195"/>
    <col min="7369" max="7369" width="32.109375" style="195" customWidth="1"/>
    <col min="7370" max="7370" width="8.21875" style="195" bestFit="1" customWidth="1"/>
    <col min="7371" max="7371" width="11" style="195" bestFit="1" customWidth="1"/>
    <col min="7372" max="7372" width="0.77734375" style="195" customWidth="1"/>
    <col min="7373" max="7373" width="11" style="195" customWidth="1"/>
    <col min="7374" max="7374" width="0.77734375" style="195" customWidth="1"/>
    <col min="7375" max="7375" width="11" style="195" customWidth="1"/>
    <col min="7376" max="7376" width="0.77734375" style="195" customWidth="1"/>
    <col min="7377" max="7377" width="12" style="195" bestFit="1" customWidth="1"/>
    <col min="7378" max="7378" width="0.77734375" style="195" customWidth="1"/>
    <col min="7379" max="7379" width="14.21875" style="195" bestFit="1" customWidth="1"/>
    <col min="7380" max="7380" width="0.77734375" style="195" customWidth="1"/>
    <col min="7381" max="7381" width="11.33203125" style="195" bestFit="1" customWidth="1"/>
    <col min="7382" max="7382" width="0.77734375" style="195" customWidth="1"/>
    <col min="7383" max="7383" width="17.77734375" style="195" customWidth="1"/>
    <col min="7384" max="7384" width="0.77734375" style="195" customWidth="1"/>
    <col min="7385" max="7385" width="13.33203125" style="195" customWidth="1"/>
    <col min="7386" max="7386" width="0.77734375" style="195" customWidth="1"/>
    <col min="7387" max="7387" width="12.33203125" style="195" bestFit="1" customWidth="1"/>
    <col min="7388" max="7388" width="0.77734375" style="195" customWidth="1"/>
    <col min="7389" max="7389" width="10.33203125" style="195" customWidth="1"/>
    <col min="7390" max="7390" width="0.77734375" style="195" customWidth="1"/>
    <col min="7391" max="7391" width="13.33203125" style="195" bestFit="1" customWidth="1"/>
    <col min="7392" max="7392" width="15.77734375" style="195" customWidth="1"/>
    <col min="7393" max="7393" width="13.21875" style="195" customWidth="1"/>
    <col min="7394" max="7624" width="8.77734375" style="195"/>
    <col min="7625" max="7625" width="32.109375" style="195" customWidth="1"/>
    <col min="7626" max="7626" width="8.21875" style="195" bestFit="1" customWidth="1"/>
    <col min="7627" max="7627" width="11" style="195" bestFit="1" customWidth="1"/>
    <col min="7628" max="7628" width="0.77734375" style="195" customWidth="1"/>
    <col min="7629" max="7629" width="11" style="195" customWidth="1"/>
    <col min="7630" max="7630" width="0.77734375" style="195" customWidth="1"/>
    <col min="7631" max="7631" width="11" style="195" customWidth="1"/>
    <col min="7632" max="7632" width="0.77734375" style="195" customWidth="1"/>
    <col min="7633" max="7633" width="12" style="195" bestFit="1" customWidth="1"/>
    <col min="7634" max="7634" width="0.77734375" style="195" customWidth="1"/>
    <col min="7635" max="7635" width="14.21875" style="195" bestFit="1" customWidth="1"/>
    <col min="7636" max="7636" width="0.77734375" style="195" customWidth="1"/>
    <col min="7637" max="7637" width="11.33203125" style="195" bestFit="1" customWidth="1"/>
    <col min="7638" max="7638" width="0.77734375" style="195" customWidth="1"/>
    <col min="7639" max="7639" width="17.77734375" style="195" customWidth="1"/>
    <col min="7640" max="7640" width="0.77734375" style="195" customWidth="1"/>
    <col min="7641" max="7641" width="13.33203125" style="195" customWidth="1"/>
    <col min="7642" max="7642" width="0.77734375" style="195" customWidth="1"/>
    <col min="7643" max="7643" width="12.33203125" style="195" bestFit="1" customWidth="1"/>
    <col min="7644" max="7644" width="0.77734375" style="195" customWidth="1"/>
    <col min="7645" max="7645" width="10.33203125" style="195" customWidth="1"/>
    <col min="7646" max="7646" width="0.77734375" style="195" customWidth="1"/>
    <col min="7647" max="7647" width="13.33203125" style="195" bestFit="1" customWidth="1"/>
    <col min="7648" max="7648" width="15.77734375" style="195" customWidth="1"/>
    <col min="7649" max="7649" width="13.21875" style="195" customWidth="1"/>
    <col min="7650" max="7880" width="8.77734375" style="195"/>
    <col min="7881" max="7881" width="32.109375" style="195" customWidth="1"/>
    <col min="7882" max="7882" width="8.21875" style="195" bestFit="1" customWidth="1"/>
    <col min="7883" max="7883" width="11" style="195" bestFit="1" customWidth="1"/>
    <col min="7884" max="7884" width="0.77734375" style="195" customWidth="1"/>
    <col min="7885" max="7885" width="11" style="195" customWidth="1"/>
    <col min="7886" max="7886" width="0.77734375" style="195" customWidth="1"/>
    <col min="7887" max="7887" width="11" style="195" customWidth="1"/>
    <col min="7888" max="7888" width="0.77734375" style="195" customWidth="1"/>
    <col min="7889" max="7889" width="12" style="195" bestFit="1" customWidth="1"/>
    <col min="7890" max="7890" width="0.77734375" style="195" customWidth="1"/>
    <col min="7891" max="7891" width="14.21875" style="195" bestFit="1" customWidth="1"/>
    <col min="7892" max="7892" width="0.77734375" style="195" customWidth="1"/>
    <col min="7893" max="7893" width="11.33203125" style="195" bestFit="1" customWidth="1"/>
    <col min="7894" max="7894" width="0.77734375" style="195" customWidth="1"/>
    <col min="7895" max="7895" width="17.77734375" style="195" customWidth="1"/>
    <col min="7896" max="7896" width="0.77734375" style="195" customWidth="1"/>
    <col min="7897" max="7897" width="13.33203125" style="195" customWidth="1"/>
    <col min="7898" max="7898" width="0.77734375" style="195" customWidth="1"/>
    <col min="7899" max="7899" width="12.33203125" style="195" bestFit="1" customWidth="1"/>
    <col min="7900" max="7900" width="0.77734375" style="195" customWidth="1"/>
    <col min="7901" max="7901" width="10.33203125" style="195" customWidth="1"/>
    <col min="7902" max="7902" width="0.77734375" style="195" customWidth="1"/>
    <col min="7903" max="7903" width="13.33203125" style="195" bestFit="1" customWidth="1"/>
    <col min="7904" max="7904" width="15.77734375" style="195" customWidth="1"/>
    <col min="7905" max="7905" width="13.21875" style="195" customWidth="1"/>
    <col min="7906" max="8136" width="8.77734375" style="195"/>
    <col min="8137" max="8137" width="32.109375" style="195" customWidth="1"/>
    <col min="8138" max="8138" width="8.21875" style="195" bestFit="1" customWidth="1"/>
    <col min="8139" max="8139" width="11" style="195" bestFit="1" customWidth="1"/>
    <col min="8140" max="8140" width="0.77734375" style="195" customWidth="1"/>
    <col min="8141" max="8141" width="11" style="195" customWidth="1"/>
    <col min="8142" max="8142" width="0.77734375" style="195" customWidth="1"/>
    <col min="8143" max="8143" width="11" style="195" customWidth="1"/>
    <col min="8144" max="8144" width="0.77734375" style="195" customWidth="1"/>
    <col min="8145" max="8145" width="12" style="195" bestFit="1" customWidth="1"/>
    <col min="8146" max="8146" width="0.77734375" style="195" customWidth="1"/>
    <col min="8147" max="8147" width="14.21875" style="195" bestFit="1" customWidth="1"/>
    <col min="8148" max="8148" width="0.77734375" style="195" customWidth="1"/>
    <col min="8149" max="8149" width="11.33203125" style="195" bestFit="1" customWidth="1"/>
    <col min="8150" max="8150" width="0.77734375" style="195" customWidth="1"/>
    <col min="8151" max="8151" width="17.77734375" style="195" customWidth="1"/>
    <col min="8152" max="8152" width="0.77734375" style="195" customWidth="1"/>
    <col min="8153" max="8153" width="13.33203125" style="195" customWidth="1"/>
    <col min="8154" max="8154" width="0.77734375" style="195" customWidth="1"/>
    <col min="8155" max="8155" width="12.33203125" style="195" bestFit="1" customWidth="1"/>
    <col min="8156" max="8156" width="0.77734375" style="195" customWidth="1"/>
    <col min="8157" max="8157" width="10.33203125" style="195" customWidth="1"/>
    <col min="8158" max="8158" width="0.77734375" style="195" customWidth="1"/>
    <col min="8159" max="8159" width="13.33203125" style="195" bestFit="1" customWidth="1"/>
    <col min="8160" max="8160" width="15.77734375" style="195" customWidth="1"/>
    <col min="8161" max="8161" width="13.21875" style="195" customWidth="1"/>
    <col min="8162" max="8392" width="8.77734375" style="195"/>
    <col min="8393" max="8393" width="32.109375" style="195" customWidth="1"/>
    <col min="8394" max="8394" width="8.21875" style="195" bestFit="1" customWidth="1"/>
    <col min="8395" max="8395" width="11" style="195" bestFit="1" customWidth="1"/>
    <col min="8396" max="8396" width="0.77734375" style="195" customWidth="1"/>
    <col min="8397" max="8397" width="11" style="195" customWidth="1"/>
    <col min="8398" max="8398" width="0.77734375" style="195" customWidth="1"/>
    <col min="8399" max="8399" width="11" style="195" customWidth="1"/>
    <col min="8400" max="8400" width="0.77734375" style="195" customWidth="1"/>
    <col min="8401" max="8401" width="12" style="195" bestFit="1" customWidth="1"/>
    <col min="8402" max="8402" width="0.77734375" style="195" customWidth="1"/>
    <col min="8403" max="8403" width="14.21875" style="195" bestFit="1" customWidth="1"/>
    <col min="8404" max="8404" width="0.77734375" style="195" customWidth="1"/>
    <col min="8405" max="8405" width="11.33203125" style="195" bestFit="1" customWidth="1"/>
    <col min="8406" max="8406" width="0.77734375" style="195" customWidth="1"/>
    <col min="8407" max="8407" width="17.77734375" style="195" customWidth="1"/>
    <col min="8408" max="8408" width="0.77734375" style="195" customWidth="1"/>
    <col min="8409" max="8409" width="13.33203125" style="195" customWidth="1"/>
    <col min="8410" max="8410" width="0.77734375" style="195" customWidth="1"/>
    <col min="8411" max="8411" width="12.33203125" style="195" bestFit="1" customWidth="1"/>
    <col min="8412" max="8412" width="0.77734375" style="195" customWidth="1"/>
    <col min="8413" max="8413" width="10.33203125" style="195" customWidth="1"/>
    <col min="8414" max="8414" width="0.77734375" style="195" customWidth="1"/>
    <col min="8415" max="8415" width="13.33203125" style="195" bestFit="1" customWidth="1"/>
    <col min="8416" max="8416" width="15.77734375" style="195" customWidth="1"/>
    <col min="8417" max="8417" width="13.21875" style="195" customWidth="1"/>
    <col min="8418" max="8648" width="8.77734375" style="195"/>
    <col min="8649" max="8649" width="32.109375" style="195" customWidth="1"/>
    <col min="8650" max="8650" width="8.21875" style="195" bestFit="1" customWidth="1"/>
    <col min="8651" max="8651" width="11" style="195" bestFit="1" customWidth="1"/>
    <col min="8652" max="8652" width="0.77734375" style="195" customWidth="1"/>
    <col min="8653" max="8653" width="11" style="195" customWidth="1"/>
    <col min="8654" max="8654" width="0.77734375" style="195" customWidth="1"/>
    <col min="8655" max="8655" width="11" style="195" customWidth="1"/>
    <col min="8656" max="8656" width="0.77734375" style="195" customWidth="1"/>
    <col min="8657" max="8657" width="12" style="195" bestFit="1" customWidth="1"/>
    <col min="8658" max="8658" width="0.77734375" style="195" customWidth="1"/>
    <col min="8659" max="8659" width="14.21875" style="195" bestFit="1" customWidth="1"/>
    <col min="8660" max="8660" width="0.77734375" style="195" customWidth="1"/>
    <col min="8661" max="8661" width="11.33203125" style="195" bestFit="1" customWidth="1"/>
    <col min="8662" max="8662" width="0.77734375" style="195" customWidth="1"/>
    <col min="8663" max="8663" width="17.77734375" style="195" customWidth="1"/>
    <col min="8664" max="8664" width="0.77734375" style="195" customWidth="1"/>
    <col min="8665" max="8665" width="13.33203125" style="195" customWidth="1"/>
    <col min="8666" max="8666" width="0.77734375" style="195" customWidth="1"/>
    <col min="8667" max="8667" width="12.33203125" style="195" bestFit="1" customWidth="1"/>
    <col min="8668" max="8668" width="0.77734375" style="195" customWidth="1"/>
    <col min="8669" max="8669" width="10.33203125" style="195" customWidth="1"/>
    <col min="8670" max="8670" width="0.77734375" style="195" customWidth="1"/>
    <col min="8671" max="8671" width="13.33203125" style="195" bestFit="1" customWidth="1"/>
    <col min="8672" max="8672" width="15.77734375" style="195" customWidth="1"/>
    <col min="8673" max="8673" width="13.21875" style="195" customWidth="1"/>
    <col min="8674" max="8904" width="8.77734375" style="195"/>
    <col min="8905" max="8905" width="32.109375" style="195" customWidth="1"/>
    <col min="8906" max="8906" width="8.21875" style="195" bestFit="1" customWidth="1"/>
    <col min="8907" max="8907" width="11" style="195" bestFit="1" customWidth="1"/>
    <col min="8908" max="8908" width="0.77734375" style="195" customWidth="1"/>
    <col min="8909" max="8909" width="11" style="195" customWidth="1"/>
    <col min="8910" max="8910" width="0.77734375" style="195" customWidth="1"/>
    <col min="8911" max="8911" width="11" style="195" customWidth="1"/>
    <col min="8912" max="8912" width="0.77734375" style="195" customWidth="1"/>
    <col min="8913" max="8913" width="12" style="195" bestFit="1" customWidth="1"/>
    <col min="8914" max="8914" width="0.77734375" style="195" customWidth="1"/>
    <col min="8915" max="8915" width="14.21875" style="195" bestFit="1" customWidth="1"/>
    <col min="8916" max="8916" width="0.77734375" style="195" customWidth="1"/>
    <col min="8917" max="8917" width="11.33203125" style="195" bestFit="1" customWidth="1"/>
    <col min="8918" max="8918" width="0.77734375" style="195" customWidth="1"/>
    <col min="8919" max="8919" width="17.77734375" style="195" customWidth="1"/>
    <col min="8920" max="8920" width="0.77734375" style="195" customWidth="1"/>
    <col min="8921" max="8921" width="13.33203125" style="195" customWidth="1"/>
    <col min="8922" max="8922" width="0.77734375" style="195" customWidth="1"/>
    <col min="8923" max="8923" width="12.33203125" style="195" bestFit="1" customWidth="1"/>
    <col min="8924" max="8924" width="0.77734375" style="195" customWidth="1"/>
    <col min="8925" max="8925" width="10.33203125" style="195" customWidth="1"/>
    <col min="8926" max="8926" width="0.77734375" style="195" customWidth="1"/>
    <col min="8927" max="8927" width="13.33203125" style="195" bestFit="1" customWidth="1"/>
    <col min="8928" max="8928" width="15.77734375" style="195" customWidth="1"/>
    <col min="8929" max="8929" width="13.21875" style="195" customWidth="1"/>
    <col min="8930" max="9160" width="8.77734375" style="195"/>
    <col min="9161" max="9161" width="32.109375" style="195" customWidth="1"/>
    <col min="9162" max="9162" width="8.21875" style="195" bestFit="1" customWidth="1"/>
    <col min="9163" max="9163" width="11" style="195" bestFit="1" customWidth="1"/>
    <col min="9164" max="9164" width="0.77734375" style="195" customWidth="1"/>
    <col min="9165" max="9165" width="11" style="195" customWidth="1"/>
    <col min="9166" max="9166" width="0.77734375" style="195" customWidth="1"/>
    <col min="9167" max="9167" width="11" style="195" customWidth="1"/>
    <col min="9168" max="9168" width="0.77734375" style="195" customWidth="1"/>
    <col min="9169" max="9169" width="12" style="195" bestFit="1" customWidth="1"/>
    <col min="9170" max="9170" width="0.77734375" style="195" customWidth="1"/>
    <col min="9171" max="9171" width="14.21875" style="195" bestFit="1" customWidth="1"/>
    <col min="9172" max="9172" width="0.77734375" style="195" customWidth="1"/>
    <col min="9173" max="9173" width="11.33203125" style="195" bestFit="1" customWidth="1"/>
    <col min="9174" max="9174" width="0.77734375" style="195" customWidth="1"/>
    <col min="9175" max="9175" width="17.77734375" style="195" customWidth="1"/>
    <col min="9176" max="9176" width="0.77734375" style="195" customWidth="1"/>
    <col min="9177" max="9177" width="13.33203125" style="195" customWidth="1"/>
    <col min="9178" max="9178" width="0.77734375" style="195" customWidth="1"/>
    <col min="9179" max="9179" width="12.33203125" style="195" bestFit="1" customWidth="1"/>
    <col min="9180" max="9180" width="0.77734375" style="195" customWidth="1"/>
    <col min="9181" max="9181" width="10.33203125" style="195" customWidth="1"/>
    <col min="9182" max="9182" width="0.77734375" style="195" customWidth="1"/>
    <col min="9183" max="9183" width="13.33203125" style="195" bestFit="1" customWidth="1"/>
    <col min="9184" max="9184" width="15.77734375" style="195" customWidth="1"/>
    <col min="9185" max="9185" width="13.21875" style="195" customWidth="1"/>
    <col min="9186" max="9416" width="8.77734375" style="195"/>
    <col min="9417" max="9417" width="32.109375" style="195" customWidth="1"/>
    <col min="9418" max="9418" width="8.21875" style="195" bestFit="1" customWidth="1"/>
    <col min="9419" max="9419" width="11" style="195" bestFit="1" customWidth="1"/>
    <col min="9420" max="9420" width="0.77734375" style="195" customWidth="1"/>
    <col min="9421" max="9421" width="11" style="195" customWidth="1"/>
    <col min="9422" max="9422" width="0.77734375" style="195" customWidth="1"/>
    <col min="9423" max="9423" width="11" style="195" customWidth="1"/>
    <col min="9424" max="9424" width="0.77734375" style="195" customWidth="1"/>
    <col min="9425" max="9425" width="12" style="195" bestFit="1" customWidth="1"/>
    <col min="9426" max="9426" width="0.77734375" style="195" customWidth="1"/>
    <col min="9427" max="9427" width="14.21875" style="195" bestFit="1" customWidth="1"/>
    <col min="9428" max="9428" width="0.77734375" style="195" customWidth="1"/>
    <col min="9429" max="9429" width="11.33203125" style="195" bestFit="1" customWidth="1"/>
    <col min="9430" max="9430" width="0.77734375" style="195" customWidth="1"/>
    <col min="9431" max="9431" width="17.77734375" style="195" customWidth="1"/>
    <col min="9432" max="9432" width="0.77734375" style="195" customWidth="1"/>
    <col min="9433" max="9433" width="13.33203125" style="195" customWidth="1"/>
    <col min="9434" max="9434" width="0.77734375" style="195" customWidth="1"/>
    <col min="9435" max="9435" width="12.33203125" style="195" bestFit="1" customWidth="1"/>
    <col min="9436" max="9436" width="0.77734375" style="195" customWidth="1"/>
    <col min="9437" max="9437" width="10.33203125" style="195" customWidth="1"/>
    <col min="9438" max="9438" width="0.77734375" style="195" customWidth="1"/>
    <col min="9439" max="9439" width="13.33203125" style="195" bestFit="1" customWidth="1"/>
    <col min="9440" max="9440" width="15.77734375" style="195" customWidth="1"/>
    <col min="9441" max="9441" width="13.21875" style="195" customWidth="1"/>
    <col min="9442" max="9672" width="8.77734375" style="195"/>
    <col min="9673" max="9673" width="32.109375" style="195" customWidth="1"/>
    <col min="9674" max="9674" width="8.21875" style="195" bestFit="1" customWidth="1"/>
    <col min="9675" max="9675" width="11" style="195" bestFit="1" customWidth="1"/>
    <col min="9676" max="9676" width="0.77734375" style="195" customWidth="1"/>
    <col min="9677" max="9677" width="11" style="195" customWidth="1"/>
    <col min="9678" max="9678" width="0.77734375" style="195" customWidth="1"/>
    <col min="9679" max="9679" width="11" style="195" customWidth="1"/>
    <col min="9680" max="9680" width="0.77734375" style="195" customWidth="1"/>
    <col min="9681" max="9681" width="12" style="195" bestFit="1" customWidth="1"/>
    <col min="9682" max="9682" width="0.77734375" style="195" customWidth="1"/>
    <col min="9683" max="9683" width="14.21875" style="195" bestFit="1" customWidth="1"/>
    <col min="9684" max="9684" width="0.77734375" style="195" customWidth="1"/>
    <col min="9685" max="9685" width="11.33203125" style="195" bestFit="1" customWidth="1"/>
    <col min="9686" max="9686" width="0.77734375" style="195" customWidth="1"/>
    <col min="9687" max="9687" width="17.77734375" style="195" customWidth="1"/>
    <col min="9688" max="9688" width="0.77734375" style="195" customWidth="1"/>
    <col min="9689" max="9689" width="13.33203125" style="195" customWidth="1"/>
    <col min="9690" max="9690" width="0.77734375" style="195" customWidth="1"/>
    <col min="9691" max="9691" width="12.33203125" style="195" bestFit="1" customWidth="1"/>
    <col min="9692" max="9692" width="0.77734375" style="195" customWidth="1"/>
    <col min="9693" max="9693" width="10.33203125" style="195" customWidth="1"/>
    <col min="9694" max="9694" width="0.77734375" style="195" customWidth="1"/>
    <col min="9695" max="9695" width="13.33203125" style="195" bestFit="1" customWidth="1"/>
    <col min="9696" max="9696" width="15.77734375" style="195" customWidth="1"/>
    <col min="9697" max="9697" width="13.21875" style="195" customWidth="1"/>
    <col min="9698" max="9928" width="8.77734375" style="195"/>
    <col min="9929" max="9929" width="32.109375" style="195" customWidth="1"/>
    <col min="9930" max="9930" width="8.21875" style="195" bestFit="1" customWidth="1"/>
    <col min="9931" max="9931" width="11" style="195" bestFit="1" customWidth="1"/>
    <col min="9932" max="9932" width="0.77734375" style="195" customWidth="1"/>
    <col min="9933" max="9933" width="11" style="195" customWidth="1"/>
    <col min="9934" max="9934" width="0.77734375" style="195" customWidth="1"/>
    <col min="9935" max="9935" width="11" style="195" customWidth="1"/>
    <col min="9936" max="9936" width="0.77734375" style="195" customWidth="1"/>
    <col min="9937" max="9937" width="12" style="195" bestFit="1" customWidth="1"/>
    <col min="9938" max="9938" width="0.77734375" style="195" customWidth="1"/>
    <col min="9939" max="9939" width="14.21875" style="195" bestFit="1" customWidth="1"/>
    <col min="9940" max="9940" width="0.77734375" style="195" customWidth="1"/>
    <col min="9941" max="9941" width="11.33203125" style="195" bestFit="1" customWidth="1"/>
    <col min="9942" max="9942" width="0.77734375" style="195" customWidth="1"/>
    <col min="9943" max="9943" width="17.77734375" style="195" customWidth="1"/>
    <col min="9944" max="9944" width="0.77734375" style="195" customWidth="1"/>
    <col min="9945" max="9945" width="13.33203125" style="195" customWidth="1"/>
    <col min="9946" max="9946" width="0.77734375" style="195" customWidth="1"/>
    <col min="9947" max="9947" width="12.33203125" style="195" bestFit="1" customWidth="1"/>
    <col min="9948" max="9948" width="0.77734375" style="195" customWidth="1"/>
    <col min="9949" max="9949" width="10.33203125" style="195" customWidth="1"/>
    <col min="9950" max="9950" width="0.77734375" style="195" customWidth="1"/>
    <col min="9951" max="9951" width="13.33203125" style="195" bestFit="1" customWidth="1"/>
    <col min="9952" max="9952" width="15.77734375" style="195" customWidth="1"/>
    <col min="9953" max="9953" width="13.21875" style="195" customWidth="1"/>
    <col min="9954" max="10184" width="8.77734375" style="195"/>
    <col min="10185" max="10185" width="32.109375" style="195" customWidth="1"/>
    <col min="10186" max="10186" width="8.21875" style="195" bestFit="1" customWidth="1"/>
    <col min="10187" max="10187" width="11" style="195" bestFit="1" customWidth="1"/>
    <col min="10188" max="10188" width="0.77734375" style="195" customWidth="1"/>
    <col min="10189" max="10189" width="11" style="195" customWidth="1"/>
    <col min="10190" max="10190" width="0.77734375" style="195" customWidth="1"/>
    <col min="10191" max="10191" width="11" style="195" customWidth="1"/>
    <col min="10192" max="10192" width="0.77734375" style="195" customWidth="1"/>
    <col min="10193" max="10193" width="12" style="195" bestFit="1" customWidth="1"/>
    <col min="10194" max="10194" width="0.77734375" style="195" customWidth="1"/>
    <col min="10195" max="10195" width="14.21875" style="195" bestFit="1" customWidth="1"/>
    <col min="10196" max="10196" width="0.77734375" style="195" customWidth="1"/>
    <col min="10197" max="10197" width="11.33203125" style="195" bestFit="1" customWidth="1"/>
    <col min="10198" max="10198" width="0.77734375" style="195" customWidth="1"/>
    <col min="10199" max="10199" width="17.77734375" style="195" customWidth="1"/>
    <col min="10200" max="10200" width="0.77734375" style="195" customWidth="1"/>
    <col min="10201" max="10201" width="13.33203125" style="195" customWidth="1"/>
    <col min="10202" max="10202" width="0.77734375" style="195" customWidth="1"/>
    <col min="10203" max="10203" width="12.33203125" style="195" bestFit="1" customWidth="1"/>
    <col min="10204" max="10204" width="0.77734375" style="195" customWidth="1"/>
    <col min="10205" max="10205" width="10.33203125" style="195" customWidth="1"/>
    <col min="10206" max="10206" width="0.77734375" style="195" customWidth="1"/>
    <col min="10207" max="10207" width="13.33203125" style="195" bestFit="1" customWidth="1"/>
    <col min="10208" max="10208" width="15.77734375" style="195" customWidth="1"/>
    <col min="10209" max="10209" width="13.21875" style="195" customWidth="1"/>
    <col min="10210" max="10440" width="8.77734375" style="195"/>
    <col min="10441" max="10441" width="32.109375" style="195" customWidth="1"/>
    <col min="10442" max="10442" width="8.21875" style="195" bestFit="1" customWidth="1"/>
    <col min="10443" max="10443" width="11" style="195" bestFit="1" customWidth="1"/>
    <col min="10444" max="10444" width="0.77734375" style="195" customWidth="1"/>
    <col min="10445" max="10445" width="11" style="195" customWidth="1"/>
    <col min="10446" max="10446" width="0.77734375" style="195" customWidth="1"/>
    <col min="10447" max="10447" width="11" style="195" customWidth="1"/>
    <col min="10448" max="10448" width="0.77734375" style="195" customWidth="1"/>
    <col min="10449" max="10449" width="12" style="195" bestFit="1" customWidth="1"/>
    <col min="10450" max="10450" width="0.77734375" style="195" customWidth="1"/>
    <col min="10451" max="10451" width="14.21875" style="195" bestFit="1" customWidth="1"/>
    <col min="10452" max="10452" width="0.77734375" style="195" customWidth="1"/>
    <col min="10453" max="10453" width="11.33203125" style="195" bestFit="1" customWidth="1"/>
    <col min="10454" max="10454" width="0.77734375" style="195" customWidth="1"/>
    <col min="10455" max="10455" width="17.77734375" style="195" customWidth="1"/>
    <col min="10456" max="10456" width="0.77734375" style="195" customWidth="1"/>
    <col min="10457" max="10457" width="13.33203125" style="195" customWidth="1"/>
    <col min="10458" max="10458" width="0.77734375" style="195" customWidth="1"/>
    <col min="10459" max="10459" width="12.33203125" style="195" bestFit="1" customWidth="1"/>
    <col min="10460" max="10460" width="0.77734375" style="195" customWidth="1"/>
    <col min="10461" max="10461" width="10.33203125" style="195" customWidth="1"/>
    <col min="10462" max="10462" width="0.77734375" style="195" customWidth="1"/>
    <col min="10463" max="10463" width="13.33203125" style="195" bestFit="1" customWidth="1"/>
    <col min="10464" max="10464" width="15.77734375" style="195" customWidth="1"/>
    <col min="10465" max="10465" width="13.21875" style="195" customWidth="1"/>
    <col min="10466" max="10696" width="8.77734375" style="195"/>
    <col min="10697" max="10697" width="32.109375" style="195" customWidth="1"/>
    <col min="10698" max="10698" width="8.21875" style="195" bestFit="1" customWidth="1"/>
    <col min="10699" max="10699" width="11" style="195" bestFit="1" customWidth="1"/>
    <col min="10700" max="10700" width="0.77734375" style="195" customWidth="1"/>
    <col min="10701" max="10701" width="11" style="195" customWidth="1"/>
    <col min="10702" max="10702" width="0.77734375" style="195" customWidth="1"/>
    <col min="10703" max="10703" width="11" style="195" customWidth="1"/>
    <col min="10704" max="10704" width="0.77734375" style="195" customWidth="1"/>
    <col min="10705" max="10705" width="12" style="195" bestFit="1" customWidth="1"/>
    <col min="10706" max="10706" width="0.77734375" style="195" customWidth="1"/>
    <col min="10707" max="10707" width="14.21875" style="195" bestFit="1" customWidth="1"/>
    <col min="10708" max="10708" width="0.77734375" style="195" customWidth="1"/>
    <col min="10709" max="10709" width="11.33203125" style="195" bestFit="1" customWidth="1"/>
    <col min="10710" max="10710" width="0.77734375" style="195" customWidth="1"/>
    <col min="10711" max="10711" width="17.77734375" style="195" customWidth="1"/>
    <col min="10712" max="10712" width="0.77734375" style="195" customWidth="1"/>
    <col min="10713" max="10713" width="13.33203125" style="195" customWidth="1"/>
    <col min="10714" max="10714" width="0.77734375" style="195" customWidth="1"/>
    <col min="10715" max="10715" width="12.33203125" style="195" bestFit="1" customWidth="1"/>
    <col min="10716" max="10716" width="0.77734375" style="195" customWidth="1"/>
    <col min="10717" max="10717" width="10.33203125" style="195" customWidth="1"/>
    <col min="10718" max="10718" width="0.77734375" style="195" customWidth="1"/>
    <col min="10719" max="10719" width="13.33203125" style="195" bestFit="1" customWidth="1"/>
    <col min="10720" max="10720" width="15.77734375" style="195" customWidth="1"/>
    <col min="10721" max="10721" width="13.21875" style="195" customWidth="1"/>
    <col min="10722" max="10952" width="8.77734375" style="195"/>
    <col min="10953" max="10953" width="32.109375" style="195" customWidth="1"/>
    <col min="10954" max="10954" width="8.21875" style="195" bestFit="1" customWidth="1"/>
    <col min="10955" max="10955" width="11" style="195" bestFit="1" customWidth="1"/>
    <col min="10956" max="10956" width="0.77734375" style="195" customWidth="1"/>
    <col min="10957" max="10957" width="11" style="195" customWidth="1"/>
    <col min="10958" max="10958" width="0.77734375" style="195" customWidth="1"/>
    <col min="10959" max="10959" width="11" style="195" customWidth="1"/>
    <col min="10960" max="10960" width="0.77734375" style="195" customWidth="1"/>
    <col min="10961" max="10961" width="12" style="195" bestFit="1" customWidth="1"/>
    <col min="10962" max="10962" width="0.77734375" style="195" customWidth="1"/>
    <col min="10963" max="10963" width="14.21875" style="195" bestFit="1" customWidth="1"/>
    <col min="10964" max="10964" width="0.77734375" style="195" customWidth="1"/>
    <col min="10965" max="10965" width="11.33203125" style="195" bestFit="1" customWidth="1"/>
    <col min="10966" max="10966" width="0.77734375" style="195" customWidth="1"/>
    <col min="10967" max="10967" width="17.77734375" style="195" customWidth="1"/>
    <col min="10968" max="10968" width="0.77734375" style="195" customWidth="1"/>
    <col min="10969" max="10969" width="13.33203125" style="195" customWidth="1"/>
    <col min="10970" max="10970" width="0.77734375" style="195" customWidth="1"/>
    <col min="10971" max="10971" width="12.33203125" style="195" bestFit="1" customWidth="1"/>
    <col min="10972" max="10972" width="0.77734375" style="195" customWidth="1"/>
    <col min="10973" max="10973" width="10.33203125" style="195" customWidth="1"/>
    <col min="10974" max="10974" width="0.77734375" style="195" customWidth="1"/>
    <col min="10975" max="10975" width="13.33203125" style="195" bestFit="1" customWidth="1"/>
    <col min="10976" max="10976" width="15.77734375" style="195" customWidth="1"/>
    <col min="10977" max="10977" width="13.21875" style="195" customWidth="1"/>
    <col min="10978" max="11208" width="8.77734375" style="195"/>
    <col min="11209" max="11209" width="32.109375" style="195" customWidth="1"/>
    <col min="11210" max="11210" width="8.21875" style="195" bestFit="1" customWidth="1"/>
    <col min="11211" max="11211" width="11" style="195" bestFit="1" customWidth="1"/>
    <col min="11212" max="11212" width="0.77734375" style="195" customWidth="1"/>
    <col min="11213" max="11213" width="11" style="195" customWidth="1"/>
    <col min="11214" max="11214" width="0.77734375" style="195" customWidth="1"/>
    <col min="11215" max="11215" width="11" style="195" customWidth="1"/>
    <col min="11216" max="11216" width="0.77734375" style="195" customWidth="1"/>
    <col min="11217" max="11217" width="12" style="195" bestFit="1" customWidth="1"/>
    <col min="11218" max="11218" width="0.77734375" style="195" customWidth="1"/>
    <col min="11219" max="11219" width="14.21875" style="195" bestFit="1" customWidth="1"/>
    <col min="11220" max="11220" width="0.77734375" style="195" customWidth="1"/>
    <col min="11221" max="11221" width="11.33203125" style="195" bestFit="1" customWidth="1"/>
    <col min="11222" max="11222" width="0.77734375" style="195" customWidth="1"/>
    <col min="11223" max="11223" width="17.77734375" style="195" customWidth="1"/>
    <col min="11224" max="11224" width="0.77734375" style="195" customWidth="1"/>
    <col min="11225" max="11225" width="13.33203125" style="195" customWidth="1"/>
    <col min="11226" max="11226" width="0.77734375" style="195" customWidth="1"/>
    <col min="11227" max="11227" width="12.33203125" style="195" bestFit="1" customWidth="1"/>
    <col min="11228" max="11228" width="0.77734375" style="195" customWidth="1"/>
    <col min="11229" max="11229" width="10.33203125" style="195" customWidth="1"/>
    <col min="11230" max="11230" width="0.77734375" style="195" customWidth="1"/>
    <col min="11231" max="11231" width="13.33203125" style="195" bestFit="1" customWidth="1"/>
    <col min="11232" max="11232" width="15.77734375" style="195" customWidth="1"/>
    <col min="11233" max="11233" width="13.21875" style="195" customWidth="1"/>
    <col min="11234" max="11464" width="8.77734375" style="195"/>
    <col min="11465" max="11465" width="32.109375" style="195" customWidth="1"/>
    <col min="11466" max="11466" width="8.21875" style="195" bestFit="1" customWidth="1"/>
    <col min="11467" max="11467" width="11" style="195" bestFit="1" customWidth="1"/>
    <col min="11468" max="11468" width="0.77734375" style="195" customWidth="1"/>
    <col min="11469" max="11469" width="11" style="195" customWidth="1"/>
    <col min="11470" max="11470" width="0.77734375" style="195" customWidth="1"/>
    <col min="11471" max="11471" width="11" style="195" customWidth="1"/>
    <col min="11472" max="11472" width="0.77734375" style="195" customWidth="1"/>
    <col min="11473" max="11473" width="12" style="195" bestFit="1" customWidth="1"/>
    <col min="11474" max="11474" width="0.77734375" style="195" customWidth="1"/>
    <col min="11475" max="11475" width="14.21875" style="195" bestFit="1" customWidth="1"/>
    <col min="11476" max="11476" width="0.77734375" style="195" customWidth="1"/>
    <col min="11477" max="11477" width="11.33203125" style="195" bestFit="1" customWidth="1"/>
    <col min="11478" max="11478" width="0.77734375" style="195" customWidth="1"/>
    <col min="11479" max="11479" width="17.77734375" style="195" customWidth="1"/>
    <col min="11480" max="11480" width="0.77734375" style="195" customWidth="1"/>
    <col min="11481" max="11481" width="13.33203125" style="195" customWidth="1"/>
    <col min="11482" max="11482" width="0.77734375" style="195" customWidth="1"/>
    <col min="11483" max="11483" width="12.33203125" style="195" bestFit="1" customWidth="1"/>
    <col min="11484" max="11484" width="0.77734375" style="195" customWidth="1"/>
    <col min="11485" max="11485" width="10.33203125" style="195" customWidth="1"/>
    <col min="11486" max="11486" width="0.77734375" style="195" customWidth="1"/>
    <col min="11487" max="11487" width="13.33203125" style="195" bestFit="1" customWidth="1"/>
    <col min="11488" max="11488" width="15.77734375" style="195" customWidth="1"/>
    <col min="11489" max="11489" width="13.21875" style="195" customWidth="1"/>
    <col min="11490" max="11720" width="8.77734375" style="195"/>
    <col min="11721" max="11721" width="32.109375" style="195" customWidth="1"/>
    <col min="11722" max="11722" width="8.21875" style="195" bestFit="1" customWidth="1"/>
    <col min="11723" max="11723" width="11" style="195" bestFit="1" customWidth="1"/>
    <col min="11724" max="11724" width="0.77734375" style="195" customWidth="1"/>
    <col min="11725" max="11725" width="11" style="195" customWidth="1"/>
    <col min="11726" max="11726" width="0.77734375" style="195" customWidth="1"/>
    <col min="11727" max="11727" width="11" style="195" customWidth="1"/>
    <col min="11728" max="11728" width="0.77734375" style="195" customWidth="1"/>
    <col min="11729" max="11729" width="12" style="195" bestFit="1" customWidth="1"/>
    <col min="11730" max="11730" width="0.77734375" style="195" customWidth="1"/>
    <col min="11731" max="11731" width="14.21875" style="195" bestFit="1" customWidth="1"/>
    <col min="11732" max="11732" width="0.77734375" style="195" customWidth="1"/>
    <col min="11733" max="11733" width="11.33203125" style="195" bestFit="1" customWidth="1"/>
    <col min="11734" max="11734" width="0.77734375" style="195" customWidth="1"/>
    <col min="11735" max="11735" width="17.77734375" style="195" customWidth="1"/>
    <col min="11736" max="11736" width="0.77734375" style="195" customWidth="1"/>
    <col min="11737" max="11737" width="13.33203125" style="195" customWidth="1"/>
    <col min="11738" max="11738" width="0.77734375" style="195" customWidth="1"/>
    <col min="11739" max="11739" width="12.33203125" style="195" bestFit="1" customWidth="1"/>
    <col min="11740" max="11740" width="0.77734375" style="195" customWidth="1"/>
    <col min="11741" max="11741" width="10.33203125" style="195" customWidth="1"/>
    <col min="11742" max="11742" width="0.77734375" style="195" customWidth="1"/>
    <col min="11743" max="11743" width="13.33203125" style="195" bestFit="1" customWidth="1"/>
    <col min="11744" max="11744" width="15.77734375" style="195" customWidth="1"/>
    <col min="11745" max="11745" width="13.21875" style="195" customWidth="1"/>
    <col min="11746" max="11976" width="8.77734375" style="195"/>
    <col min="11977" max="11977" width="32.109375" style="195" customWidth="1"/>
    <col min="11978" max="11978" width="8.21875" style="195" bestFit="1" customWidth="1"/>
    <col min="11979" max="11979" width="11" style="195" bestFit="1" customWidth="1"/>
    <col min="11980" max="11980" width="0.77734375" style="195" customWidth="1"/>
    <col min="11981" max="11981" width="11" style="195" customWidth="1"/>
    <col min="11982" max="11982" width="0.77734375" style="195" customWidth="1"/>
    <col min="11983" max="11983" width="11" style="195" customWidth="1"/>
    <col min="11984" max="11984" width="0.77734375" style="195" customWidth="1"/>
    <col min="11985" max="11985" width="12" style="195" bestFit="1" customWidth="1"/>
    <col min="11986" max="11986" width="0.77734375" style="195" customWidth="1"/>
    <col min="11987" max="11987" width="14.21875" style="195" bestFit="1" customWidth="1"/>
    <col min="11988" max="11988" width="0.77734375" style="195" customWidth="1"/>
    <col min="11989" max="11989" width="11.33203125" style="195" bestFit="1" customWidth="1"/>
    <col min="11990" max="11990" width="0.77734375" style="195" customWidth="1"/>
    <col min="11991" max="11991" width="17.77734375" style="195" customWidth="1"/>
    <col min="11992" max="11992" width="0.77734375" style="195" customWidth="1"/>
    <col min="11993" max="11993" width="13.33203125" style="195" customWidth="1"/>
    <col min="11994" max="11994" width="0.77734375" style="195" customWidth="1"/>
    <col min="11995" max="11995" width="12.33203125" style="195" bestFit="1" customWidth="1"/>
    <col min="11996" max="11996" width="0.77734375" style="195" customWidth="1"/>
    <col min="11997" max="11997" width="10.33203125" style="195" customWidth="1"/>
    <col min="11998" max="11998" width="0.77734375" style="195" customWidth="1"/>
    <col min="11999" max="11999" width="13.33203125" style="195" bestFit="1" customWidth="1"/>
    <col min="12000" max="12000" width="15.77734375" style="195" customWidth="1"/>
    <col min="12001" max="12001" width="13.21875" style="195" customWidth="1"/>
    <col min="12002" max="12232" width="8.77734375" style="195"/>
    <col min="12233" max="12233" width="32.109375" style="195" customWidth="1"/>
    <col min="12234" max="12234" width="8.21875" style="195" bestFit="1" customWidth="1"/>
    <col min="12235" max="12235" width="11" style="195" bestFit="1" customWidth="1"/>
    <col min="12236" max="12236" width="0.77734375" style="195" customWidth="1"/>
    <col min="12237" max="12237" width="11" style="195" customWidth="1"/>
    <col min="12238" max="12238" width="0.77734375" style="195" customWidth="1"/>
    <col min="12239" max="12239" width="11" style="195" customWidth="1"/>
    <col min="12240" max="12240" width="0.77734375" style="195" customWidth="1"/>
    <col min="12241" max="12241" width="12" style="195" bestFit="1" customWidth="1"/>
    <col min="12242" max="12242" width="0.77734375" style="195" customWidth="1"/>
    <col min="12243" max="12243" width="14.21875" style="195" bestFit="1" customWidth="1"/>
    <col min="12244" max="12244" width="0.77734375" style="195" customWidth="1"/>
    <col min="12245" max="12245" width="11.33203125" style="195" bestFit="1" customWidth="1"/>
    <col min="12246" max="12246" width="0.77734375" style="195" customWidth="1"/>
    <col min="12247" max="12247" width="17.77734375" style="195" customWidth="1"/>
    <col min="12248" max="12248" width="0.77734375" style="195" customWidth="1"/>
    <col min="12249" max="12249" width="13.33203125" style="195" customWidth="1"/>
    <col min="12250" max="12250" width="0.77734375" style="195" customWidth="1"/>
    <col min="12251" max="12251" width="12.33203125" style="195" bestFit="1" customWidth="1"/>
    <col min="12252" max="12252" width="0.77734375" style="195" customWidth="1"/>
    <col min="12253" max="12253" width="10.33203125" style="195" customWidth="1"/>
    <col min="12254" max="12254" width="0.77734375" style="195" customWidth="1"/>
    <col min="12255" max="12255" width="13.33203125" style="195" bestFit="1" customWidth="1"/>
    <col min="12256" max="12256" width="15.77734375" style="195" customWidth="1"/>
    <col min="12257" max="12257" width="13.21875" style="195" customWidth="1"/>
    <col min="12258" max="12488" width="8.77734375" style="195"/>
    <col min="12489" max="12489" width="32.109375" style="195" customWidth="1"/>
    <col min="12490" max="12490" width="8.21875" style="195" bestFit="1" customWidth="1"/>
    <col min="12491" max="12491" width="11" style="195" bestFit="1" customWidth="1"/>
    <col min="12492" max="12492" width="0.77734375" style="195" customWidth="1"/>
    <col min="12493" max="12493" width="11" style="195" customWidth="1"/>
    <col min="12494" max="12494" width="0.77734375" style="195" customWidth="1"/>
    <col min="12495" max="12495" width="11" style="195" customWidth="1"/>
    <col min="12496" max="12496" width="0.77734375" style="195" customWidth="1"/>
    <col min="12497" max="12497" width="12" style="195" bestFit="1" customWidth="1"/>
    <col min="12498" max="12498" width="0.77734375" style="195" customWidth="1"/>
    <col min="12499" max="12499" width="14.21875" style="195" bestFit="1" customWidth="1"/>
    <col min="12500" max="12500" width="0.77734375" style="195" customWidth="1"/>
    <col min="12501" max="12501" width="11.33203125" style="195" bestFit="1" customWidth="1"/>
    <col min="12502" max="12502" width="0.77734375" style="195" customWidth="1"/>
    <col min="12503" max="12503" width="17.77734375" style="195" customWidth="1"/>
    <col min="12504" max="12504" width="0.77734375" style="195" customWidth="1"/>
    <col min="12505" max="12505" width="13.33203125" style="195" customWidth="1"/>
    <col min="12506" max="12506" width="0.77734375" style="195" customWidth="1"/>
    <col min="12507" max="12507" width="12.33203125" style="195" bestFit="1" customWidth="1"/>
    <col min="12508" max="12508" width="0.77734375" style="195" customWidth="1"/>
    <col min="12509" max="12509" width="10.33203125" style="195" customWidth="1"/>
    <col min="12510" max="12510" width="0.77734375" style="195" customWidth="1"/>
    <col min="12511" max="12511" width="13.33203125" style="195" bestFit="1" customWidth="1"/>
    <col min="12512" max="12512" width="15.77734375" style="195" customWidth="1"/>
    <col min="12513" max="12513" width="13.21875" style="195" customWidth="1"/>
    <col min="12514" max="12744" width="8.77734375" style="195"/>
    <col min="12745" max="12745" width="32.109375" style="195" customWidth="1"/>
    <col min="12746" max="12746" width="8.21875" style="195" bestFit="1" customWidth="1"/>
    <col min="12747" max="12747" width="11" style="195" bestFit="1" customWidth="1"/>
    <col min="12748" max="12748" width="0.77734375" style="195" customWidth="1"/>
    <col min="12749" max="12749" width="11" style="195" customWidth="1"/>
    <col min="12750" max="12750" width="0.77734375" style="195" customWidth="1"/>
    <col min="12751" max="12751" width="11" style="195" customWidth="1"/>
    <col min="12752" max="12752" width="0.77734375" style="195" customWidth="1"/>
    <col min="12753" max="12753" width="12" style="195" bestFit="1" customWidth="1"/>
    <col min="12754" max="12754" width="0.77734375" style="195" customWidth="1"/>
    <col min="12755" max="12755" width="14.21875" style="195" bestFit="1" customWidth="1"/>
    <col min="12756" max="12756" width="0.77734375" style="195" customWidth="1"/>
    <col min="12757" max="12757" width="11.33203125" style="195" bestFit="1" customWidth="1"/>
    <col min="12758" max="12758" width="0.77734375" style="195" customWidth="1"/>
    <col min="12759" max="12759" width="17.77734375" style="195" customWidth="1"/>
    <col min="12760" max="12760" width="0.77734375" style="195" customWidth="1"/>
    <col min="12761" max="12761" width="13.33203125" style="195" customWidth="1"/>
    <col min="12762" max="12762" width="0.77734375" style="195" customWidth="1"/>
    <col min="12763" max="12763" width="12.33203125" style="195" bestFit="1" customWidth="1"/>
    <col min="12764" max="12764" width="0.77734375" style="195" customWidth="1"/>
    <col min="12765" max="12765" width="10.33203125" style="195" customWidth="1"/>
    <col min="12766" max="12766" width="0.77734375" style="195" customWidth="1"/>
    <col min="12767" max="12767" width="13.33203125" style="195" bestFit="1" customWidth="1"/>
    <col min="12768" max="12768" width="15.77734375" style="195" customWidth="1"/>
    <col min="12769" max="12769" width="13.21875" style="195" customWidth="1"/>
    <col min="12770" max="13000" width="8.77734375" style="195"/>
    <col min="13001" max="13001" width="32.109375" style="195" customWidth="1"/>
    <col min="13002" max="13002" width="8.21875" style="195" bestFit="1" customWidth="1"/>
    <col min="13003" max="13003" width="11" style="195" bestFit="1" customWidth="1"/>
    <col min="13004" max="13004" width="0.77734375" style="195" customWidth="1"/>
    <col min="13005" max="13005" width="11" style="195" customWidth="1"/>
    <col min="13006" max="13006" width="0.77734375" style="195" customWidth="1"/>
    <col min="13007" max="13007" width="11" style="195" customWidth="1"/>
    <col min="13008" max="13008" width="0.77734375" style="195" customWidth="1"/>
    <col min="13009" max="13009" width="12" style="195" bestFit="1" customWidth="1"/>
    <col min="13010" max="13010" width="0.77734375" style="195" customWidth="1"/>
    <col min="13011" max="13011" width="14.21875" style="195" bestFit="1" customWidth="1"/>
    <col min="13012" max="13012" width="0.77734375" style="195" customWidth="1"/>
    <col min="13013" max="13013" width="11.33203125" style="195" bestFit="1" customWidth="1"/>
    <col min="13014" max="13014" width="0.77734375" style="195" customWidth="1"/>
    <col min="13015" max="13015" width="17.77734375" style="195" customWidth="1"/>
    <col min="13016" max="13016" width="0.77734375" style="195" customWidth="1"/>
    <col min="13017" max="13017" width="13.33203125" style="195" customWidth="1"/>
    <col min="13018" max="13018" width="0.77734375" style="195" customWidth="1"/>
    <col min="13019" max="13019" width="12.33203125" style="195" bestFit="1" customWidth="1"/>
    <col min="13020" max="13020" width="0.77734375" style="195" customWidth="1"/>
    <col min="13021" max="13021" width="10.33203125" style="195" customWidth="1"/>
    <col min="13022" max="13022" width="0.77734375" style="195" customWidth="1"/>
    <col min="13023" max="13023" width="13.33203125" style="195" bestFit="1" customWidth="1"/>
    <col min="13024" max="13024" width="15.77734375" style="195" customWidth="1"/>
    <col min="13025" max="13025" width="13.21875" style="195" customWidth="1"/>
    <col min="13026" max="13256" width="8.77734375" style="195"/>
    <col min="13257" max="13257" width="32.109375" style="195" customWidth="1"/>
    <col min="13258" max="13258" width="8.21875" style="195" bestFit="1" customWidth="1"/>
    <col min="13259" max="13259" width="11" style="195" bestFit="1" customWidth="1"/>
    <col min="13260" max="13260" width="0.77734375" style="195" customWidth="1"/>
    <col min="13261" max="13261" width="11" style="195" customWidth="1"/>
    <col min="13262" max="13262" width="0.77734375" style="195" customWidth="1"/>
    <col min="13263" max="13263" width="11" style="195" customWidth="1"/>
    <col min="13264" max="13264" width="0.77734375" style="195" customWidth="1"/>
    <col min="13265" max="13265" width="12" style="195" bestFit="1" customWidth="1"/>
    <col min="13266" max="13266" width="0.77734375" style="195" customWidth="1"/>
    <col min="13267" max="13267" width="14.21875" style="195" bestFit="1" customWidth="1"/>
    <col min="13268" max="13268" width="0.77734375" style="195" customWidth="1"/>
    <col min="13269" max="13269" width="11.33203125" style="195" bestFit="1" customWidth="1"/>
    <col min="13270" max="13270" width="0.77734375" style="195" customWidth="1"/>
    <col min="13271" max="13271" width="17.77734375" style="195" customWidth="1"/>
    <col min="13272" max="13272" width="0.77734375" style="195" customWidth="1"/>
    <col min="13273" max="13273" width="13.33203125" style="195" customWidth="1"/>
    <col min="13274" max="13274" width="0.77734375" style="195" customWidth="1"/>
    <col min="13275" max="13275" width="12.33203125" style="195" bestFit="1" customWidth="1"/>
    <col min="13276" max="13276" width="0.77734375" style="195" customWidth="1"/>
    <col min="13277" max="13277" width="10.33203125" style="195" customWidth="1"/>
    <col min="13278" max="13278" width="0.77734375" style="195" customWidth="1"/>
    <col min="13279" max="13279" width="13.33203125" style="195" bestFit="1" customWidth="1"/>
    <col min="13280" max="13280" width="15.77734375" style="195" customWidth="1"/>
    <col min="13281" max="13281" width="13.21875" style="195" customWidth="1"/>
    <col min="13282" max="13512" width="8.77734375" style="195"/>
    <col min="13513" max="13513" width="32.109375" style="195" customWidth="1"/>
    <col min="13514" max="13514" width="8.21875" style="195" bestFit="1" customWidth="1"/>
    <col min="13515" max="13515" width="11" style="195" bestFit="1" customWidth="1"/>
    <col min="13516" max="13516" width="0.77734375" style="195" customWidth="1"/>
    <col min="13517" max="13517" width="11" style="195" customWidth="1"/>
    <col min="13518" max="13518" width="0.77734375" style="195" customWidth="1"/>
    <col min="13519" max="13519" width="11" style="195" customWidth="1"/>
    <col min="13520" max="13520" width="0.77734375" style="195" customWidth="1"/>
    <col min="13521" max="13521" width="12" style="195" bestFit="1" customWidth="1"/>
    <col min="13522" max="13522" width="0.77734375" style="195" customWidth="1"/>
    <col min="13523" max="13523" width="14.21875" style="195" bestFit="1" customWidth="1"/>
    <col min="13524" max="13524" width="0.77734375" style="195" customWidth="1"/>
    <col min="13525" max="13525" width="11.33203125" style="195" bestFit="1" customWidth="1"/>
    <col min="13526" max="13526" width="0.77734375" style="195" customWidth="1"/>
    <col min="13527" max="13527" width="17.77734375" style="195" customWidth="1"/>
    <col min="13528" max="13528" width="0.77734375" style="195" customWidth="1"/>
    <col min="13529" max="13529" width="13.33203125" style="195" customWidth="1"/>
    <col min="13530" max="13530" width="0.77734375" style="195" customWidth="1"/>
    <col min="13531" max="13531" width="12.33203125" style="195" bestFit="1" customWidth="1"/>
    <col min="13532" max="13532" width="0.77734375" style="195" customWidth="1"/>
    <col min="13533" max="13533" width="10.33203125" style="195" customWidth="1"/>
    <col min="13534" max="13534" width="0.77734375" style="195" customWidth="1"/>
    <col min="13535" max="13535" width="13.33203125" style="195" bestFit="1" customWidth="1"/>
    <col min="13536" max="13536" width="15.77734375" style="195" customWidth="1"/>
    <col min="13537" max="13537" width="13.21875" style="195" customWidth="1"/>
    <col min="13538" max="13768" width="8.77734375" style="195"/>
    <col min="13769" max="13769" width="32.109375" style="195" customWidth="1"/>
    <col min="13770" max="13770" width="8.21875" style="195" bestFit="1" customWidth="1"/>
    <col min="13771" max="13771" width="11" style="195" bestFit="1" customWidth="1"/>
    <col min="13772" max="13772" width="0.77734375" style="195" customWidth="1"/>
    <col min="13773" max="13773" width="11" style="195" customWidth="1"/>
    <col min="13774" max="13774" width="0.77734375" style="195" customWidth="1"/>
    <col min="13775" max="13775" width="11" style="195" customWidth="1"/>
    <col min="13776" max="13776" width="0.77734375" style="195" customWidth="1"/>
    <col min="13777" max="13777" width="12" style="195" bestFit="1" customWidth="1"/>
    <col min="13778" max="13778" width="0.77734375" style="195" customWidth="1"/>
    <col min="13779" max="13779" width="14.21875" style="195" bestFit="1" customWidth="1"/>
    <col min="13780" max="13780" width="0.77734375" style="195" customWidth="1"/>
    <col min="13781" max="13781" width="11.33203125" style="195" bestFit="1" customWidth="1"/>
    <col min="13782" max="13782" width="0.77734375" style="195" customWidth="1"/>
    <col min="13783" max="13783" width="17.77734375" style="195" customWidth="1"/>
    <col min="13784" max="13784" width="0.77734375" style="195" customWidth="1"/>
    <col min="13785" max="13785" width="13.33203125" style="195" customWidth="1"/>
    <col min="13786" max="13786" width="0.77734375" style="195" customWidth="1"/>
    <col min="13787" max="13787" width="12.33203125" style="195" bestFit="1" customWidth="1"/>
    <col min="13788" max="13788" width="0.77734375" style="195" customWidth="1"/>
    <col min="13789" max="13789" width="10.33203125" style="195" customWidth="1"/>
    <col min="13790" max="13790" width="0.77734375" style="195" customWidth="1"/>
    <col min="13791" max="13791" width="13.33203125" style="195" bestFit="1" customWidth="1"/>
    <col min="13792" max="13792" width="15.77734375" style="195" customWidth="1"/>
    <col min="13793" max="13793" width="13.21875" style="195" customWidth="1"/>
    <col min="13794" max="14024" width="8.77734375" style="195"/>
    <col min="14025" max="14025" width="32.109375" style="195" customWidth="1"/>
    <col min="14026" max="14026" width="8.21875" style="195" bestFit="1" customWidth="1"/>
    <col min="14027" max="14027" width="11" style="195" bestFit="1" customWidth="1"/>
    <col min="14028" max="14028" width="0.77734375" style="195" customWidth="1"/>
    <col min="14029" max="14029" width="11" style="195" customWidth="1"/>
    <col min="14030" max="14030" width="0.77734375" style="195" customWidth="1"/>
    <col min="14031" max="14031" width="11" style="195" customWidth="1"/>
    <col min="14032" max="14032" width="0.77734375" style="195" customWidth="1"/>
    <col min="14033" max="14033" width="12" style="195" bestFit="1" customWidth="1"/>
    <col min="14034" max="14034" width="0.77734375" style="195" customWidth="1"/>
    <col min="14035" max="14035" width="14.21875" style="195" bestFit="1" customWidth="1"/>
    <col min="14036" max="14036" width="0.77734375" style="195" customWidth="1"/>
    <col min="14037" max="14037" width="11.33203125" style="195" bestFit="1" customWidth="1"/>
    <col min="14038" max="14038" width="0.77734375" style="195" customWidth="1"/>
    <col min="14039" max="14039" width="17.77734375" style="195" customWidth="1"/>
    <col min="14040" max="14040" width="0.77734375" style="195" customWidth="1"/>
    <col min="14041" max="14041" width="13.33203125" style="195" customWidth="1"/>
    <col min="14042" max="14042" width="0.77734375" style="195" customWidth="1"/>
    <col min="14043" max="14043" width="12.33203125" style="195" bestFit="1" customWidth="1"/>
    <col min="14044" max="14044" width="0.77734375" style="195" customWidth="1"/>
    <col min="14045" max="14045" width="10.33203125" style="195" customWidth="1"/>
    <col min="14046" max="14046" width="0.77734375" style="195" customWidth="1"/>
    <col min="14047" max="14047" width="13.33203125" style="195" bestFit="1" customWidth="1"/>
    <col min="14048" max="14048" width="15.77734375" style="195" customWidth="1"/>
    <col min="14049" max="14049" width="13.21875" style="195" customWidth="1"/>
    <col min="14050" max="14280" width="8.77734375" style="195"/>
    <col min="14281" max="14281" width="32.109375" style="195" customWidth="1"/>
    <col min="14282" max="14282" width="8.21875" style="195" bestFit="1" customWidth="1"/>
    <col min="14283" max="14283" width="11" style="195" bestFit="1" customWidth="1"/>
    <col min="14284" max="14284" width="0.77734375" style="195" customWidth="1"/>
    <col min="14285" max="14285" width="11" style="195" customWidth="1"/>
    <col min="14286" max="14286" width="0.77734375" style="195" customWidth="1"/>
    <col min="14287" max="14287" width="11" style="195" customWidth="1"/>
    <col min="14288" max="14288" width="0.77734375" style="195" customWidth="1"/>
    <col min="14289" max="14289" width="12" style="195" bestFit="1" customWidth="1"/>
    <col min="14290" max="14290" width="0.77734375" style="195" customWidth="1"/>
    <col min="14291" max="14291" width="14.21875" style="195" bestFit="1" customWidth="1"/>
    <col min="14292" max="14292" width="0.77734375" style="195" customWidth="1"/>
    <col min="14293" max="14293" width="11.33203125" style="195" bestFit="1" customWidth="1"/>
    <col min="14294" max="14294" width="0.77734375" style="195" customWidth="1"/>
    <col min="14295" max="14295" width="17.77734375" style="195" customWidth="1"/>
    <col min="14296" max="14296" width="0.77734375" style="195" customWidth="1"/>
    <col min="14297" max="14297" width="13.33203125" style="195" customWidth="1"/>
    <col min="14298" max="14298" width="0.77734375" style="195" customWidth="1"/>
    <col min="14299" max="14299" width="12.33203125" style="195" bestFit="1" customWidth="1"/>
    <col min="14300" max="14300" width="0.77734375" style="195" customWidth="1"/>
    <col min="14301" max="14301" width="10.33203125" style="195" customWidth="1"/>
    <col min="14302" max="14302" width="0.77734375" style="195" customWidth="1"/>
    <col min="14303" max="14303" width="13.33203125" style="195" bestFit="1" customWidth="1"/>
    <col min="14304" max="14304" width="15.77734375" style="195" customWidth="1"/>
    <col min="14305" max="14305" width="13.21875" style="195" customWidth="1"/>
    <col min="14306" max="14536" width="8.77734375" style="195"/>
    <col min="14537" max="14537" width="32.109375" style="195" customWidth="1"/>
    <col min="14538" max="14538" width="8.21875" style="195" bestFit="1" customWidth="1"/>
    <col min="14539" max="14539" width="11" style="195" bestFit="1" customWidth="1"/>
    <col min="14540" max="14540" width="0.77734375" style="195" customWidth="1"/>
    <col min="14541" max="14541" width="11" style="195" customWidth="1"/>
    <col min="14542" max="14542" width="0.77734375" style="195" customWidth="1"/>
    <col min="14543" max="14543" width="11" style="195" customWidth="1"/>
    <col min="14544" max="14544" width="0.77734375" style="195" customWidth="1"/>
    <col min="14545" max="14545" width="12" style="195" bestFit="1" customWidth="1"/>
    <col min="14546" max="14546" width="0.77734375" style="195" customWidth="1"/>
    <col min="14547" max="14547" width="14.21875" style="195" bestFit="1" customWidth="1"/>
    <col min="14548" max="14548" width="0.77734375" style="195" customWidth="1"/>
    <col min="14549" max="14549" width="11.33203125" style="195" bestFit="1" customWidth="1"/>
    <col min="14550" max="14550" width="0.77734375" style="195" customWidth="1"/>
    <col min="14551" max="14551" width="17.77734375" style="195" customWidth="1"/>
    <col min="14552" max="14552" width="0.77734375" style="195" customWidth="1"/>
    <col min="14553" max="14553" width="13.33203125" style="195" customWidth="1"/>
    <col min="14554" max="14554" width="0.77734375" style="195" customWidth="1"/>
    <col min="14555" max="14555" width="12.33203125" style="195" bestFit="1" customWidth="1"/>
    <col min="14556" max="14556" width="0.77734375" style="195" customWidth="1"/>
    <col min="14557" max="14557" width="10.33203125" style="195" customWidth="1"/>
    <col min="14558" max="14558" width="0.77734375" style="195" customWidth="1"/>
    <col min="14559" max="14559" width="13.33203125" style="195" bestFit="1" customWidth="1"/>
    <col min="14560" max="14560" width="15.77734375" style="195" customWidth="1"/>
    <col min="14561" max="14561" width="13.21875" style="195" customWidth="1"/>
    <col min="14562" max="14792" width="8.77734375" style="195"/>
    <col min="14793" max="14793" width="32.109375" style="195" customWidth="1"/>
    <col min="14794" max="14794" width="8.21875" style="195" bestFit="1" customWidth="1"/>
    <col min="14795" max="14795" width="11" style="195" bestFit="1" customWidth="1"/>
    <col min="14796" max="14796" width="0.77734375" style="195" customWidth="1"/>
    <col min="14797" max="14797" width="11" style="195" customWidth="1"/>
    <col min="14798" max="14798" width="0.77734375" style="195" customWidth="1"/>
    <col min="14799" max="14799" width="11" style="195" customWidth="1"/>
    <col min="14800" max="14800" width="0.77734375" style="195" customWidth="1"/>
    <col min="14801" max="14801" width="12" style="195" bestFit="1" customWidth="1"/>
    <col min="14802" max="14802" width="0.77734375" style="195" customWidth="1"/>
    <col min="14803" max="14803" width="14.21875" style="195" bestFit="1" customWidth="1"/>
    <col min="14804" max="14804" width="0.77734375" style="195" customWidth="1"/>
    <col min="14805" max="14805" width="11.33203125" style="195" bestFit="1" customWidth="1"/>
    <col min="14806" max="14806" width="0.77734375" style="195" customWidth="1"/>
    <col min="14807" max="14807" width="17.77734375" style="195" customWidth="1"/>
    <col min="14808" max="14808" width="0.77734375" style="195" customWidth="1"/>
    <col min="14809" max="14809" width="13.33203125" style="195" customWidth="1"/>
    <col min="14810" max="14810" width="0.77734375" style="195" customWidth="1"/>
    <col min="14811" max="14811" width="12.33203125" style="195" bestFit="1" customWidth="1"/>
    <col min="14812" max="14812" width="0.77734375" style="195" customWidth="1"/>
    <col min="14813" max="14813" width="10.33203125" style="195" customWidth="1"/>
    <col min="14814" max="14814" width="0.77734375" style="195" customWidth="1"/>
    <col min="14815" max="14815" width="13.33203125" style="195" bestFit="1" customWidth="1"/>
    <col min="14816" max="14816" width="15.77734375" style="195" customWidth="1"/>
    <col min="14817" max="14817" width="13.21875" style="195" customWidth="1"/>
    <col min="14818" max="15048" width="8.77734375" style="195"/>
    <col min="15049" max="15049" width="32.109375" style="195" customWidth="1"/>
    <col min="15050" max="15050" width="8.21875" style="195" bestFit="1" customWidth="1"/>
    <col min="15051" max="15051" width="11" style="195" bestFit="1" customWidth="1"/>
    <col min="15052" max="15052" width="0.77734375" style="195" customWidth="1"/>
    <col min="15053" max="15053" width="11" style="195" customWidth="1"/>
    <col min="15054" max="15054" width="0.77734375" style="195" customWidth="1"/>
    <col min="15055" max="15055" width="11" style="195" customWidth="1"/>
    <col min="15056" max="15056" width="0.77734375" style="195" customWidth="1"/>
    <col min="15057" max="15057" width="12" style="195" bestFit="1" customWidth="1"/>
    <col min="15058" max="15058" width="0.77734375" style="195" customWidth="1"/>
    <col min="15059" max="15059" width="14.21875" style="195" bestFit="1" customWidth="1"/>
    <col min="15060" max="15060" width="0.77734375" style="195" customWidth="1"/>
    <col min="15061" max="15061" width="11.33203125" style="195" bestFit="1" customWidth="1"/>
    <col min="15062" max="15062" width="0.77734375" style="195" customWidth="1"/>
    <col min="15063" max="15063" width="17.77734375" style="195" customWidth="1"/>
    <col min="15064" max="15064" width="0.77734375" style="195" customWidth="1"/>
    <col min="15065" max="15065" width="13.33203125" style="195" customWidth="1"/>
    <col min="15066" max="15066" width="0.77734375" style="195" customWidth="1"/>
    <col min="15067" max="15067" width="12.33203125" style="195" bestFit="1" customWidth="1"/>
    <col min="15068" max="15068" width="0.77734375" style="195" customWidth="1"/>
    <col min="15069" max="15069" width="10.33203125" style="195" customWidth="1"/>
    <col min="15070" max="15070" width="0.77734375" style="195" customWidth="1"/>
    <col min="15071" max="15071" width="13.33203125" style="195" bestFit="1" customWidth="1"/>
    <col min="15072" max="15072" width="15.77734375" style="195" customWidth="1"/>
    <col min="15073" max="15073" width="13.21875" style="195" customWidth="1"/>
    <col min="15074" max="15304" width="8.77734375" style="195"/>
    <col min="15305" max="15305" width="32.109375" style="195" customWidth="1"/>
    <col min="15306" max="15306" width="8.21875" style="195" bestFit="1" customWidth="1"/>
    <col min="15307" max="15307" width="11" style="195" bestFit="1" customWidth="1"/>
    <col min="15308" max="15308" width="0.77734375" style="195" customWidth="1"/>
    <col min="15309" max="15309" width="11" style="195" customWidth="1"/>
    <col min="15310" max="15310" width="0.77734375" style="195" customWidth="1"/>
    <col min="15311" max="15311" width="11" style="195" customWidth="1"/>
    <col min="15312" max="15312" width="0.77734375" style="195" customWidth="1"/>
    <col min="15313" max="15313" width="12" style="195" bestFit="1" customWidth="1"/>
    <col min="15314" max="15314" width="0.77734375" style="195" customWidth="1"/>
    <col min="15315" max="15315" width="14.21875" style="195" bestFit="1" customWidth="1"/>
    <col min="15316" max="15316" width="0.77734375" style="195" customWidth="1"/>
    <col min="15317" max="15317" width="11.33203125" style="195" bestFit="1" customWidth="1"/>
    <col min="15318" max="15318" width="0.77734375" style="195" customWidth="1"/>
    <col min="15319" max="15319" width="17.77734375" style="195" customWidth="1"/>
    <col min="15320" max="15320" width="0.77734375" style="195" customWidth="1"/>
    <col min="15321" max="15321" width="13.33203125" style="195" customWidth="1"/>
    <col min="15322" max="15322" width="0.77734375" style="195" customWidth="1"/>
    <col min="15323" max="15323" width="12.33203125" style="195" bestFit="1" customWidth="1"/>
    <col min="15324" max="15324" width="0.77734375" style="195" customWidth="1"/>
    <col min="15325" max="15325" width="10.33203125" style="195" customWidth="1"/>
    <col min="15326" max="15326" width="0.77734375" style="195" customWidth="1"/>
    <col min="15327" max="15327" width="13.33203125" style="195" bestFit="1" customWidth="1"/>
    <col min="15328" max="15328" width="15.77734375" style="195" customWidth="1"/>
    <col min="15329" max="15329" width="13.21875" style="195" customWidth="1"/>
    <col min="15330" max="15560" width="8.77734375" style="195"/>
    <col min="15561" max="15561" width="32.109375" style="195" customWidth="1"/>
    <col min="15562" max="15562" width="8.21875" style="195" bestFit="1" customWidth="1"/>
    <col min="15563" max="15563" width="11" style="195" bestFit="1" customWidth="1"/>
    <col min="15564" max="15564" width="0.77734375" style="195" customWidth="1"/>
    <col min="15565" max="15565" width="11" style="195" customWidth="1"/>
    <col min="15566" max="15566" width="0.77734375" style="195" customWidth="1"/>
    <col min="15567" max="15567" width="11" style="195" customWidth="1"/>
    <col min="15568" max="15568" width="0.77734375" style="195" customWidth="1"/>
    <col min="15569" max="15569" width="12" style="195" bestFit="1" customWidth="1"/>
    <col min="15570" max="15570" width="0.77734375" style="195" customWidth="1"/>
    <col min="15571" max="15571" width="14.21875" style="195" bestFit="1" customWidth="1"/>
    <col min="15572" max="15572" width="0.77734375" style="195" customWidth="1"/>
    <col min="15573" max="15573" width="11.33203125" style="195" bestFit="1" customWidth="1"/>
    <col min="15574" max="15574" width="0.77734375" style="195" customWidth="1"/>
    <col min="15575" max="15575" width="17.77734375" style="195" customWidth="1"/>
    <col min="15576" max="15576" width="0.77734375" style="195" customWidth="1"/>
    <col min="15577" max="15577" width="13.33203125" style="195" customWidth="1"/>
    <col min="15578" max="15578" width="0.77734375" style="195" customWidth="1"/>
    <col min="15579" max="15579" width="12.33203125" style="195" bestFit="1" customWidth="1"/>
    <col min="15580" max="15580" width="0.77734375" style="195" customWidth="1"/>
    <col min="15581" max="15581" width="10.33203125" style="195" customWidth="1"/>
    <col min="15582" max="15582" width="0.77734375" style="195" customWidth="1"/>
    <col min="15583" max="15583" width="13.33203125" style="195" bestFit="1" customWidth="1"/>
    <col min="15584" max="15584" width="15.77734375" style="195" customWidth="1"/>
    <col min="15585" max="15585" width="13.21875" style="195" customWidth="1"/>
    <col min="15586" max="15816" width="8.77734375" style="195"/>
    <col min="15817" max="15817" width="32.109375" style="195" customWidth="1"/>
    <col min="15818" max="15818" width="8.21875" style="195" bestFit="1" customWidth="1"/>
    <col min="15819" max="15819" width="11" style="195" bestFit="1" customWidth="1"/>
    <col min="15820" max="15820" width="0.77734375" style="195" customWidth="1"/>
    <col min="15821" max="15821" width="11" style="195" customWidth="1"/>
    <col min="15822" max="15822" width="0.77734375" style="195" customWidth="1"/>
    <col min="15823" max="15823" width="11" style="195" customWidth="1"/>
    <col min="15824" max="15824" width="0.77734375" style="195" customWidth="1"/>
    <col min="15825" max="15825" width="12" style="195" bestFit="1" customWidth="1"/>
    <col min="15826" max="15826" width="0.77734375" style="195" customWidth="1"/>
    <col min="15827" max="15827" width="14.21875" style="195" bestFit="1" customWidth="1"/>
    <col min="15828" max="15828" width="0.77734375" style="195" customWidth="1"/>
    <col min="15829" max="15829" width="11.33203125" style="195" bestFit="1" customWidth="1"/>
    <col min="15830" max="15830" width="0.77734375" style="195" customWidth="1"/>
    <col min="15831" max="15831" width="17.77734375" style="195" customWidth="1"/>
    <col min="15832" max="15832" width="0.77734375" style="195" customWidth="1"/>
    <col min="15833" max="15833" width="13.33203125" style="195" customWidth="1"/>
    <col min="15834" max="15834" width="0.77734375" style="195" customWidth="1"/>
    <col min="15835" max="15835" width="12.33203125" style="195" bestFit="1" customWidth="1"/>
    <col min="15836" max="15836" width="0.77734375" style="195" customWidth="1"/>
    <col min="15837" max="15837" width="10.33203125" style="195" customWidth="1"/>
    <col min="15838" max="15838" width="0.77734375" style="195" customWidth="1"/>
    <col min="15839" max="15839" width="13.33203125" style="195" bestFit="1" customWidth="1"/>
    <col min="15840" max="15840" width="15.77734375" style="195" customWidth="1"/>
    <col min="15841" max="15841" width="13.21875" style="195" customWidth="1"/>
    <col min="15842" max="16384" width="8.77734375" style="195"/>
  </cols>
  <sheetData>
    <row r="1" spans="1:26" s="174" customFormat="1" ht="16.649999999999999" customHeight="1">
      <c r="A1" s="226" t="str">
        <f>'PL 6M_8-10'!A1</f>
        <v>Thai Airways International Public Company Limited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</row>
    <row r="2" spans="1:26" s="174" customFormat="1" ht="16.649999999999999" customHeight="1">
      <c r="A2" s="226" t="s">
        <v>149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</row>
    <row r="3" spans="1:26" s="174" customFormat="1" ht="16.649999999999999" customHeight="1">
      <c r="A3" s="227" t="str">
        <f>'PL 6M_8-10'!A3</f>
        <v>For the six-month period ended 30 June 2026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</row>
    <row r="4" spans="1:26" s="174" customFormat="1" ht="16.649999999999999" customHeight="1">
      <c r="A4" s="175"/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</row>
    <row r="5" spans="1:26" s="176" customFormat="1" ht="16.649999999999999" customHeight="1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</row>
    <row r="6" spans="1:26" s="176" customFormat="1" ht="16.649999999999999" customHeight="1">
      <c r="A6" s="177"/>
      <c r="B6" s="177"/>
      <c r="C6" s="177"/>
      <c r="D6" s="228" t="s">
        <v>150</v>
      </c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</row>
    <row r="7" spans="1:26" s="200" customFormat="1" ht="16.649999999999999" customHeight="1">
      <c r="A7" s="177"/>
      <c r="B7" s="177"/>
      <c r="C7" s="177"/>
      <c r="D7" s="229" t="s">
        <v>151</v>
      </c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229"/>
      <c r="Z7" s="229"/>
    </row>
    <row r="8" spans="1:26" s="200" customFormat="1" ht="16.649999999999999" customHeight="1">
      <c r="L8" s="228" t="s">
        <v>152</v>
      </c>
      <c r="M8" s="228"/>
      <c r="N8" s="228"/>
      <c r="O8" s="228"/>
      <c r="P8" s="228"/>
      <c r="Q8" s="228"/>
      <c r="R8" s="228"/>
      <c r="S8" s="228"/>
      <c r="T8" s="228"/>
      <c r="W8" s="178"/>
      <c r="Y8" s="178"/>
    </row>
    <row r="9" spans="1:26" s="200" customFormat="1" ht="16.649999999999999" customHeight="1">
      <c r="H9" s="229" t="s">
        <v>153</v>
      </c>
      <c r="I9" s="229"/>
      <c r="J9" s="229"/>
      <c r="L9" s="229" t="s">
        <v>154</v>
      </c>
      <c r="M9" s="229"/>
      <c r="N9" s="229"/>
      <c r="O9" s="229"/>
      <c r="P9" s="229"/>
      <c r="Q9" s="229"/>
      <c r="R9" s="229"/>
      <c r="S9" s="229"/>
      <c r="T9" s="229"/>
      <c r="W9" s="178"/>
      <c r="Y9" s="178"/>
    </row>
    <row r="10" spans="1:26" s="200" customFormat="1" ht="21.6" customHeight="1">
      <c r="D10" s="178"/>
      <c r="E10" s="178"/>
      <c r="F10" s="178"/>
      <c r="G10" s="178"/>
      <c r="I10" s="178"/>
      <c r="K10" s="178"/>
      <c r="M10" s="178"/>
      <c r="O10" s="178"/>
      <c r="P10" s="179" t="s">
        <v>155</v>
      </c>
      <c r="Q10" s="179"/>
      <c r="S10" s="178"/>
      <c r="U10" s="178"/>
      <c r="V10" s="178" t="s">
        <v>156</v>
      </c>
      <c r="W10" s="178"/>
      <c r="Y10" s="178"/>
      <c r="Z10" s="178"/>
    </row>
    <row r="11" spans="1:26" s="200" customFormat="1" ht="21.6" customHeight="1"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 t="s">
        <v>157</v>
      </c>
      <c r="Q11" s="178"/>
      <c r="R11" s="178"/>
      <c r="S11" s="178"/>
      <c r="T11" s="178"/>
      <c r="U11" s="178"/>
      <c r="V11" s="178" t="s">
        <v>158</v>
      </c>
      <c r="W11" s="178"/>
      <c r="X11" s="178"/>
      <c r="Y11" s="178"/>
      <c r="Z11" s="178"/>
    </row>
    <row r="12" spans="1:26" s="200" customFormat="1" ht="21.6" customHeight="1">
      <c r="D12" s="178"/>
      <c r="E12" s="178"/>
      <c r="F12" s="178"/>
      <c r="G12" s="178"/>
      <c r="H12" s="178"/>
      <c r="I12" s="178"/>
      <c r="J12" s="178"/>
      <c r="K12" s="178"/>
      <c r="L12" s="178" t="s">
        <v>159</v>
      </c>
      <c r="M12" s="180"/>
      <c r="N12" s="181" t="s">
        <v>160</v>
      </c>
      <c r="O12" s="178"/>
      <c r="P12" s="178" t="s">
        <v>161</v>
      </c>
      <c r="Q12" s="178"/>
      <c r="R12" s="178" t="s">
        <v>162</v>
      </c>
      <c r="S12" s="178"/>
      <c r="T12" s="178" t="s">
        <v>163</v>
      </c>
      <c r="U12" s="178"/>
      <c r="V12" s="178" t="s">
        <v>164</v>
      </c>
      <c r="W12" s="178"/>
      <c r="X12" s="178"/>
      <c r="Y12" s="178"/>
      <c r="Z12" s="178"/>
    </row>
    <row r="13" spans="1:26" s="200" customFormat="1" ht="21.6" customHeight="1">
      <c r="D13" s="178" t="s">
        <v>165</v>
      </c>
      <c r="E13" s="178"/>
      <c r="F13" s="178"/>
      <c r="G13" s="178"/>
      <c r="H13" s="178"/>
      <c r="I13" s="178"/>
      <c r="J13" s="178"/>
      <c r="K13" s="180"/>
      <c r="L13" s="178" t="s">
        <v>166</v>
      </c>
      <c r="M13" s="180"/>
      <c r="N13" s="178" t="s">
        <v>167</v>
      </c>
      <c r="O13" s="178"/>
      <c r="P13" s="178" t="s">
        <v>168</v>
      </c>
      <c r="Q13" s="178"/>
      <c r="R13" s="181" t="s">
        <v>169</v>
      </c>
      <c r="S13" s="178"/>
      <c r="T13" s="178" t="s">
        <v>170</v>
      </c>
      <c r="U13" s="178"/>
      <c r="V13" s="178" t="s">
        <v>171</v>
      </c>
      <c r="W13" s="178"/>
      <c r="X13" s="178"/>
      <c r="Y13" s="178"/>
      <c r="Z13" s="178" t="s">
        <v>156</v>
      </c>
    </row>
    <row r="14" spans="1:26" s="200" customFormat="1" ht="21.6" customHeight="1">
      <c r="D14" s="178" t="s">
        <v>172</v>
      </c>
      <c r="E14" s="178"/>
      <c r="F14" s="178" t="s">
        <v>173</v>
      </c>
      <c r="G14" s="178"/>
      <c r="H14" s="178"/>
      <c r="I14" s="178"/>
      <c r="J14" s="178"/>
      <c r="K14" s="180"/>
      <c r="L14" s="178" t="s">
        <v>174</v>
      </c>
      <c r="M14" s="178"/>
      <c r="N14" s="181" t="s">
        <v>175</v>
      </c>
      <c r="O14" s="178"/>
      <c r="P14" s="181" t="s">
        <v>176</v>
      </c>
      <c r="Q14" s="178"/>
      <c r="R14" s="181" t="s">
        <v>177</v>
      </c>
      <c r="S14" s="178"/>
      <c r="T14" s="178" t="s">
        <v>178</v>
      </c>
      <c r="U14" s="178"/>
      <c r="V14" s="178" t="s">
        <v>179</v>
      </c>
      <c r="W14" s="178"/>
      <c r="X14" s="178" t="s">
        <v>180</v>
      </c>
      <c r="Y14" s="178"/>
      <c r="Z14" s="178" t="s">
        <v>158</v>
      </c>
    </row>
    <row r="15" spans="1:26" s="200" customFormat="1" ht="21.6" customHeight="1">
      <c r="D15" s="178" t="s">
        <v>181</v>
      </c>
      <c r="E15" s="178"/>
      <c r="F15" s="178" t="s">
        <v>182</v>
      </c>
      <c r="G15" s="178"/>
      <c r="H15" s="178" t="s">
        <v>78</v>
      </c>
      <c r="I15" s="178"/>
      <c r="J15" s="178" t="s">
        <v>80</v>
      </c>
      <c r="K15" s="180"/>
      <c r="L15" s="178" t="s">
        <v>183</v>
      </c>
      <c r="M15" s="180"/>
      <c r="N15" s="181" t="s">
        <v>184</v>
      </c>
      <c r="O15" s="178"/>
      <c r="P15" s="178" t="s">
        <v>185</v>
      </c>
      <c r="Q15" s="178"/>
      <c r="R15" s="181" t="s">
        <v>186</v>
      </c>
      <c r="S15" s="178"/>
      <c r="T15" s="178" t="s">
        <v>187</v>
      </c>
      <c r="U15" s="178"/>
      <c r="V15" s="178" t="s">
        <v>188</v>
      </c>
      <c r="W15" s="178"/>
      <c r="X15" s="178" t="s">
        <v>189</v>
      </c>
      <c r="Y15" s="178"/>
      <c r="Z15" s="178" t="s">
        <v>187</v>
      </c>
    </row>
    <row r="16" spans="1:26" s="200" customFormat="1" ht="21.6" customHeight="1">
      <c r="B16" s="201" t="s">
        <v>102</v>
      </c>
      <c r="D16" s="182" t="s">
        <v>13</v>
      </c>
      <c r="E16" s="178"/>
      <c r="F16" s="182" t="s">
        <v>13</v>
      </c>
      <c r="G16" s="178"/>
      <c r="H16" s="182" t="s">
        <v>13</v>
      </c>
      <c r="I16" s="178"/>
      <c r="J16" s="182" t="s">
        <v>13</v>
      </c>
      <c r="K16" s="180"/>
      <c r="L16" s="182" t="s">
        <v>13</v>
      </c>
      <c r="M16" s="180"/>
      <c r="N16" s="182" t="s">
        <v>13</v>
      </c>
      <c r="O16" s="178"/>
      <c r="P16" s="182" t="s">
        <v>13</v>
      </c>
      <c r="Q16" s="178"/>
      <c r="R16" s="182" t="s">
        <v>13</v>
      </c>
      <c r="S16" s="178"/>
      <c r="T16" s="182" t="s">
        <v>13</v>
      </c>
      <c r="U16" s="178"/>
      <c r="V16" s="182" t="s">
        <v>13</v>
      </c>
      <c r="W16" s="178"/>
      <c r="X16" s="182" t="s">
        <v>13</v>
      </c>
      <c r="Y16" s="178"/>
      <c r="Z16" s="182" t="s">
        <v>13</v>
      </c>
    </row>
    <row r="17" spans="1:26" s="200" customFormat="1" ht="16.649999999999999" customHeight="1">
      <c r="A17" s="199" t="s">
        <v>190</v>
      </c>
      <c r="D17" s="178"/>
      <c r="E17" s="178"/>
      <c r="F17" s="111"/>
      <c r="G17" s="178"/>
      <c r="H17" s="178"/>
      <c r="I17" s="178"/>
      <c r="J17" s="178"/>
      <c r="K17" s="180"/>
      <c r="L17" s="178"/>
      <c r="M17" s="180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</row>
    <row r="18" spans="1:26" s="93" customFormat="1" ht="16.649999999999999" customHeight="1">
      <c r="A18" s="183" t="s">
        <v>191</v>
      </c>
      <c r="B18" s="199"/>
      <c r="C18" s="199"/>
      <c r="D18" s="83">
        <v>283032915670</v>
      </c>
      <c r="E18" s="83"/>
      <c r="F18" s="83">
        <v>-142322289314</v>
      </c>
      <c r="G18" s="83"/>
      <c r="H18" s="83">
        <v>0</v>
      </c>
      <c r="I18" s="83"/>
      <c r="J18" s="83">
        <v>-104135784750</v>
      </c>
      <c r="K18" s="184"/>
      <c r="L18" s="86">
        <v>0</v>
      </c>
      <c r="M18" s="184"/>
      <c r="N18" s="83">
        <v>8858814750</v>
      </c>
      <c r="O18" s="184"/>
      <c r="P18" s="83">
        <v>21885080</v>
      </c>
      <c r="Q18" s="83"/>
      <c r="R18" s="83">
        <v>54532491</v>
      </c>
      <c r="S18" s="86"/>
      <c r="T18" s="86">
        <v>8935232321</v>
      </c>
      <c r="U18" s="86"/>
      <c r="V18" s="83">
        <f>D18+F18+H18+J18+T18</f>
        <v>45510073927</v>
      </c>
      <c r="W18" s="86"/>
      <c r="X18" s="83">
        <v>78665413</v>
      </c>
      <c r="Y18" s="86"/>
      <c r="Z18" s="83">
        <f>V18+X18</f>
        <v>45588739340</v>
      </c>
    </row>
    <row r="19" spans="1:26" s="185" customFormat="1" ht="16.649999999999999" customHeight="1">
      <c r="A19" s="199" t="s">
        <v>192</v>
      </c>
      <c r="S19" s="86"/>
      <c r="T19" s="86"/>
      <c r="U19" s="184"/>
      <c r="V19" s="83" t="s">
        <v>17</v>
      </c>
      <c r="W19" s="184"/>
      <c r="X19" s="83"/>
      <c r="Y19" s="184"/>
      <c r="Z19" s="83" t="s">
        <v>17</v>
      </c>
    </row>
    <row r="20" spans="1:26" s="185" customFormat="1" ht="16.350000000000001" customHeight="1">
      <c r="A20" s="94" t="s">
        <v>193</v>
      </c>
      <c r="B20" s="85"/>
      <c r="C20" s="85"/>
      <c r="D20" s="84">
        <v>-246238636633</v>
      </c>
      <c r="E20" s="86"/>
      <c r="F20" s="90">
        <v>142322289314</v>
      </c>
      <c r="G20" s="86"/>
      <c r="H20" s="86">
        <v>0</v>
      </c>
      <c r="I20" s="86"/>
      <c r="J20" s="90">
        <v>103916347319</v>
      </c>
      <c r="K20" s="86"/>
      <c r="L20" s="83">
        <v>0</v>
      </c>
      <c r="M20" s="86"/>
      <c r="N20" s="86">
        <v>0</v>
      </c>
      <c r="O20" s="86"/>
      <c r="P20" s="83">
        <v>0</v>
      </c>
      <c r="Q20" s="86"/>
      <c r="R20" s="83">
        <v>0</v>
      </c>
      <c r="S20" s="86"/>
      <c r="T20" s="86">
        <v>0</v>
      </c>
      <c r="U20" s="184"/>
      <c r="V20" s="83">
        <f t="shared" ref="V20:V24" si="0">D20+F20+H20+J20+T20</f>
        <v>0</v>
      </c>
      <c r="W20" s="184"/>
      <c r="X20" s="83">
        <v>0</v>
      </c>
      <c r="Y20" s="184"/>
      <c r="Z20" s="83">
        <f t="shared" ref="Z20:Z24" si="1">V20+X20</f>
        <v>0</v>
      </c>
    </row>
    <row r="21" spans="1:26" s="185" customFormat="1" ht="16.649999999999999" customHeight="1">
      <c r="A21" s="94" t="s">
        <v>194</v>
      </c>
      <c r="B21" s="85"/>
      <c r="C21" s="85"/>
      <c r="D21" s="84">
        <v>0</v>
      </c>
      <c r="E21" s="86"/>
      <c r="F21" s="90">
        <v>0</v>
      </c>
      <c r="G21" s="86"/>
      <c r="H21" s="86">
        <v>0</v>
      </c>
      <c r="I21" s="86"/>
      <c r="J21" s="90">
        <v>0</v>
      </c>
      <c r="K21" s="86"/>
      <c r="L21" s="83">
        <v>0</v>
      </c>
      <c r="M21" s="86"/>
      <c r="N21" s="86">
        <v>0</v>
      </c>
      <c r="O21" s="86"/>
      <c r="P21" s="83">
        <v>0</v>
      </c>
      <c r="Q21" s="86"/>
      <c r="R21" s="83">
        <v>0</v>
      </c>
      <c r="S21" s="86"/>
      <c r="T21" s="86">
        <v>0</v>
      </c>
      <c r="U21" s="184"/>
      <c r="V21" s="83">
        <f t="shared" si="0"/>
        <v>0</v>
      </c>
      <c r="W21" s="184"/>
      <c r="X21" s="83">
        <v>-30375000</v>
      </c>
      <c r="Y21" s="184"/>
      <c r="Z21" s="83">
        <f t="shared" si="1"/>
        <v>-30375000</v>
      </c>
    </row>
    <row r="22" spans="1:26" s="185" customFormat="1" ht="16.649999999999999" customHeight="1">
      <c r="A22" s="94" t="s">
        <v>195</v>
      </c>
      <c r="D22" s="86">
        <v>0</v>
      </c>
      <c r="E22" s="86"/>
      <c r="F22" s="86">
        <v>0</v>
      </c>
      <c r="G22" s="83"/>
      <c r="H22" s="83">
        <v>0</v>
      </c>
      <c r="I22" s="83"/>
      <c r="J22" s="83">
        <v>0</v>
      </c>
      <c r="K22" s="83"/>
      <c r="L22" s="86">
        <v>0</v>
      </c>
      <c r="M22" s="83"/>
      <c r="N22" s="86">
        <v>0</v>
      </c>
      <c r="O22" s="86"/>
      <c r="P22" s="86">
        <v>0</v>
      </c>
      <c r="Q22" s="86"/>
      <c r="R22" s="86">
        <v>0</v>
      </c>
      <c r="S22" s="86"/>
      <c r="T22" s="86">
        <f t="shared" ref="T22:T24" si="2">SUM(L22:R22)</f>
        <v>0</v>
      </c>
      <c r="U22" s="86"/>
      <c r="V22" s="83">
        <f t="shared" si="0"/>
        <v>0</v>
      </c>
      <c r="W22" s="83"/>
      <c r="X22" s="83">
        <v>-44941</v>
      </c>
      <c r="Y22" s="83"/>
      <c r="Z22" s="83">
        <f t="shared" si="1"/>
        <v>-44941</v>
      </c>
    </row>
    <row r="23" spans="1:26" s="185" customFormat="1" ht="16.649999999999999" customHeight="1">
      <c r="A23" s="94" t="s">
        <v>196</v>
      </c>
      <c r="D23" s="86">
        <v>0</v>
      </c>
      <c r="E23" s="83"/>
      <c r="F23" s="86">
        <v>0</v>
      </c>
      <c r="G23" s="83"/>
      <c r="H23" s="83">
        <v>0</v>
      </c>
      <c r="I23" s="83"/>
      <c r="J23" s="90">
        <v>41049769</v>
      </c>
      <c r="K23" s="83"/>
      <c r="L23" s="86">
        <v>0</v>
      </c>
      <c r="M23" s="83"/>
      <c r="N23" s="86">
        <v>-40994184</v>
      </c>
      <c r="O23" s="83"/>
      <c r="P23" s="86">
        <v>0</v>
      </c>
      <c r="Q23" s="91"/>
      <c r="R23" s="86">
        <v>-55585</v>
      </c>
      <c r="S23" s="91"/>
      <c r="T23" s="86">
        <f t="shared" si="2"/>
        <v>-41049769</v>
      </c>
      <c r="U23" s="83"/>
      <c r="V23" s="83">
        <f t="shared" si="0"/>
        <v>0</v>
      </c>
      <c r="W23" s="83"/>
      <c r="X23" s="86">
        <v>0</v>
      </c>
      <c r="Y23" s="84"/>
      <c r="Z23" s="83">
        <f t="shared" si="1"/>
        <v>0</v>
      </c>
    </row>
    <row r="24" spans="1:26" s="185" customFormat="1" ht="16.649999999999999" customHeight="1">
      <c r="A24" s="94" t="s">
        <v>197</v>
      </c>
      <c r="D24" s="87">
        <v>0</v>
      </c>
      <c r="E24" s="86"/>
      <c r="F24" s="87">
        <v>0</v>
      </c>
      <c r="G24" s="86"/>
      <c r="H24" s="87">
        <v>0</v>
      </c>
      <c r="I24" s="86"/>
      <c r="J24" s="92">
        <v>21955978361</v>
      </c>
      <c r="K24" s="86"/>
      <c r="L24" s="87">
        <v>18791519</v>
      </c>
      <c r="M24" s="86"/>
      <c r="N24" s="87">
        <v>0</v>
      </c>
      <c r="O24" s="86"/>
      <c r="P24" s="87">
        <v>6825645</v>
      </c>
      <c r="Q24" s="86"/>
      <c r="R24" s="87">
        <v>0</v>
      </c>
      <c r="S24" s="86"/>
      <c r="T24" s="87">
        <f t="shared" si="2"/>
        <v>25617164</v>
      </c>
      <c r="U24" s="184"/>
      <c r="V24" s="87">
        <f t="shared" si="0"/>
        <v>21981595525</v>
      </c>
      <c r="W24" s="184"/>
      <c r="X24" s="87">
        <f>'PL 6M_8-10'!F147</f>
        <v>17173749</v>
      </c>
      <c r="Y24" s="184"/>
      <c r="Z24" s="87">
        <f t="shared" si="1"/>
        <v>21998769274</v>
      </c>
    </row>
    <row r="25" spans="1:26" s="185" customFormat="1" ht="8.1" customHeight="1">
      <c r="D25" s="186"/>
      <c r="E25" s="184"/>
      <c r="F25" s="186"/>
      <c r="G25" s="184"/>
      <c r="H25" s="184"/>
      <c r="I25" s="184"/>
      <c r="J25" s="84"/>
      <c r="K25" s="184"/>
      <c r="L25" s="83"/>
      <c r="M25" s="184"/>
      <c r="N25" s="186"/>
      <c r="O25" s="184"/>
      <c r="P25" s="83"/>
      <c r="Q25" s="184"/>
      <c r="R25" s="83"/>
      <c r="S25" s="184"/>
      <c r="T25" s="83"/>
      <c r="U25" s="184"/>
      <c r="V25" s="83" t="s">
        <v>17</v>
      </c>
      <c r="W25" s="184"/>
      <c r="X25" s="83"/>
      <c r="Y25" s="184"/>
      <c r="Z25" s="83"/>
    </row>
    <row r="26" spans="1:26" s="185" customFormat="1" ht="16.649999999999999" customHeight="1" thickBot="1">
      <c r="A26" s="183" t="s">
        <v>198</v>
      </c>
      <c r="B26" s="199"/>
      <c r="C26" s="199"/>
      <c r="D26" s="88">
        <f>SUM(D18:D24)</f>
        <v>36794279037</v>
      </c>
      <c r="E26" s="83"/>
      <c r="F26" s="88">
        <f>SUM(F18:F24)</f>
        <v>0</v>
      </c>
      <c r="G26" s="83"/>
      <c r="H26" s="88">
        <f>SUM(H18:H24)</f>
        <v>0</v>
      </c>
      <c r="I26" s="83"/>
      <c r="J26" s="88">
        <f>SUM(J18:J24)</f>
        <v>21777590699</v>
      </c>
      <c r="K26" s="83"/>
      <c r="L26" s="88">
        <f>SUM(L18:L24)</f>
        <v>18791519</v>
      </c>
      <c r="M26" s="83"/>
      <c r="N26" s="88">
        <f>SUM(N18:N24)</f>
        <v>8817820566</v>
      </c>
      <c r="O26" s="83"/>
      <c r="P26" s="88">
        <f>SUM(P18:P24)</f>
        <v>28710725</v>
      </c>
      <c r="Q26" s="83"/>
      <c r="R26" s="88">
        <f>SUM(R18:R24)</f>
        <v>54476906</v>
      </c>
      <c r="S26" s="83"/>
      <c r="T26" s="88">
        <f>SUM(T18:T24)</f>
        <v>8919799716</v>
      </c>
      <c r="U26" s="83"/>
      <c r="V26" s="88">
        <f>D26+F26+H26+J26+T26</f>
        <v>67491669452</v>
      </c>
      <c r="W26" s="83"/>
      <c r="X26" s="88">
        <f>SUM(X18:X24)</f>
        <v>65419221</v>
      </c>
      <c r="Y26" s="83"/>
      <c r="Z26" s="88">
        <f>SUM(Z18:Z24)</f>
        <v>67557088673</v>
      </c>
    </row>
    <row r="27" spans="1:26" s="93" customFormat="1" ht="16.649999999999999" customHeight="1" thickTop="1">
      <c r="A27" s="89"/>
      <c r="B27" s="89"/>
      <c r="C27" s="89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3"/>
    </row>
    <row r="28" spans="1:26" s="93" customFormat="1" ht="16.649999999999999" customHeight="1">
      <c r="A28" s="199" t="s">
        <v>146</v>
      </c>
      <c r="B28" s="199"/>
      <c r="C28" s="199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3"/>
      <c r="W28" s="86"/>
      <c r="X28" s="86"/>
      <c r="Y28" s="86"/>
      <c r="Z28" s="83"/>
    </row>
    <row r="29" spans="1:26" s="185" customFormat="1" ht="16.649999999999999" customHeight="1">
      <c r="A29" s="199" t="s">
        <v>199</v>
      </c>
      <c r="B29" s="199"/>
      <c r="C29" s="199"/>
      <c r="D29" s="83">
        <v>36794279037</v>
      </c>
      <c r="E29" s="83"/>
      <c r="F29" s="83">
        <v>0</v>
      </c>
      <c r="G29" s="83"/>
      <c r="H29" s="83">
        <v>1505136967</v>
      </c>
      <c r="I29" s="83"/>
      <c r="J29" s="83">
        <v>28711186287</v>
      </c>
      <c r="K29" s="184"/>
      <c r="L29" s="86">
        <v>-36591239</v>
      </c>
      <c r="M29" s="184"/>
      <c r="N29" s="83">
        <v>8776146921</v>
      </c>
      <c r="O29" s="184"/>
      <c r="P29" s="83">
        <v>29591802</v>
      </c>
      <c r="Q29" s="83"/>
      <c r="R29" s="83">
        <v>53994648</v>
      </c>
      <c r="S29" s="83"/>
      <c r="T29" s="86">
        <f>SUM(L29:R29)</f>
        <v>8823142132</v>
      </c>
      <c r="U29" s="83"/>
      <c r="V29" s="83">
        <f>D29+F29+H29+J29+T29</f>
        <v>75833744423</v>
      </c>
      <c r="W29" s="83"/>
      <c r="X29" s="86">
        <v>78156033</v>
      </c>
      <c r="Y29" s="83"/>
      <c r="Z29" s="83">
        <f>V29+X29</f>
        <v>75911900456</v>
      </c>
    </row>
    <row r="30" spans="1:26" s="185" customFormat="1" ht="16.649999999999999" customHeight="1">
      <c r="A30" s="199" t="s">
        <v>192</v>
      </c>
      <c r="B30" s="199"/>
      <c r="C30" s="199"/>
      <c r="D30" s="84"/>
      <c r="E30" s="84"/>
      <c r="F30" s="84"/>
      <c r="G30" s="83"/>
      <c r="H30" s="83"/>
      <c r="I30" s="83"/>
      <c r="J30" s="83"/>
      <c r="K30" s="83"/>
      <c r="L30" s="86"/>
      <c r="M30" s="83"/>
      <c r="N30" s="86"/>
      <c r="O30" s="86"/>
      <c r="P30" s="86"/>
      <c r="Q30" s="86"/>
      <c r="R30" s="86"/>
      <c r="S30" s="86"/>
      <c r="T30" s="86"/>
      <c r="U30" s="86"/>
      <c r="V30" s="83"/>
      <c r="W30" s="83"/>
      <c r="X30" s="83"/>
      <c r="Y30" s="83"/>
      <c r="Z30" s="83"/>
    </row>
    <row r="31" spans="1:26" s="185" customFormat="1" ht="16.649999999999999" customHeight="1">
      <c r="A31" s="94" t="s">
        <v>194</v>
      </c>
      <c r="B31" s="173">
        <v>24</v>
      </c>
      <c r="C31" s="199"/>
      <c r="D31" s="84">
        <v>0</v>
      </c>
      <c r="E31" s="84"/>
      <c r="F31" s="84">
        <v>0</v>
      </c>
      <c r="G31" s="83"/>
      <c r="H31" s="83">
        <v>0</v>
      </c>
      <c r="I31" s="83"/>
      <c r="J31" s="83">
        <v>-5943535946</v>
      </c>
      <c r="K31" s="83"/>
      <c r="L31" s="86">
        <v>0</v>
      </c>
      <c r="M31" s="83"/>
      <c r="N31" s="86">
        <v>0</v>
      </c>
      <c r="O31" s="86"/>
      <c r="P31" s="86">
        <v>0</v>
      </c>
      <c r="Q31" s="86"/>
      <c r="R31" s="86">
        <v>0</v>
      </c>
      <c r="S31" s="86"/>
      <c r="T31" s="86">
        <f t="shared" ref="T31:T34" si="3">SUM(L31:R31)</f>
        <v>0</v>
      </c>
      <c r="U31" s="86"/>
      <c r="V31" s="83">
        <f t="shared" ref="V31:V34" si="4">D31+F31+H31+J31+T31</f>
        <v>-5943535946</v>
      </c>
      <c r="W31" s="83"/>
      <c r="X31" s="83">
        <v>-26325000</v>
      </c>
      <c r="Y31" s="83"/>
      <c r="Z31" s="83">
        <f t="shared" ref="Z31:Z34" si="5">V31+X31</f>
        <v>-5969860946</v>
      </c>
    </row>
    <row r="32" spans="1:26" s="185" customFormat="1" ht="16.649999999999999" customHeight="1">
      <c r="A32" s="94" t="s">
        <v>195</v>
      </c>
      <c r="D32" s="86">
        <v>0</v>
      </c>
      <c r="E32" s="86"/>
      <c r="F32" s="86">
        <v>0</v>
      </c>
      <c r="G32" s="83"/>
      <c r="H32" s="83">
        <v>0</v>
      </c>
      <c r="I32" s="83"/>
      <c r="J32" s="83">
        <v>0</v>
      </c>
      <c r="K32" s="83"/>
      <c r="L32" s="86">
        <v>0</v>
      </c>
      <c r="M32" s="83"/>
      <c r="N32" s="86">
        <v>0</v>
      </c>
      <c r="O32" s="86"/>
      <c r="P32" s="86">
        <v>0</v>
      </c>
      <c r="Q32" s="86"/>
      <c r="R32" s="86">
        <v>0</v>
      </c>
      <c r="S32" s="86"/>
      <c r="T32" s="86">
        <f t="shared" si="3"/>
        <v>0</v>
      </c>
      <c r="U32" s="86"/>
      <c r="V32" s="83">
        <f t="shared" si="4"/>
        <v>0</v>
      </c>
      <c r="W32" s="83"/>
      <c r="X32" s="83">
        <v>-45523</v>
      </c>
      <c r="Y32" s="83"/>
      <c r="Z32" s="83">
        <f t="shared" si="5"/>
        <v>-45523</v>
      </c>
    </row>
    <row r="33" spans="1:26" s="185" customFormat="1" ht="16.649999999999999" customHeight="1">
      <c r="A33" s="94" t="s">
        <v>196</v>
      </c>
      <c r="D33" s="86">
        <v>0</v>
      </c>
      <c r="E33" s="83"/>
      <c r="F33" s="86">
        <v>0</v>
      </c>
      <c r="G33" s="83"/>
      <c r="H33" s="83">
        <v>0</v>
      </c>
      <c r="I33" s="83"/>
      <c r="J33" s="90">
        <v>176717452</v>
      </c>
      <c r="K33" s="83"/>
      <c r="L33" s="86">
        <v>0</v>
      </c>
      <c r="M33" s="83"/>
      <c r="N33" s="86">
        <v>-176453978</v>
      </c>
      <c r="O33" s="83"/>
      <c r="P33" s="86">
        <v>0</v>
      </c>
      <c r="Q33" s="91"/>
      <c r="R33" s="86">
        <v>-263474</v>
      </c>
      <c r="S33" s="91"/>
      <c r="T33" s="86">
        <f t="shared" si="3"/>
        <v>-176717452</v>
      </c>
      <c r="U33" s="83"/>
      <c r="V33" s="83">
        <f t="shared" si="4"/>
        <v>0</v>
      </c>
      <c r="W33" s="83"/>
      <c r="X33" s="86">
        <v>0</v>
      </c>
      <c r="Y33" s="84"/>
      <c r="Z33" s="83">
        <f t="shared" si="5"/>
        <v>0</v>
      </c>
    </row>
    <row r="34" spans="1:26" s="185" customFormat="1" ht="16.649999999999999" customHeight="1">
      <c r="A34" s="94" t="s">
        <v>197</v>
      </c>
      <c r="D34" s="87">
        <v>0</v>
      </c>
      <c r="E34" s="184"/>
      <c r="F34" s="87">
        <v>0</v>
      </c>
      <c r="G34" s="184"/>
      <c r="H34" s="87">
        <v>0</v>
      </c>
      <c r="I34" s="184"/>
      <c r="J34" s="92">
        <v>11620835499</v>
      </c>
      <c r="K34" s="184"/>
      <c r="L34" s="87">
        <v>227860285</v>
      </c>
      <c r="M34" s="184"/>
      <c r="N34" s="87">
        <v>0</v>
      </c>
      <c r="O34" s="184"/>
      <c r="P34" s="87">
        <v>18412282</v>
      </c>
      <c r="Q34" s="184"/>
      <c r="R34" s="87">
        <v>0</v>
      </c>
      <c r="S34" s="184"/>
      <c r="T34" s="87">
        <f t="shared" si="3"/>
        <v>246272567</v>
      </c>
      <c r="U34" s="184"/>
      <c r="V34" s="87">
        <f t="shared" si="4"/>
        <v>11867108066</v>
      </c>
      <c r="W34" s="184"/>
      <c r="X34" s="87">
        <v>23706838</v>
      </c>
      <c r="Y34" s="184"/>
      <c r="Z34" s="87">
        <f t="shared" si="5"/>
        <v>11890814904</v>
      </c>
    </row>
    <row r="35" spans="1:26" s="185" customFormat="1" ht="8.1" customHeight="1">
      <c r="D35" s="186"/>
      <c r="E35" s="184"/>
      <c r="F35" s="186"/>
      <c r="G35" s="184"/>
      <c r="H35" s="184"/>
      <c r="I35" s="184"/>
      <c r="J35" s="84"/>
      <c r="K35" s="184"/>
      <c r="L35" s="83"/>
      <c r="M35" s="184"/>
      <c r="N35" s="186"/>
      <c r="O35" s="184"/>
      <c r="P35" s="83"/>
      <c r="Q35" s="184"/>
      <c r="R35" s="83"/>
      <c r="S35" s="184"/>
      <c r="T35" s="83"/>
      <c r="U35" s="184"/>
      <c r="V35" s="83"/>
      <c r="W35" s="184"/>
      <c r="X35" s="83"/>
      <c r="Y35" s="184"/>
      <c r="Z35" s="83"/>
    </row>
    <row r="36" spans="1:26" s="185" customFormat="1" ht="16.649999999999999" customHeight="1" thickBot="1">
      <c r="A36" s="199" t="s">
        <v>200</v>
      </c>
      <c r="B36" s="199"/>
      <c r="C36" s="199"/>
      <c r="D36" s="88">
        <f>SUM(D28:D34)</f>
        <v>36794279037</v>
      </c>
      <c r="E36" s="83"/>
      <c r="F36" s="88">
        <f>SUM(F28:F34)</f>
        <v>0</v>
      </c>
      <c r="G36" s="83"/>
      <c r="H36" s="88">
        <f>SUM(H28:H34)</f>
        <v>1505136967</v>
      </c>
      <c r="I36" s="83"/>
      <c r="J36" s="88">
        <f>SUM(J28:J34)</f>
        <v>34565203292</v>
      </c>
      <c r="K36" s="83"/>
      <c r="L36" s="88">
        <f>SUM(L28:L34)</f>
        <v>191269046</v>
      </c>
      <c r="M36" s="83"/>
      <c r="N36" s="88">
        <f>SUM(N28:N34)</f>
        <v>8599692943</v>
      </c>
      <c r="O36" s="83"/>
      <c r="P36" s="88">
        <f>SUM(P28:P34)</f>
        <v>48004084</v>
      </c>
      <c r="Q36" s="83"/>
      <c r="R36" s="88">
        <f>SUM(R28:R34)</f>
        <v>53731174</v>
      </c>
      <c r="S36" s="83"/>
      <c r="T36" s="88">
        <f>SUM(T28:T34)</f>
        <v>8892697247</v>
      </c>
      <c r="U36" s="83"/>
      <c r="V36" s="88">
        <f>SUM(V28:V35)</f>
        <v>81757316543</v>
      </c>
      <c r="W36" s="83"/>
      <c r="X36" s="88">
        <f>SUM(X28:X34)</f>
        <v>75492348</v>
      </c>
      <c r="Y36" s="83"/>
      <c r="Z36" s="88">
        <f>SUM(Z28:Z34)</f>
        <v>81832808891</v>
      </c>
    </row>
    <row r="37" spans="1:26" s="187" customFormat="1" ht="16.649999999999999" customHeight="1" thickTop="1">
      <c r="A37" s="199"/>
      <c r="B37" s="199"/>
      <c r="C37" s="199"/>
      <c r="D37" s="82"/>
      <c r="E37" s="82"/>
      <c r="F37" s="186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</row>
    <row r="38" spans="1:26" s="187" customFormat="1" ht="16.649999999999999" customHeight="1">
      <c r="A38" s="200"/>
      <c r="B38" s="200"/>
      <c r="C38" s="200"/>
      <c r="D38" s="200"/>
      <c r="E38" s="200"/>
      <c r="F38" s="200"/>
      <c r="G38" s="200"/>
      <c r="H38" s="200"/>
      <c r="I38" s="200"/>
      <c r="J38" s="200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</row>
    <row r="39" spans="1:26" s="187" customFormat="1" ht="16.649999999999999" customHeight="1">
      <c r="A39" s="200"/>
      <c r="B39" s="200"/>
      <c r="C39" s="200"/>
      <c r="D39" s="200"/>
      <c r="E39" s="200"/>
      <c r="F39" s="200"/>
      <c r="G39" s="200"/>
      <c r="H39" s="200"/>
      <c r="I39" s="200"/>
      <c r="J39" s="200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</row>
    <row r="40" spans="1:26" s="187" customFormat="1" ht="16.649999999999999" customHeight="1">
      <c r="A40" s="200"/>
      <c r="B40" s="200"/>
      <c r="C40" s="200"/>
      <c r="D40" s="200"/>
      <c r="E40" s="200"/>
      <c r="F40" s="200"/>
      <c r="G40" s="200"/>
      <c r="H40" s="200"/>
      <c r="I40" s="200"/>
      <c r="J40" s="200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</row>
    <row r="41" spans="1:26" s="187" customFormat="1" ht="16.649999999999999" customHeight="1">
      <c r="A41" s="200"/>
      <c r="B41" s="200"/>
      <c r="C41" s="200"/>
      <c r="D41" s="200"/>
      <c r="E41" s="200"/>
      <c r="F41" s="200"/>
      <c r="G41" s="200"/>
      <c r="H41" s="200"/>
      <c r="I41" s="200"/>
      <c r="J41" s="200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</row>
    <row r="42" spans="1:26" s="187" customFormat="1" ht="16.649999999999999" customHeight="1">
      <c r="A42" s="200"/>
      <c r="B42" s="200"/>
      <c r="C42" s="200"/>
      <c r="D42" s="200"/>
      <c r="E42" s="200"/>
      <c r="F42" s="200"/>
      <c r="G42" s="200"/>
      <c r="H42" s="200"/>
      <c r="I42" s="200"/>
      <c r="J42" s="200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</row>
    <row r="43" spans="1:26" s="187" customFormat="1" ht="12">
      <c r="A43" s="200"/>
      <c r="B43" s="200"/>
      <c r="C43" s="200"/>
      <c r="D43" s="200"/>
      <c r="E43" s="200"/>
      <c r="F43" s="200"/>
      <c r="G43" s="200"/>
      <c r="H43" s="200"/>
      <c r="I43" s="200"/>
      <c r="J43" s="200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</row>
    <row r="44" spans="1:26" s="187" customFormat="1" ht="16.649999999999999" customHeight="1">
      <c r="A44" s="200"/>
      <c r="B44" s="200"/>
      <c r="C44" s="200"/>
    </row>
    <row r="45" spans="1:26" s="187" customFormat="1" ht="16.649999999999999" customHeight="1">
      <c r="A45" s="200"/>
      <c r="B45" s="200"/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200"/>
      <c r="Y45" s="200"/>
      <c r="Z45" s="200"/>
    </row>
    <row r="46" spans="1:26" s="187" customFormat="1" ht="20.25" customHeight="1">
      <c r="A46" s="200"/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200"/>
      <c r="Y46" s="200"/>
      <c r="Z46" s="200"/>
    </row>
    <row r="47" spans="1:26" s="187" customFormat="1" ht="16.649999999999999" customHeight="1">
      <c r="A47" s="200"/>
      <c r="B47" s="200"/>
      <c r="C47" s="200"/>
      <c r="D47" s="200"/>
      <c r="E47" s="200"/>
      <c r="F47" s="200"/>
      <c r="G47" s="200"/>
      <c r="H47" s="200"/>
      <c r="I47" s="200"/>
      <c r="J47" s="200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</row>
    <row r="48" spans="1:26" s="187" customFormat="1" ht="16.649999999999999" customHeight="1">
      <c r="A48" s="200"/>
      <c r="B48" s="211" t="s">
        <v>201</v>
      </c>
      <c r="C48" s="211"/>
      <c r="D48" s="211"/>
      <c r="E48" s="211"/>
      <c r="F48" s="211"/>
      <c r="G48" s="211"/>
      <c r="H48" s="211"/>
      <c r="I48" s="230"/>
      <c r="J48" s="188"/>
      <c r="K48" s="188" t="s">
        <v>17</v>
      </c>
      <c r="L48" s="188"/>
      <c r="M48" s="188" t="s">
        <v>17</v>
      </c>
      <c r="N48" s="189"/>
      <c r="O48" s="189" t="s">
        <v>17</v>
      </c>
      <c r="R48" s="190"/>
      <c r="S48" s="190"/>
      <c r="T48" s="190" t="s">
        <v>39</v>
      </c>
      <c r="U48" s="191"/>
      <c r="V48" s="191"/>
      <c r="W48" s="200"/>
      <c r="X48" s="200"/>
      <c r="Y48" s="200"/>
      <c r="Z48" s="200"/>
    </row>
    <row r="49" spans="1:26" s="187" customFormat="1" ht="16.649999999999999" customHeight="1">
      <c r="A49" s="200"/>
      <c r="B49" s="211" t="s">
        <v>40</v>
      </c>
      <c r="C49" s="211"/>
      <c r="D49" s="211"/>
      <c r="E49" s="211"/>
      <c r="F49" s="211"/>
      <c r="G49" s="211"/>
      <c r="H49" s="211"/>
      <c r="I49" s="211"/>
      <c r="J49" s="200"/>
      <c r="K49" s="82"/>
      <c r="L49" s="82"/>
      <c r="M49" s="82"/>
      <c r="R49" s="190"/>
      <c r="S49" s="190"/>
      <c r="T49" s="190" t="s">
        <v>41</v>
      </c>
      <c r="U49" s="191"/>
      <c r="V49" s="191"/>
      <c r="W49" s="82"/>
      <c r="X49" s="82"/>
      <c r="Y49" s="82"/>
      <c r="Z49" s="82"/>
    </row>
    <row r="50" spans="1:26" s="187" customFormat="1" ht="16.649999999999999" customHeight="1">
      <c r="A50" s="200"/>
      <c r="B50" s="211" t="s">
        <v>42</v>
      </c>
      <c r="C50" s="211"/>
      <c r="D50" s="211"/>
      <c r="E50" s="211"/>
      <c r="F50" s="211"/>
      <c r="G50" s="211"/>
      <c r="H50" s="211"/>
      <c r="I50" s="211"/>
      <c r="J50" s="200"/>
      <c r="K50" s="82" t="s">
        <v>17</v>
      </c>
      <c r="L50" s="82"/>
      <c r="M50" s="82" t="s">
        <v>17</v>
      </c>
      <c r="O50" s="187" t="s">
        <v>17</v>
      </c>
      <c r="R50" s="190"/>
      <c r="S50" s="190"/>
      <c r="T50" s="190" t="s">
        <v>43</v>
      </c>
      <c r="U50" s="191"/>
      <c r="V50" s="191"/>
      <c r="W50" s="82"/>
      <c r="X50" s="82"/>
      <c r="Y50" s="82"/>
      <c r="Z50" s="82"/>
    </row>
    <row r="51" spans="1:26" s="187" customFormat="1" ht="16.649999999999999" customHeight="1">
      <c r="A51" s="200"/>
      <c r="B51" s="200"/>
      <c r="C51" s="200"/>
      <c r="D51" s="200"/>
      <c r="E51" s="200"/>
      <c r="F51" s="200"/>
      <c r="G51" s="200"/>
      <c r="H51" s="200"/>
      <c r="I51" s="200"/>
      <c r="J51" s="200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</row>
    <row r="52" spans="1:26" s="187" customFormat="1" ht="14.4" customHeight="1">
      <c r="A52" s="200"/>
      <c r="B52" s="200"/>
      <c r="C52" s="200"/>
      <c r="D52" s="200"/>
      <c r="E52" s="200"/>
      <c r="F52" s="200"/>
      <c r="G52" s="200"/>
      <c r="H52" s="200"/>
      <c r="I52" s="200"/>
      <c r="J52" s="200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</row>
    <row r="53" spans="1:26" s="187" customFormat="1" ht="21.9" customHeight="1">
      <c r="A53" s="192" t="str">
        <f>'PL 6M_8-10'!A53</f>
        <v>The accompanying condensed notes to the interim financial information are an integral part of this interim financial information.</v>
      </c>
      <c r="B53" s="192"/>
      <c r="C53" s="192"/>
      <c r="D53" s="87"/>
      <c r="E53" s="87"/>
      <c r="F53" s="193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</row>
    <row r="55" spans="1:26" ht="16.649999999999999" customHeight="1"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</row>
    <row r="56" spans="1:26" ht="16.649999999999999" customHeight="1"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</row>
    <row r="83" spans="9:15" ht="16.649999999999999" customHeight="1">
      <c r="I83" s="196">
        <f>SUM(I74:I82)</f>
        <v>0</v>
      </c>
      <c r="K83" s="196">
        <f>SUM(K74:K82)</f>
        <v>0</v>
      </c>
      <c r="M83" s="196">
        <f>SUM(M74:M82)</f>
        <v>0</v>
      </c>
      <c r="O83" s="196">
        <f>SUM(O74:O82)</f>
        <v>0</v>
      </c>
    </row>
    <row r="103" spans="9:15" ht="16.649999999999999" customHeight="1">
      <c r="I103" s="197" t="s">
        <v>17</v>
      </c>
      <c r="J103" s="198"/>
      <c r="K103" s="197" t="s">
        <v>17</v>
      </c>
      <c r="L103" s="198"/>
      <c r="M103" s="198" t="s">
        <v>17</v>
      </c>
      <c r="N103" s="198"/>
      <c r="O103" s="198" t="s">
        <v>17</v>
      </c>
    </row>
    <row r="104" spans="9:15" ht="16.649999999999999" customHeight="1">
      <c r="I104" s="196" t="s">
        <v>17</v>
      </c>
      <c r="K104" s="196" t="s">
        <v>17</v>
      </c>
      <c r="M104" s="196" t="s">
        <v>17</v>
      </c>
      <c r="O104" s="196" t="s">
        <v>17</v>
      </c>
    </row>
    <row r="143" spans="13:13" ht="16.649999999999999" customHeight="1">
      <c r="M143" s="196">
        <v>0</v>
      </c>
    </row>
    <row r="150" spans="9:15" ht="16.649999999999999" customHeight="1">
      <c r="I150" s="198"/>
      <c r="J150" s="198"/>
      <c r="K150" s="198"/>
      <c r="L150" s="198"/>
      <c r="M150" s="198"/>
      <c r="N150" s="198"/>
      <c r="O150" s="198"/>
    </row>
    <row r="151" spans="9:15" ht="16.649999999999999" customHeight="1">
      <c r="I151" s="198"/>
      <c r="J151" s="198"/>
      <c r="K151" s="198"/>
      <c r="L151" s="198"/>
      <c r="M151" s="198"/>
      <c r="N151" s="198"/>
      <c r="O151" s="198"/>
    </row>
    <row r="152" spans="9:15" ht="16.649999999999999" customHeight="1">
      <c r="I152" s="198"/>
      <c r="J152" s="198"/>
      <c r="K152" s="198"/>
      <c r="L152" s="198"/>
      <c r="M152" s="198"/>
      <c r="N152" s="198"/>
      <c r="O152" s="198"/>
    </row>
    <row r="153" spans="9:15" ht="16.649999999999999" customHeight="1">
      <c r="I153" s="198"/>
      <c r="J153" s="198"/>
      <c r="K153" s="198"/>
      <c r="L153" s="198"/>
      <c r="M153" s="198"/>
      <c r="N153" s="198"/>
      <c r="O153" s="198"/>
    </row>
  </sheetData>
  <mergeCells count="11">
    <mergeCell ref="B50:I50"/>
    <mergeCell ref="A1:Z1"/>
    <mergeCell ref="A2:Z2"/>
    <mergeCell ref="A3:Z3"/>
    <mergeCell ref="D6:Z6"/>
    <mergeCell ref="D7:Z7"/>
    <mergeCell ref="L8:T8"/>
    <mergeCell ref="L9:T9"/>
    <mergeCell ref="H9:J9"/>
    <mergeCell ref="B48:I48"/>
    <mergeCell ref="B49:I49"/>
  </mergeCells>
  <conditionalFormatting sqref="Z27">
    <cfRule type="cellIs" dxfId="5" priority="1" operator="lessThan">
      <formula>0</formula>
    </cfRule>
    <cfRule type="cellIs" dxfId="4" priority="2" operator="greaterThan">
      <formula>0</formula>
    </cfRule>
  </conditionalFormatting>
  <pageMargins left="0.5" right="0.5" top="0.5" bottom="0.6" header="0.49" footer="0.4"/>
  <pageSetup paperSize="9" scale="52" firstPageNumber="11" fitToWidth="0" fitToHeight="0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5"/>
  <sheetViews>
    <sheetView zoomScaleNormal="100" zoomScaleSheetLayoutView="100" zoomScalePageLayoutView="55" workbookViewId="0">
      <selection activeCell="R17" sqref="R17"/>
    </sheetView>
  </sheetViews>
  <sheetFormatPr defaultColWidth="8.77734375" defaultRowHeight="16.649999999999999" customHeight="1"/>
  <cols>
    <col min="1" max="1" width="36.6640625" style="1" customWidth="1"/>
    <col min="2" max="2" width="5.6640625" style="1" customWidth="1"/>
    <col min="3" max="3" width="0.6640625" style="1" customWidth="1"/>
    <col min="4" max="4" width="14.6640625" style="18" bestFit="1" customWidth="1"/>
    <col min="5" max="5" width="0.88671875" style="18" customWidth="1"/>
    <col min="6" max="6" width="16.109375" style="18" customWidth="1"/>
    <col min="7" max="7" width="0.88671875" style="18" customWidth="1"/>
    <col min="8" max="8" width="14.21875" style="18" customWidth="1"/>
    <col min="9" max="9" width="0.88671875" style="18" customWidth="1"/>
    <col min="10" max="10" width="14.6640625" style="18" bestFit="1" customWidth="1"/>
    <col min="11" max="11" width="0.88671875" style="18" customWidth="1"/>
    <col min="12" max="12" width="20.109375" style="18" customWidth="1"/>
    <col min="13" max="13" width="0.88671875" style="18" customWidth="1"/>
    <col min="14" max="14" width="13.77734375" style="18" customWidth="1"/>
    <col min="15" max="15" width="0.88671875" style="18" customWidth="1"/>
    <col min="16" max="16" width="16.21875" style="18" customWidth="1"/>
    <col min="17" max="17" width="0.88671875" style="18" customWidth="1"/>
    <col min="18" max="18" width="13.77734375" style="18" customWidth="1"/>
    <col min="19" max="19" width="0.88671875" style="18" customWidth="1"/>
    <col min="20" max="20" width="12.88671875" style="18" customWidth="1"/>
    <col min="21" max="202" width="8.77734375" style="1"/>
    <col min="203" max="203" width="53.33203125" style="1" customWidth="1"/>
    <col min="204" max="204" width="9" style="1" customWidth="1"/>
    <col min="205" max="205" width="10.33203125" style="1" bestFit="1" customWidth="1"/>
    <col min="206" max="206" width="0.77734375" style="1" customWidth="1"/>
    <col min="207" max="207" width="11.109375" style="1" customWidth="1"/>
    <col min="208" max="208" width="0.77734375" style="1" customWidth="1"/>
    <col min="209" max="209" width="10.33203125" style="1" bestFit="1" customWidth="1"/>
    <col min="210" max="210" width="0.77734375" style="1" customWidth="1"/>
    <col min="211" max="211" width="12" style="1" bestFit="1" customWidth="1"/>
    <col min="212" max="212" width="0.77734375" style="1" customWidth="1"/>
    <col min="213" max="213" width="17" style="1" customWidth="1"/>
    <col min="214" max="214" width="0.77734375" style="1" customWidth="1"/>
    <col min="215" max="215" width="14.33203125" style="1" customWidth="1"/>
    <col min="216" max="216" width="0.77734375" style="1" customWidth="1"/>
    <col min="217" max="217" width="16.77734375" style="1" customWidth="1"/>
    <col min="218" max="218" width="0.77734375" style="1" customWidth="1"/>
    <col min="219" max="219" width="12.33203125" style="1" bestFit="1" customWidth="1"/>
    <col min="220" max="220" width="0.77734375" style="1" customWidth="1"/>
    <col min="221" max="221" width="13.33203125" style="1" bestFit="1" customWidth="1"/>
    <col min="222" max="458" width="8.77734375" style="1"/>
    <col min="459" max="459" width="53.33203125" style="1" customWidth="1"/>
    <col min="460" max="460" width="9" style="1" customWidth="1"/>
    <col min="461" max="461" width="10.33203125" style="1" bestFit="1" customWidth="1"/>
    <col min="462" max="462" width="0.77734375" style="1" customWidth="1"/>
    <col min="463" max="463" width="11.109375" style="1" customWidth="1"/>
    <col min="464" max="464" width="0.77734375" style="1" customWidth="1"/>
    <col min="465" max="465" width="10.33203125" style="1" bestFit="1" customWidth="1"/>
    <col min="466" max="466" width="0.77734375" style="1" customWidth="1"/>
    <col min="467" max="467" width="12" style="1" bestFit="1" customWidth="1"/>
    <col min="468" max="468" width="0.77734375" style="1" customWidth="1"/>
    <col min="469" max="469" width="17" style="1" customWidth="1"/>
    <col min="470" max="470" width="0.77734375" style="1" customWidth="1"/>
    <col min="471" max="471" width="14.33203125" style="1" customWidth="1"/>
    <col min="472" max="472" width="0.77734375" style="1" customWidth="1"/>
    <col min="473" max="473" width="16.77734375" style="1" customWidth="1"/>
    <col min="474" max="474" width="0.77734375" style="1" customWidth="1"/>
    <col min="475" max="475" width="12.33203125" style="1" bestFit="1" customWidth="1"/>
    <col min="476" max="476" width="0.77734375" style="1" customWidth="1"/>
    <col min="477" max="477" width="13.33203125" style="1" bestFit="1" customWidth="1"/>
    <col min="478" max="714" width="8.77734375" style="1"/>
    <col min="715" max="715" width="53.33203125" style="1" customWidth="1"/>
    <col min="716" max="716" width="9" style="1" customWidth="1"/>
    <col min="717" max="717" width="10.33203125" style="1" bestFit="1" customWidth="1"/>
    <col min="718" max="718" width="0.77734375" style="1" customWidth="1"/>
    <col min="719" max="719" width="11.109375" style="1" customWidth="1"/>
    <col min="720" max="720" width="0.77734375" style="1" customWidth="1"/>
    <col min="721" max="721" width="10.33203125" style="1" bestFit="1" customWidth="1"/>
    <col min="722" max="722" width="0.77734375" style="1" customWidth="1"/>
    <col min="723" max="723" width="12" style="1" bestFit="1" customWidth="1"/>
    <col min="724" max="724" width="0.77734375" style="1" customWidth="1"/>
    <col min="725" max="725" width="17" style="1" customWidth="1"/>
    <col min="726" max="726" width="0.77734375" style="1" customWidth="1"/>
    <col min="727" max="727" width="14.33203125" style="1" customWidth="1"/>
    <col min="728" max="728" width="0.77734375" style="1" customWidth="1"/>
    <col min="729" max="729" width="16.77734375" style="1" customWidth="1"/>
    <col min="730" max="730" width="0.77734375" style="1" customWidth="1"/>
    <col min="731" max="731" width="12.33203125" style="1" bestFit="1" customWidth="1"/>
    <col min="732" max="732" width="0.77734375" style="1" customWidth="1"/>
    <col min="733" max="733" width="13.33203125" style="1" bestFit="1" customWidth="1"/>
    <col min="734" max="970" width="8.77734375" style="1"/>
    <col min="971" max="971" width="53.33203125" style="1" customWidth="1"/>
    <col min="972" max="972" width="9" style="1" customWidth="1"/>
    <col min="973" max="973" width="10.33203125" style="1" bestFit="1" customWidth="1"/>
    <col min="974" max="974" width="0.77734375" style="1" customWidth="1"/>
    <col min="975" max="975" width="11.109375" style="1" customWidth="1"/>
    <col min="976" max="976" width="0.77734375" style="1" customWidth="1"/>
    <col min="977" max="977" width="10.33203125" style="1" bestFit="1" customWidth="1"/>
    <col min="978" max="978" width="0.77734375" style="1" customWidth="1"/>
    <col min="979" max="979" width="12" style="1" bestFit="1" customWidth="1"/>
    <col min="980" max="980" width="0.77734375" style="1" customWidth="1"/>
    <col min="981" max="981" width="17" style="1" customWidth="1"/>
    <col min="982" max="982" width="0.77734375" style="1" customWidth="1"/>
    <col min="983" max="983" width="14.33203125" style="1" customWidth="1"/>
    <col min="984" max="984" width="0.77734375" style="1" customWidth="1"/>
    <col min="985" max="985" width="16.77734375" style="1" customWidth="1"/>
    <col min="986" max="986" width="0.77734375" style="1" customWidth="1"/>
    <col min="987" max="987" width="12.33203125" style="1" bestFit="1" customWidth="1"/>
    <col min="988" max="988" width="0.77734375" style="1" customWidth="1"/>
    <col min="989" max="989" width="13.33203125" style="1" bestFit="1" customWidth="1"/>
    <col min="990" max="1226" width="8.77734375" style="1"/>
    <col min="1227" max="1227" width="53.33203125" style="1" customWidth="1"/>
    <col min="1228" max="1228" width="9" style="1" customWidth="1"/>
    <col min="1229" max="1229" width="10.33203125" style="1" bestFit="1" customWidth="1"/>
    <col min="1230" max="1230" width="0.77734375" style="1" customWidth="1"/>
    <col min="1231" max="1231" width="11.109375" style="1" customWidth="1"/>
    <col min="1232" max="1232" width="0.77734375" style="1" customWidth="1"/>
    <col min="1233" max="1233" width="10.33203125" style="1" bestFit="1" customWidth="1"/>
    <col min="1234" max="1234" width="0.77734375" style="1" customWidth="1"/>
    <col min="1235" max="1235" width="12" style="1" bestFit="1" customWidth="1"/>
    <col min="1236" max="1236" width="0.77734375" style="1" customWidth="1"/>
    <col min="1237" max="1237" width="17" style="1" customWidth="1"/>
    <col min="1238" max="1238" width="0.77734375" style="1" customWidth="1"/>
    <col min="1239" max="1239" width="14.33203125" style="1" customWidth="1"/>
    <col min="1240" max="1240" width="0.77734375" style="1" customWidth="1"/>
    <col min="1241" max="1241" width="16.77734375" style="1" customWidth="1"/>
    <col min="1242" max="1242" width="0.77734375" style="1" customWidth="1"/>
    <col min="1243" max="1243" width="12.33203125" style="1" bestFit="1" customWidth="1"/>
    <col min="1244" max="1244" width="0.77734375" style="1" customWidth="1"/>
    <col min="1245" max="1245" width="13.33203125" style="1" bestFit="1" customWidth="1"/>
    <col min="1246" max="1482" width="8.77734375" style="1"/>
    <col min="1483" max="1483" width="53.33203125" style="1" customWidth="1"/>
    <col min="1484" max="1484" width="9" style="1" customWidth="1"/>
    <col min="1485" max="1485" width="10.33203125" style="1" bestFit="1" customWidth="1"/>
    <col min="1486" max="1486" width="0.77734375" style="1" customWidth="1"/>
    <col min="1487" max="1487" width="11.109375" style="1" customWidth="1"/>
    <col min="1488" max="1488" width="0.77734375" style="1" customWidth="1"/>
    <col min="1489" max="1489" width="10.33203125" style="1" bestFit="1" customWidth="1"/>
    <col min="1490" max="1490" width="0.77734375" style="1" customWidth="1"/>
    <col min="1491" max="1491" width="12" style="1" bestFit="1" customWidth="1"/>
    <col min="1492" max="1492" width="0.77734375" style="1" customWidth="1"/>
    <col min="1493" max="1493" width="17" style="1" customWidth="1"/>
    <col min="1494" max="1494" width="0.77734375" style="1" customWidth="1"/>
    <col min="1495" max="1495" width="14.33203125" style="1" customWidth="1"/>
    <col min="1496" max="1496" width="0.77734375" style="1" customWidth="1"/>
    <col min="1497" max="1497" width="16.77734375" style="1" customWidth="1"/>
    <col min="1498" max="1498" width="0.77734375" style="1" customWidth="1"/>
    <col min="1499" max="1499" width="12.33203125" style="1" bestFit="1" customWidth="1"/>
    <col min="1500" max="1500" width="0.77734375" style="1" customWidth="1"/>
    <col min="1501" max="1501" width="13.33203125" style="1" bestFit="1" customWidth="1"/>
    <col min="1502" max="1738" width="8.77734375" style="1"/>
    <col min="1739" max="1739" width="53.33203125" style="1" customWidth="1"/>
    <col min="1740" max="1740" width="9" style="1" customWidth="1"/>
    <col min="1741" max="1741" width="10.33203125" style="1" bestFit="1" customWidth="1"/>
    <col min="1742" max="1742" width="0.77734375" style="1" customWidth="1"/>
    <col min="1743" max="1743" width="11.109375" style="1" customWidth="1"/>
    <col min="1744" max="1744" width="0.77734375" style="1" customWidth="1"/>
    <col min="1745" max="1745" width="10.33203125" style="1" bestFit="1" customWidth="1"/>
    <col min="1746" max="1746" width="0.77734375" style="1" customWidth="1"/>
    <col min="1747" max="1747" width="12" style="1" bestFit="1" customWidth="1"/>
    <col min="1748" max="1748" width="0.77734375" style="1" customWidth="1"/>
    <col min="1749" max="1749" width="17" style="1" customWidth="1"/>
    <col min="1750" max="1750" width="0.77734375" style="1" customWidth="1"/>
    <col min="1751" max="1751" width="14.33203125" style="1" customWidth="1"/>
    <col min="1752" max="1752" width="0.77734375" style="1" customWidth="1"/>
    <col min="1753" max="1753" width="16.77734375" style="1" customWidth="1"/>
    <col min="1754" max="1754" width="0.77734375" style="1" customWidth="1"/>
    <col min="1755" max="1755" width="12.33203125" style="1" bestFit="1" customWidth="1"/>
    <col min="1756" max="1756" width="0.77734375" style="1" customWidth="1"/>
    <col min="1757" max="1757" width="13.33203125" style="1" bestFit="1" customWidth="1"/>
    <col min="1758" max="1994" width="8.77734375" style="1"/>
    <col min="1995" max="1995" width="53.33203125" style="1" customWidth="1"/>
    <col min="1996" max="1996" width="9" style="1" customWidth="1"/>
    <col min="1997" max="1997" width="10.33203125" style="1" bestFit="1" customWidth="1"/>
    <col min="1998" max="1998" width="0.77734375" style="1" customWidth="1"/>
    <col min="1999" max="1999" width="11.109375" style="1" customWidth="1"/>
    <col min="2000" max="2000" width="0.77734375" style="1" customWidth="1"/>
    <col min="2001" max="2001" width="10.33203125" style="1" bestFit="1" customWidth="1"/>
    <col min="2002" max="2002" width="0.77734375" style="1" customWidth="1"/>
    <col min="2003" max="2003" width="12" style="1" bestFit="1" customWidth="1"/>
    <col min="2004" max="2004" width="0.77734375" style="1" customWidth="1"/>
    <col min="2005" max="2005" width="17" style="1" customWidth="1"/>
    <col min="2006" max="2006" width="0.77734375" style="1" customWidth="1"/>
    <col min="2007" max="2007" width="14.33203125" style="1" customWidth="1"/>
    <col min="2008" max="2008" width="0.77734375" style="1" customWidth="1"/>
    <col min="2009" max="2009" width="16.77734375" style="1" customWidth="1"/>
    <col min="2010" max="2010" width="0.77734375" style="1" customWidth="1"/>
    <col min="2011" max="2011" width="12.33203125" style="1" bestFit="1" customWidth="1"/>
    <col min="2012" max="2012" width="0.77734375" style="1" customWidth="1"/>
    <col min="2013" max="2013" width="13.33203125" style="1" bestFit="1" customWidth="1"/>
    <col min="2014" max="2250" width="8.77734375" style="1"/>
    <col min="2251" max="2251" width="53.33203125" style="1" customWidth="1"/>
    <col min="2252" max="2252" width="9" style="1" customWidth="1"/>
    <col min="2253" max="2253" width="10.33203125" style="1" bestFit="1" customWidth="1"/>
    <col min="2254" max="2254" width="0.77734375" style="1" customWidth="1"/>
    <col min="2255" max="2255" width="11.109375" style="1" customWidth="1"/>
    <col min="2256" max="2256" width="0.77734375" style="1" customWidth="1"/>
    <col min="2257" max="2257" width="10.33203125" style="1" bestFit="1" customWidth="1"/>
    <col min="2258" max="2258" width="0.77734375" style="1" customWidth="1"/>
    <col min="2259" max="2259" width="12" style="1" bestFit="1" customWidth="1"/>
    <col min="2260" max="2260" width="0.77734375" style="1" customWidth="1"/>
    <col min="2261" max="2261" width="17" style="1" customWidth="1"/>
    <col min="2262" max="2262" width="0.77734375" style="1" customWidth="1"/>
    <col min="2263" max="2263" width="14.33203125" style="1" customWidth="1"/>
    <col min="2264" max="2264" width="0.77734375" style="1" customWidth="1"/>
    <col min="2265" max="2265" width="16.77734375" style="1" customWidth="1"/>
    <col min="2266" max="2266" width="0.77734375" style="1" customWidth="1"/>
    <col min="2267" max="2267" width="12.33203125" style="1" bestFit="1" customWidth="1"/>
    <col min="2268" max="2268" width="0.77734375" style="1" customWidth="1"/>
    <col min="2269" max="2269" width="13.33203125" style="1" bestFit="1" customWidth="1"/>
    <col min="2270" max="2506" width="8.77734375" style="1"/>
    <col min="2507" max="2507" width="53.33203125" style="1" customWidth="1"/>
    <col min="2508" max="2508" width="9" style="1" customWidth="1"/>
    <col min="2509" max="2509" width="10.33203125" style="1" bestFit="1" customWidth="1"/>
    <col min="2510" max="2510" width="0.77734375" style="1" customWidth="1"/>
    <col min="2511" max="2511" width="11.109375" style="1" customWidth="1"/>
    <col min="2512" max="2512" width="0.77734375" style="1" customWidth="1"/>
    <col min="2513" max="2513" width="10.33203125" style="1" bestFit="1" customWidth="1"/>
    <col min="2514" max="2514" width="0.77734375" style="1" customWidth="1"/>
    <col min="2515" max="2515" width="12" style="1" bestFit="1" customWidth="1"/>
    <col min="2516" max="2516" width="0.77734375" style="1" customWidth="1"/>
    <col min="2517" max="2517" width="17" style="1" customWidth="1"/>
    <col min="2518" max="2518" width="0.77734375" style="1" customWidth="1"/>
    <col min="2519" max="2519" width="14.33203125" style="1" customWidth="1"/>
    <col min="2520" max="2520" width="0.77734375" style="1" customWidth="1"/>
    <col min="2521" max="2521" width="16.77734375" style="1" customWidth="1"/>
    <col min="2522" max="2522" width="0.77734375" style="1" customWidth="1"/>
    <col min="2523" max="2523" width="12.33203125" style="1" bestFit="1" customWidth="1"/>
    <col min="2524" max="2524" width="0.77734375" style="1" customWidth="1"/>
    <col min="2525" max="2525" width="13.33203125" style="1" bestFit="1" customWidth="1"/>
    <col min="2526" max="2762" width="8.77734375" style="1"/>
    <col min="2763" max="2763" width="53.33203125" style="1" customWidth="1"/>
    <col min="2764" max="2764" width="9" style="1" customWidth="1"/>
    <col min="2765" max="2765" width="10.33203125" style="1" bestFit="1" customWidth="1"/>
    <col min="2766" max="2766" width="0.77734375" style="1" customWidth="1"/>
    <col min="2767" max="2767" width="11.109375" style="1" customWidth="1"/>
    <col min="2768" max="2768" width="0.77734375" style="1" customWidth="1"/>
    <col min="2769" max="2769" width="10.33203125" style="1" bestFit="1" customWidth="1"/>
    <col min="2770" max="2770" width="0.77734375" style="1" customWidth="1"/>
    <col min="2771" max="2771" width="12" style="1" bestFit="1" customWidth="1"/>
    <col min="2772" max="2772" width="0.77734375" style="1" customWidth="1"/>
    <col min="2773" max="2773" width="17" style="1" customWidth="1"/>
    <col min="2774" max="2774" width="0.77734375" style="1" customWidth="1"/>
    <col min="2775" max="2775" width="14.33203125" style="1" customWidth="1"/>
    <col min="2776" max="2776" width="0.77734375" style="1" customWidth="1"/>
    <col min="2777" max="2777" width="16.77734375" style="1" customWidth="1"/>
    <col min="2778" max="2778" width="0.77734375" style="1" customWidth="1"/>
    <col min="2779" max="2779" width="12.33203125" style="1" bestFit="1" customWidth="1"/>
    <col min="2780" max="2780" width="0.77734375" style="1" customWidth="1"/>
    <col min="2781" max="2781" width="13.33203125" style="1" bestFit="1" customWidth="1"/>
    <col min="2782" max="3018" width="8.77734375" style="1"/>
    <col min="3019" max="3019" width="53.33203125" style="1" customWidth="1"/>
    <col min="3020" max="3020" width="9" style="1" customWidth="1"/>
    <col min="3021" max="3021" width="10.33203125" style="1" bestFit="1" customWidth="1"/>
    <col min="3022" max="3022" width="0.77734375" style="1" customWidth="1"/>
    <col min="3023" max="3023" width="11.109375" style="1" customWidth="1"/>
    <col min="3024" max="3024" width="0.77734375" style="1" customWidth="1"/>
    <col min="3025" max="3025" width="10.33203125" style="1" bestFit="1" customWidth="1"/>
    <col min="3026" max="3026" width="0.77734375" style="1" customWidth="1"/>
    <col min="3027" max="3027" width="12" style="1" bestFit="1" customWidth="1"/>
    <col min="3028" max="3028" width="0.77734375" style="1" customWidth="1"/>
    <col min="3029" max="3029" width="17" style="1" customWidth="1"/>
    <col min="3030" max="3030" width="0.77734375" style="1" customWidth="1"/>
    <col min="3031" max="3031" width="14.33203125" style="1" customWidth="1"/>
    <col min="3032" max="3032" width="0.77734375" style="1" customWidth="1"/>
    <col min="3033" max="3033" width="16.77734375" style="1" customWidth="1"/>
    <col min="3034" max="3034" width="0.77734375" style="1" customWidth="1"/>
    <col min="3035" max="3035" width="12.33203125" style="1" bestFit="1" customWidth="1"/>
    <col min="3036" max="3036" width="0.77734375" style="1" customWidth="1"/>
    <col min="3037" max="3037" width="13.33203125" style="1" bestFit="1" customWidth="1"/>
    <col min="3038" max="3274" width="8.77734375" style="1"/>
    <col min="3275" max="3275" width="53.33203125" style="1" customWidth="1"/>
    <col min="3276" max="3276" width="9" style="1" customWidth="1"/>
    <col min="3277" max="3277" width="10.33203125" style="1" bestFit="1" customWidth="1"/>
    <col min="3278" max="3278" width="0.77734375" style="1" customWidth="1"/>
    <col min="3279" max="3279" width="11.109375" style="1" customWidth="1"/>
    <col min="3280" max="3280" width="0.77734375" style="1" customWidth="1"/>
    <col min="3281" max="3281" width="10.33203125" style="1" bestFit="1" customWidth="1"/>
    <col min="3282" max="3282" width="0.77734375" style="1" customWidth="1"/>
    <col min="3283" max="3283" width="12" style="1" bestFit="1" customWidth="1"/>
    <col min="3284" max="3284" width="0.77734375" style="1" customWidth="1"/>
    <col min="3285" max="3285" width="17" style="1" customWidth="1"/>
    <col min="3286" max="3286" width="0.77734375" style="1" customWidth="1"/>
    <col min="3287" max="3287" width="14.33203125" style="1" customWidth="1"/>
    <col min="3288" max="3288" width="0.77734375" style="1" customWidth="1"/>
    <col min="3289" max="3289" width="16.77734375" style="1" customWidth="1"/>
    <col min="3290" max="3290" width="0.77734375" style="1" customWidth="1"/>
    <col min="3291" max="3291" width="12.33203125" style="1" bestFit="1" customWidth="1"/>
    <col min="3292" max="3292" width="0.77734375" style="1" customWidth="1"/>
    <col min="3293" max="3293" width="13.33203125" style="1" bestFit="1" customWidth="1"/>
    <col min="3294" max="3530" width="8.77734375" style="1"/>
    <col min="3531" max="3531" width="53.33203125" style="1" customWidth="1"/>
    <col min="3532" max="3532" width="9" style="1" customWidth="1"/>
    <col min="3533" max="3533" width="10.33203125" style="1" bestFit="1" customWidth="1"/>
    <col min="3534" max="3534" width="0.77734375" style="1" customWidth="1"/>
    <col min="3535" max="3535" width="11.109375" style="1" customWidth="1"/>
    <col min="3536" max="3536" width="0.77734375" style="1" customWidth="1"/>
    <col min="3537" max="3537" width="10.33203125" style="1" bestFit="1" customWidth="1"/>
    <col min="3538" max="3538" width="0.77734375" style="1" customWidth="1"/>
    <col min="3539" max="3539" width="12" style="1" bestFit="1" customWidth="1"/>
    <col min="3540" max="3540" width="0.77734375" style="1" customWidth="1"/>
    <col min="3541" max="3541" width="17" style="1" customWidth="1"/>
    <col min="3542" max="3542" width="0.77734375" style="1" customWidth="1"/>
    <col min="3543" max="3543" width="14.33203125" style="1" customWidth="1"/>
    <col min="3544" max="3544" width="0.77734375" style="1" customWidth="1"/>
    <col min="3545" max="3545" width="16.77734375" style="1" customWidth="1"/>
    <col min="3546" max="3546" width="0.77734375" style="1" customWidth="1"/>
    <col min="3547" max="3547" width="12.33203125" style="1" bestFit="1" customWidth="1"/>
    <col min="3548" max="3548" width="0.77734375" style="1" customWidth="1"/>
    <col min="3549" max="3549" width="13.33203125" style="1" bestFit="1" customWidth="1"/>
    <col min="3550" max="3786" width="8.77734375" style="1"/>
    <col min="3787" max="3787" width="53.33203125" style="1" customWidth="1"/>
    <col min="3788" max="3788" width="9" style="1" customWidth="1"/>
    <col min="3789" max="3789" width="10.33203125" style="1" bestFit="1" customWidth="1"/>
    <col min="3790" max="3790" width="0.77734375" style="1" customWidth="1"/>
    <col min="3791" max="3791" width="11.109375" style="1" customWidth="1"/>
    <col min="3792" max="3792" width="0.77734375" style="1" customWidth="1"/>
    <col min="3793" max="3793" width="10.33203125" style="1" bestFit="1" customWidth="1"/>
    <col min="3794" max="3794" width="0.77734375" style="1" customWidth="1"/>
    <col min="3795" max="3795" width="12" style="1" bestFit="1" customWidth="1"/>
    <col min="3796" max="3796" width="0.77734375" style="1" customWidth="1"/>
    <col min="3797" max="3797" width="17" style="1" customWidth="1"/>
    <col min="3798" max="3798" width="0.77734375" style="1" customWidth="1"/>
    <col min="3799" max="3799" width="14.33203125" style="1" customWidth="1"/>
    <col min="3800" max="3800" width="0.77734375" style="1" customWidth="1"/>
    <col min="3801" max="3801" width="16.77734375" style="1" customWidth="1"/>
    <col min="3802" max="3802" width="0.77734375" style="1" customWidth="1"/>
    <col min="3803" max="3803" width="12.33203125" style="1" bestFit="1" customWidth="1"/>
    <col min="3804" max="3804" width="0.77734375" style="1" customWidth="1"/>
    <col min="3805" max="3805" width="13.33203125" style="1" bestFit="1" customWidth="1"/>
    <col min="3806" max="4042" width="8.77734375" style="1"/>
    <col min="4043" max="4043" width="53.33203125" style="1" customWidth="1"/>
    <col min="4044" max="4044" width="9" style="1" customWidth="1"/>
    <col min="4045" max="4045" width="10.33203125" style="1" bestFit="1" customWidth="1"/>
    <col min="4046" max="4046" width="0.77734375" style="1" customWidth="1"/>
    <col min="4047" max="4047" width="11.109375" style="1" customWidth="1"/>
    <col min="4048" max="4048" width="0.77734375" style="1" customWidth="1"/>
    <col min="4049" max="4049" width="10.33203125" style="1" bestFit="1" customWidth="1"/>
    <col min="4050" max="4050" width="0.77734375" style="1" customWidth="1"/>
    <col min="4051" max="4051" width="12" style="1" bestFit="1" customWidth="1"/>
    <col min="4052" max="4052" width="0.77734375" style="1" customWidth="1"/>
    <col min="4053" max="4053" width="17" style="1" customWidth="1"/>
    <col min="4054" max="4054" width="0.77734375" style="1" customWidth="1"/>
    <col min="4055" max="4055" width="14.33203125" style="1" customWidth="1"/>
    <col min="4056" max="4056" width="0.77734375" style="1" customWidth="1"/>
    <col min="4057" max="4057" width="16.77734375" style="1" customWidth="1"/>
    <col min="4058" max="4058" width="0.77734375" style="1" customWidth="1"/>
    <col min="4059" max="4059" width="12.33203125" style="1" bestFit="1" customWidth="1"/>
    <col min="4060" max="4060" width="0.77734375" style="1" customWidth="1"/>
    <col min="4061" max="4061" width="13.33203125" style="1" bestFit="1" customWidth="1"/>
    <col min="4062" max="4298" width="8.77734375" style="1"/>
    <col min="4299" max="4299" width="53.33203125" style="1" customWidth="1"/>
    <col min="4300" max="4300" width="9" style="1" customWidth="1"/>
    <col min="4301" max="4301" width="10.33203125" style="1" bestFit="1" customWidth="1"/>
    <col min="4302" max="4302" width="0.77734375" style="1" customWidth="1"/>
    <col min="4303" max="4303" width="11.109375" style="1" customWidth="1"/>
    <col min="4304" max="4304" width="0.77734375" style="1" customWidth="1"/>
    <col min="4305" max="4305" width="10.33203125" style="1" bestFit="1" customWidth="1"/>
    <col min="4306" max="4306" width="0.77734375" style="1" customWidth="1"/>
    <col min="4307" max="4307" width="12" style="1" bestFit="1" customWidth="1"/>
    <col min="4308" max="4308" width="0.77734375" style="1" customWidth="1"/>
    <col min="4309" max="4309" width="17" style="1" customWidth="1"/>
    <col min="4310" max="4310" width="0.77734375" style="1" customWidth="1"/>
    <col min="4311" max="4311" width="14.33203125" style="1" customWidth="1"/>
    <col min="4312" max="4312" width="0.77734375" style="1" customWidth="1"/>
    <col min="4313" max="4313" width="16.77734375" style="1" customWidth="1"/>
    <col min="4314" max="4314" width="0.77734375" style="1" customWidth="1"/>
    <col min="4315" max="4315" width="12.33203125" style="1" bestFit="1" customWidth="1"/>
    <col min="4316" max="4316" width="0.77734375" style="1" customWidth="1"/>
    <col min="4317" max="4317" width="13.33203125" style="1" bestFit="1" customWidth="1"/>
    <col min="4318" max="4554" width="8.77734375" style="1"/>
    <col min="4555" max="4555" width="53.33203125" style="1" customWidth="1"/>
    <col min="4556" max="4556" width="9" style="1" customWidth="1"/>
    <col min="4557" max="4557" width="10.33203125" style="1" bestFit="1" customWidth="1"/>
    <col min="4558" max="4558" width="0.77734375" style="1" customWidth="1"/>
    <col min="4559" max="4559" width="11.109375" style="1" customWidth="1"/>
    <col min="4560" max="4560" width="0.77734375" style="1" customWidth="1"/>
    <col min="4561" max="4561" width="10.33203125" style="1" bestFit="1" customWidth="1"/>
    <col min="4562" max="4562" width="0.77734375" style="1" customWidth="1"/>
    <col min="4563" max="4563" width="12" style="1" bestFit="1" customWidth="1"/>
    <col min="4564" max="4564" width="0.77734375" style="1" customWidth="1"/>
    <col min="4565" max="4565" width="17" style="1" customWidth="1"/>
    <col min="4566" max="4566" width="0.77734375" style="1" customWidth="1"/>
    <col min="4567" max="4567" width="14.33203125" style="1" customWidth="1"/>
    <col min="4568" max="4568" width="0.77734375" style="1" customWidth="1"/>
    <col min="4569" max="4569" width="16.77734375" style="1" customWidth="1"/>
    <col min="4570" max="4570" width="0.77734375" style="1" customWidth="1"/>
    <col min="4571" max="4571" width="12.33203125" style="1" bestFit="1" customWidth="1"/>
    <col min="4572" max="4572" width="0.77734375" style="1" customWidth="1"/>
    <col min="4573" max="4573" width="13.33203125" style="1" bestFit="1" customWidth="1"/>
    <col min="4574" max="4810" width="8.77734375" style="1"/>
    <col min="4811" max="4811" width="53.33203125" style="1" customWidth="1"/>
    <col min="4812" max="4812" width="9" style="1" customWidth="1"/>
    <col min="4813" max="4813" width="10.33203125" style="1" bestFit="1" customWidth="1"/>
    <col min="4814" max="4814" width="0.77734375" style="1" customWidth="1"/>
    <col min="4815" max="4815" width="11.109375" style="1" customWidth="1"/>
    <col min="4816" max="4816" width="0.77734375" style="1" customWidth="1"/>
    <col min="4817" max="4817" width="10.33203125" style="1" bestFit="1" customWidth="1"/>
    <col min="4818" max="4818" width="0.77734375" style="1" customWidth="1"/>
    <col min="4819" max="4819" width="12" style="1" bestFit="1" customWidth="1"/>
    <col min="4820" max="4820" width="0.77734375" style="1" customWidth="1"/>
    <col min="4821" max="4821" width="17" style="1" customWidth="1"/>
    <col min="4822" max="4822" width="0.77734375" style="1" customWidth="1"/>
    <col min="4823" max="4823" width="14.33203125" style="1" customWidth="1"/>
    <col min="4824" max="4824" width="0.77734375" style="1" customWidth="1"/>
    <col min="4825" max="4825" width="16.77734375" style="1" customWidth="1"/>
    <col min="4826" max="4826" width="0.77734375" style="1" customWidth="1"/>
    <col min="4827" max="4827" width="12.33203125" style="1" bestFit="1" customWidth="1"/>
    <col min="4828" max="4828" width="0.77734375" style="1" customWidth="1"/>
    <col min="4829" max="4829" width="13.33203125" style="1" bestFit="1" customWidth="1"/>
    <col min="4830" max="5066" width="8.77734375" style="1"/>
    <col min="5067" max="5067" width="53.33203125" style="1" customWidth="1"/>
    <col min="5068" max="5068" width="9" style="1" customWidth="1"/>
    <col min="5069" max="5069" width="10.33203125" style="1" bestFit="1" customWidth="1"/>
    <col min="5070" max="5070" width="0.77734375" style="1" customWidth="1"/>
    <col min="5071" max="5071" width="11.109375" style="1" customWidth="1"/>
    <col min="5072" max="5072" width="0.77734375" style="1" customWidth="1"/>
    <col min="5073" max="5073" width="10.33203125" style="1" bestFit="1" customWidth="1"/>
    <col min="5074" max="5074" width="0.77734375" style="1" customWidth="1"/>
    <col min="5075" max="5075" width="12" style="1" bestFit="1" customWidth="1"/>
    <col min="5076" max="5076" width="0.77734375" style="1" customWidth="1"/>
    <col min="5077" max="5077" width="17" style="1" customWidth="1"/>
    <col min="5078" max="5078" width="0.77734375" style="1" customWidth="1"/>
    <col min="5079" max="5079" width="14.33203125" style="1" customWidth="1"/>
    <col min="5080" max="5080" width="0.77734375" style="1" customWidth="1"/>
    <col min="5081" max="5081" width="16.77734375" style="1" customWidth="1"/>
    <col min="5082" max="5082" width="0.77734375" style="1" customWidth="1"/>
    <col min="5083" max="5083" width="12.33203125" style="1" bestFit="1" customWidth="1"/>
    <col min="5084" max="5084" width="0.77734375" style="1" customWidth="1"/>
    <col min="5085" max="5085" width="13.33203125" style="1" bestFit="1" customWidth="1"/>
    <col min="5086" max="5322" width="8.77734375" style="1"/>
    <col min="5323" max="5323" width="53.33203125" style="1" customWidth="1"/>
    <col min="5324" max="5324" width="9" style="1" customWidth="1"/>
    <col min="5325" max="5325" width="10.33203125" style="1" bestFit="1" customWidth="1"/>
    <col min="5326" max="5326" width="0.77734375" style="1" customWidth="1"/>
    <col min="5327" max="5327" width="11.109375" style="1" customWidth="1"/>
    <col min="5328" max="5328" width="0.77734375" style="1" customWidth="1"/>
    <col min="5329" max="5329" width="10.33203125" style="1" bestFit="1" customWidth="1"/>
    <col min="5330" max="5330" width="0.77734375" style="1" customWidth="1"/>
    <col min="5331" max="5331" width="12" style="1" bestFit="1" customWidth="1"/>
    <col min="5332" max="5332" width="0.77734375" style="1" customWidth="1"/>
    <col min="5333" max="5333" width="17" style="1" customWidth="1"/>
    <col min="5334" max="5334" width="0.77734375" style="1" customWidth="1"/>
    <col min="5335" max="5335" width="14.33203125" style="1" customWidth="1"/>
    <col min="5336" max="5336" width="0.77734375" style="1" customWidth="1"/>
    <col min="5337" max="5337" width="16.77734375" style="1" customWidth="1"/>
    <col min="5338" max="5338" width="0.77734375" style="1" customWidth="1"/>
    <col min="5339" max="5339" width="12.33203125" style="1" bestFit="1" customWidth="1"/>
    <col min="5340" max="5340" width="0.77734375" style="1" customWidth="1"/>
    <col min="5341" max="5341" width="13.33203125" style="1" bestFit="1" customWidth="1"/>
    <col min="5342" max="5578" width="8.77734375" style="1"/>
    <col min="5579" max="5579" width="53.33203125" style="1" customWidth="1"/>
    <col min="5580" max="5580" width="9" style="1" customWidth="1"/>
    <col min="5581" max="5581" width="10.33203125" style="1" bestFit="1" customWidth="1"/>
    <col min="5582" max="5582" width="0.77734375" style="1" customWidth="1"/>
    <col min="5583" max="5583" width="11.109375" style="1" customWidth="1"/>
    <col min="5584" max="5584" width="0.77734375" style="1" customWidth="1"/>
    <col min="5585" max="5585" width="10.33203125" style="1" bestFit="1" customWidth="1"/>
    <col min="5586" max="5586" width="0.77734375" style="1" customWidth="1"/>
    <col min="5587" max="5587" width="12" style="1" bestFit="1" customWidth="1"/>
    <col min="5588" max="5588" width="0.77734375" style="1" customWidth="1"/>
    <col min="5589" max="5589" width="17" style="1" customWidth="1"/>
    <col min="5590" max="5590" width="0.77734375" style="1" customWidth="1"/>
    <col min="5591" max="5591" width="14.33203125" style="1" customWidth="1"/>
    <col min="5592" max="5592" width="0.77734375" style="1" customWidth="1"/>
    <col min="5593" max="5593" width="16.77734375" style="1" customWidth="1"/>
    <col min="5594" max="5594" width="0.77734375" style="1" customWidth="1"/>
    <col min="5595" max="5595" width="12.33203125" style="1" bestFit="1" customWidth="1"/>
    <col min="5596" max="5596" width="0.77734375" style="1" customWidth="1"/>
    <col min="5597" max="5597" width="13.33203125" style="1" bestFit="1" customWidth="1"/>
    <col min="5598" max="5834" width="8.77734375" style="1"/>
    <col min="5835" max="5835" width="53.33203125" style="1" customWidth="1"/>
    <col min="5836" max="5836" width="9" style="1" customWidth="1"/>
    <col min="5837" max="5837" width="10.33203125" style="1" bestFit="1" customWidth="1"/>
    <col min="5838" max="5838" width="0.77734375" style="1" customWidth="1"/>
    <col min="5839" max="5839" width="11.109375" style="1" customWidth="1"/>
    <col min="5840" max="5840" width="0.77734375" style="1" customWidth="1"/>
    <col min="5841" max="5841" width="10.33203125" style="1" bestFit="1" customWidth="1"/>
    <col min="5842" max="5842" width="0.77734375" style="1" customWidth="1"/>
    <col min="5843" max="5843" width="12" style="1" bestFit="1" customWidth="1"/>
    <col min="5844" max="5844" width="0.77734375" style="1" customWidth="1"/>
    <col min="5845" max="5845" width="17" style="1" customWidth="1"/>
    <col min="5846" max="5846" width="0.77734375" style="1" customWidth="1"/>
    <col min="5847" max="5847" width="14.33203125" style="1" customWidth="1"/>
    <col min="5848" max="5848" width="0.77734375" style="1" customWidth="1"/>
    <col min="5849" max="5849" width="16.77734375" style="1" customWidth="1"/>
    <col min="5850" max="5850" width="0.77734375" style="1" customWidth="1"/>
    <col min="5851" max="5851" width="12.33203125" style="1" bestFit="1" customWidth="1"/>
    <col min="5852" max="5852" width="0.77734375" style="1" customWidth="1"/>
    <col min="5853" max="5853" width="13.33203125" style="1" bestFit="1" customWidth="1"/>
    <col min="5854" max="6090" width="8.77734375" style="1"/>
    <col min="6091" max="6091" width="53.33203125" style="1" customWidth="1"/>
    <col min="6092" max="6092" width="9" style="1" customWidth="1"/>
    <col min="6093" max="6093" width="10.33203125" style="1" bestFit="1" customWidth="1"/>
    <col min="6094" max="6094" width="0.77734375" style="1" customWidth="1"/>
    <col min="6095" max="6095" width="11.109375" style="1" customWidth="1"/>
    <col min="6096" max="6096" width="0.77734375" style="1" customWidth="1"/>
    <col min="6097" max="6097" width="10.33203125" style="1" bestFit="1" customWidth="1"/>
    <col min="6098" max="6098" width="0.77734375" style="1" customWidth="1"/>
    <col min="6099" max="6099" width="12" style="1" bestFit="1" customWidth="1"/>
    <col min="6100" max="6100" width="0.77734375" style="1" customWidth="1"/>
    <col min="6101" max="6101" width="17" style="1" customWidth="1"/>
    <col min="6102" max="6102" width="0.77734375" style="1" customWidth="1"/>
    <col min="6103" max="6103" width="14.33203125" style="1" customWidth="1"/>
    <col min="6104" max="6104" width="0.77734375" style="1" customWidth="1"/>
    <col min="6105" max="6105" width="16.77734375" style="1" customWidth="1"/>
    <col min="6106" max="6106" width="0.77734375" style="1" customWidth="1"/>
    <col min="6107" max="6107" width="12.33203125" style="1" bestFit="1" customWidth="1"/>
    <col min="6108" max="6108" width="0.77734375" style="1" customWidth="1"/>
    <col min="6109" max="6109" width="13.33203125" style="1" bestFit="1" customWidth="1"/>
    <col min="6110" max="6346" width="8.77734375" style="1"/>
    <col min="6347" max="6347" width="53.33203125" style="1" customWidth="1"/>
    <col min="6348" max="6348" width="9" style="1" customWidth="1"/>
    <col min="6349" max="6349" width="10.33203125" style="1" bestFit="1" customWidth="1"/>
    <col min="6350" max="6350" width="0.77734375" style="1" customWidth="1"/>
    <col min="6351" max="6351" width="11.109375" style="1" customWidth="1"/>
    <col min="6352" max="6352" width="0.77734375" style="1" customWidth="1"/>
    <col min="6353" max="6353" width="10.33203125" style="1" bestFit="1" customWidth="1"/>
    <col min="6354" max="6354" width="0.77734375" style="1" customWidth="1"/>
    <col min="6355" max="6355" width="12" style="1" bestFit="1" customWidth="1"/>
    <col min="6356" max="6356" width="0.77734375" style="1" customWidth="1"/>
    <col min="6357" max="6357" width="17" style="1" customWidth="1"/>
    <col min="6358" max="6358" width="0.77734375" style="1" customWidth="1"/>
    <col min="6359" max="6359" width="14.33203125" style="1" customWidth="1"/>
    <col min="6360" max="6360" width="0.77734375" style="1" customWidth="1"/>
    <col min="6361" max="6361" width="16.77734375" style="1" customWidth="1"/>
    <col min="6362" max="6362" width="0.77734375" style="1" customWidth="1"/>
    <col min="6363" max="6363" width="12.33203125" style="1" bestFit="1" customWidth="1"/>
    <col min="6364" max="6364" width="0.77734375" style="1" customWidth="1"/>
    <col min="6365" max="6365" width="13.33203125" style="1" bestFit="1" customWidth="1"/>
    <col min="6366" max="6602" width="8.77734375" style="1"/>
    <col min="6603" max="6603" width="53.33203125" style="1" customWidth="1"/>
    <col min="6604" max="6604" width="9" style="1" customWidth="1"/>
    <col min="6605" max="6605" width="10.33203125" style="1" bestFit="1" customWidth="1"/>
    <col min="6606" max="6606" width="0.77734375" style="1" customWidth="1"/>
    <col min="6607" max="6607" width="11.109375" style="1" customWidth="1"/>
    <col min="6608" max="6608" width="0.77734375" style="1" customWidth="1"/>
    <col min="6609" max="6609" width="10.33203125" style="1" bestFit="1" customWidth="1"/>
    <col min="6610" max="6610" width="0.77734375" style="1" customWidth="1"/>
    <col min="6611" max="6611" width="12" style="1" bestFit="1" customWidth="1"/>
    <col min="6612" max="6612" width="0.77734375" style="1" customWidth="1"/>
    <col min="6613" max="6613" width="17" style="1" customWidth="1"/>
    <col min="6614" max="6614" width="0.77734375" style="1" customWidth="1"/>
    <col min="6615" max="6615" width="14.33203125" style="1" customWidth="1"/>
    <col min="6616" max="6616" width="0.77734375" style="1" customWidth="1"/>
    <col min="6617" max="6617" width="16.77734375" style="1" customWidth="1"/>
    <col min="6618" max="6618" width="0.77734375" style="1" customWidth="1"/>
    <col min="6619" max="6619" width="12.33203125" style="1" bestFit="1" customWidth="1"/>
    <col min="6620" max="6620" width="0.77734375" style="1" customWidth="1"/>
    <col min="6621" max="6621" width="13.33203125" style="1" bestFit="1" customWidth="1"/>
    <col min="6622" max="6858" width="8.77734375" style="1"/>
    <col min="6859" max="6859" width="53.33203125" style="1" customWidth="1"/>
    <col min="6860" max="6860" width="9" style="1" customWidth="1"/>
    <col min="6861" max="6861" width="10.33203125" style="1" bestFit="1" customWidth="1"/>
    <col min="6862" max="6862" width="0.77734375" style="1" customWidth="1"/>
    <col min="6863" max="6863" width="11.109375" style="1" customWidth="1"/>
    <col min="6864" max="6864" width="0.77734375" style="1" customWidth="1"/>
    <col min="6865" max="6865" width="10.33203125" style="1" bestFit="1" customWidth="1"/>
    <col min="6866" max="6866" width="0.77734375" style="1" customWidth="1"/>
    <col min="6867" max="6867" width="12" style="1" bestFit="1" customWidth="1"/>
    <col min="6868" max="6868" width="0.77734375" style="1" customWidth="1"/>
    <col min="6869" max="6869" width="17" style="1" customWidth="1"/>
    <col min="6870" max="6870" width="0.77734375" style="1" customWidth="1"/>
    <col min="6871" max="6871" width="14.33203125" style="1" customWidth="1"/>
    <col min="6872" max="6872" width="0.77734375" style="1" customWidth="1"/>
    <col min="6873" max="6873" width="16.77734375" style="1" customWidth="1"/>
    <col min="6874" max="6874" width="0.77734375" style="1" customWidth="1"/>
    <col min="6875" max="6875" width="12.33203125" style="1" bestFit="1" customWidth="1"/>
    <col min="6876" max="6876" width="0.77734375" style="1" customWidth="1"/>
    <col min="6877" max="6877" width="13.33203125" style="1" bestFit="1" customWidth="1"/>
    <col min="6878" max="7114" width="8.77734375" style="1"/>
    <col min="7115" max="7115" width="53.33203125" style="1" customWidth="1"/>
    <col min="7116" max="7116" width="9" style="1" customWidth="1"/>
    <col min="7117" max="7117" width="10.33203125" style="1" bestFit="1" customWidth="1"/>
    <col min="7118" max="7118" width="0.77734375" style="1" customWidth="1"/>
    <col min="7119" max="7119" width="11.109375" style="1" customWidth="1"/>
    <col min="7120" max="7120" width="0.77734375" style="1" customWidth="1"/>
    <col min="7121" max="7121" width="10.33203125" style="1" bestFit="1" customWidth="1"/>
    <col min="7122" max="7122" width="0.77734375" style="1" customWidth="1"/>
    <col min="7123" max="7123" width="12" style="1" bestFit="1" customWidth="1"/>
    <col min="7124" max="7124" width="0.77734375" style="1" customWidth="1"/>
    <col min="7125" max="7125" width="17" style="1" customWidth="1"/>
    <col min="7126" max="7126" width="0.77734375" style="1" customWidth="1"/>
    <col min="7127" max="7127" width="14.33203125" style="1" customWidth="1"/>
    <col min="7128" max="7128" width="0.77734375" style="1" customWidth="1"/>
    <col min="7129" max="7129" width="16.77734375" style="1" customWidth="1"/>
    <col min="7130" max="7130" width="0.77734375" style="1" customWidth="1"/>
    <col min="7131" max="7131" width="12.33203125" style="1" bestFit="1" customWidth="1"/>
    <col min="7132" max="7132" width="0.77734375" style="1" customWidth="1"/>
    <col min="7133" max="7133" width="13.33203125" style="1" bestFit="1" customWidth="1"/>
    <col min="7134" max="7370" width="8.77734375" style="1"/>
    <col min="7371" max="7371" width="53.33203125" style="1" customWidth="1"/>
    <col min="7372" max="7372" width="9" style="1" customWidth="1"/>
    <col min="7373" max="7373" width="10.33203125" style="1" bestFit="1" customWidth="1"/>
    <col min="7374" max="7374" width="0.77734375" style="1" customWidth="1"/>
    <col min="7375" max="7375" width="11.109375" style="1" customWidth="1"/>
    <col min="7376" max="7376" width="0.77734375" style="1" customWidth="1"/>
    <col min="7377" max="7377" width="10.33203125" style="1" bestFit="1" customWidth="1"/>
    <col min="7378" max="7378" width="0.77734375" style="1" customWidth="1"/>
    <col min="7379" max="7379" width="12" style="1" bestFit="1" customWidth="1"/>
    <col min="7380" max="7380" width="0.77734375" style="1" customWidth="1"/>
    <col min="7381" max="7381" width="17" style="1" customWidth="1"/>
    <col min="7382" max="7382" width="0.77734375" style="1" customWidth="1"/>
    <col min="7383" max="7383" width="14.33203125" style="1" customWidth="1"/>
    <col min="7384" max="7384" width="0.77734375" style="1" customWidth="1"/>
    <col min="7385" max="7385" width="16.77734375" style="1" customWidth="1"/>
    <col min="7386" max="7386" width="0.77734375" style="1" customWidth="1"/>
    <col min="7387" max="7387" width="12.33203125" style="1" bestFit="1" customWidth="1"/>
    <col min="7388" max="7388" width="0.77734375" style="1" customWidth="1"/>
    <col min="7389" max="7389" width="13.33203125" style="1" bestFit="1" customWidth="1"/>
    <col min="7390" max="7626" width="8.77734375" style="1"/>
    <col min="7627" max="7627" width="53.33203125" style="1" customWidth="1"/>
    <col min="7628" max="7628" width="9" style="1" customWidth="1"/>
    <col min="7629" max="7629" width="10.33203125" style="1" bestFit="1" customWidth="1"/>
    <col min="7630" max="7630" width="0.77734375" style="1" customWidth="1"/>
    <col min="7631" max="7631" width="11.109375" style="1" customWidth="1"/>
    <col min="7632" max="7632" width="0.77734375" style="1" customWidth="1"/>
    <col min="7633" max="7633" width="10.33203125" style="1" bestFit="1" customWidth="1"/>
    <col min="7634" max="7634" width="0.77734375" style="1" customWidth="1"/>
    <col min="7635" max="7635" width="12" style="1" bestFit="1" customWidth="1"/>
    <col min="7636" max="7636" width="0.77734375" style="1" customWidth="1"/>
    <col min="7637" max="7637" width="17" style="1" customWidth="1"/>
    <col min="7638" max="7638" width="0.77734375" style="1" customWidth="1"/>
    <col min="7639" max="7639" width="14.33203125" style="1" customWidth="1"/>
    <col min="7640" max="7640" width="0.77734375" style="1" customWidth="1"/>
    <col min="7641" max="7641" width="16.77734375" style="1" customWidth="1"/>
    <col min="7642" max="7642" width="0.77734375" style="1" customWidth="1"/>
    <col min="7643" max="7643" width="12.33203125" style="1" bestFit="1" customWidth="1"/>
    <col min="7644" max="7644" width="0.77734375" style="1" customWidth="1"/>
    <col min="7645" max="7645" width="13.33203125" style="1" bestFit="1" customWidth="1"/>
    <col min="7646" max="7882" width="8.77734375" style="1"/>
    <col min="7883" max="7883" width="53.33203125" style="1" customWidth="1"/>
    <col min="7884" max="7884" width="9" style="1" customWidth="1"/>
    <col min="7885" max="7885" width="10.33203125" style="1" bestFit="1" customWidth="1"/>
    <col min="7886" max="7886" width="0.77734375" style="1" customWidth="1"/>
    <col min="7887" max="7887" width="11.109375" style="1" customWidth="1"/>
    <col min="7888" max="7888" width="0.77734375" style="1" customWidth="1"/>
    <col min="7889" max="7889" width="10.33203125" style="1" bestFit="1" customWidth="1"/>
    <col min="7890" max="7890" width="0.77734375" style="1" customWidth="1"/>
    <col min="7891" max="7891" width="12" style="1" bestFit="1" customWidth="1"/>
    <col min="7892" max="7892" width="0.77734375" style="1" customWidth="1"/>
    <col min="7893" max="7893" width="17" style="1" customWidth="1"/>
    <col min="7894" max="7894" width="0.77734375" style="1" customWidth="1"/>
    <col min="7895" max="7895" width="14.33203125" style="1" customWidth="1"/>
    <col min="7896" max="7896" width="0.77734375" style="1" customWidth="1"/>
    <col min="7897" max="7897" width="16.77734375" style="1" customWidth="1"/>
    <col min="7898" max="7898" width="0.77734375" style="1" customWidth="1"/>
    <col min="7899" max="7899" width="12.33203125" style="1" bestFit="1" customWidth="1"/>
    <col min="7900" max="7900" width="0.77734375" style="1" customWidth="1"/>
    <col min="7901" max="7901" width="13.33203125" style="1" bestFit="1" customWidth="1"/>
    <col min="7902" max="8138" width="8.77734375" style="1"/>
    <col min="8139" max="8139" width="53.33203125" style="1" customWidth="1"/>
    <col min="8140" max="8140" width="9" style="1" customWidth="1"/>
    <col min="8141" max="8141" width="10.33203125" style="1" bestFit="1" customWidth="1"/>
    <col min="8142" max="8142" width="0.77734375" style="1" customWidth="1"/>
    <col min="8143" max="8143" width="11.109375" style="1" customWidth="1"/>
    <col min="8144" max="8144" width="0.77734375" style="1" customWidth="1"/>
    <col min="8145" max="8145" width="10.33203125" style="1" bestFit="1" customWidth="1"/>
    <col min="8146" max="8146" width="0.77734375" style="1" customWidth="1"/>
    <col min="8147" max="8147" width="12" style="1" bestFit="1" customWidth="1"/>
    <col min="8148" max="8148" width="0.77734375" style="1" customWidth="1"/>
    <col min="8149" max="8149" width="17" style="1" customWidth="1"/>
    <col min="8150" max="8150" width="0.77734375" style="1" customWidth="1"/>
    <col min="8151" max="8151" width="14.33203125" style="1" customWidth="1"/>
    <col min="8152" max="8152" width="0.77734375" style="1" customWidth="1"/>
    <col min="8153" max="8153" width="16.77734375" style="1" customWidth="1"/>
    <col min="8154" max="8154" width="0.77734375" style="1" customWidth="1"/>
    <col min="8155" max="8155" width="12.33203125" style="1" bestFit="1" customWidth="1"/>
    <col min="8156" max="8156" width="0.77734375" style="1" customWidth="1"/>
    <col min="8157" max="8157" width="13.33203125" style="1" bestFit="1" customWidth="1"/>
    <col min="8158" max="8394" width="8.77734375" style="1"/>
    <col min="8395" max="8395" width="53.33203125" style="1" customWidth="1"/>
    <col min="8396" max="8396" width="9" style="1" customWidth="1"/>
    <col min="8397" max="8397" width="10.33203125" style="1" bestFit="1" customWidth="1"/>
    <col min="8398" max="8398" width="0.77734375" style="1" customWidth="1"/>
    <col min="8399" max="8399" width="11.109375" style="1" customWidth="1"/>
    <col min="8400" max="8400" width="0.77734375" style="1" customWidth="1"/>
    <col min="8401" max="8401" width="10.33203125" style="1" bestFit="1" customWidth="1"/>
    <col min="8402" max="8402" width="0.77734375" style="1" customWidth="1"/>
    <col min="8403" max="8403" width="12" style="1" bestFit="1" customWidth="1"/>
    <col min="8404" max="8404" width="0.77734375" style="1" customWidth="1"/>
    <col min="8405" max="8405" width="17" style="1" customWidth="1"/>
    <col min="8406" max="8406" width="0.77734375" style="1" customWidth="1"/>
    <col min="8407" max="8407" width="14.33203125" style="1" customWidth="1"/>
    <col min="8408" max="8408" width="0.77734375" style="1" customWidth="1"/>
    <col min="8409" max="8409" width="16.77734375" style="1" customWidth="1"/>
    <col min="8410" max="8410" width="0.77734375" style="1" customWidth="1"/>
    <col min="8411" max="8411" width="12.33203125" style="1" bestFit="1" customWidth="1"/>
    <col min="8412" max="8412" width="0.77734375" style="1" customWidth="1"/>
    <col min="8413" max="8413" width="13.33203125" style="1" bestFit="1" customWidth="1"/>
    <col min="8414" max="8650" width="8.77734375" style="1"/>
    <col min="8651" max="8651" width="53.33203125" style="1" customWidth="1"/>
    <col min="8652" max="8652" width="9" style="1" customWidth="1"/>
    <col min="8653" max="8653" width="10.33203125" style="1" bestFit="1" customWidth="1"/>
    <col min="8654" max="8654" width="0.77734375" style="1" customWidth="1"/>
    <col min="8655" max="8655" width="11.109375" style="1" customWidth="1"/>
    <col min="8656" max="8656" width="0.77734375" style="1" customWidth="1"/>
    <col min="8657" max="8657" width="10.33203125" style="1" bestFit="1" customWidth="1"/>
    <col min="8658" max="8658" width="0.77734375" style="1" customWidth="1"/>
    <col min="8659" max="8659" width="12" style="1" bestFit="1" customWidth="1"/>
    <col min="8660" max="8660" width="0.77734375" style="1" customWidth="1"/>
    <col min="8661" max="8661" width="17" style="1" customWidth="1"/>
    <col min="8662" max="8662" width="0.77734375" style="1" customWidth="1"/>
    <col min="8663" max="8663" width="14.33203125" style="1" customWidth="1"/>
    <col min="8664" max="8664" width="0.77734375" style="1" customWidth="1"/>
    <col min="8665" max="8665" width="16.77734375" style="1" customWidth="1"/>
    <col min="8666" max="8666" width="0.77734375" style="1" customWidth="1"/>
    <col min="8667" max="8667" width="12.33203125" style="1" bestFit="1" customWidth="1"/>
    <col min="8668" max="8668" width="0.77734375" style="1" customWidth="1"/>
    <col min="8669" max="8669" width="13.33203125" style="1" bestFit="1" customWidth="1"/>
    <col min="8670" max="8906" width="8.77734375" style="1"/>
    <col min="8907" max="8907" width="53.33203125" style="1" customWidth="1"/>
    <col min="8908" max="8908" width="9" style="1" customWidth="1"/>
    <col min="8909" max="8909" width="10.33203125" style="1" bestFit="1" customWidth="1"/>
    <col min="8910" max="8910" width="0.77734375" style="1" customWidth="1"/>
    <col min="8911" max="8911" width="11.109375" style="1" customWidth="1"/>
    <col min="8912" max="8912" width="0.77734375" style="1" customWidth="1"/>
    <col min="8913" max="8913" width="10.33203125" style="1" bestFit="1" customWidth="1"/>
    <col min="8914" max="8914" width="0.77734375" style="1" customWidth="1"/>
    <col min="8915" max="8915" width="12" style="1" bestFit="1" customWidth="1"/>
    <col min="8916" max="8916" width="0.77734375" style="1" customWidth="1"/>
    <col min="8917" max="8917" width="17" style="1" customWidth="1"/>
    <col min="8918" max="8918" width="0.77734375" style="1" customWidth="1"/>
    <col min="8919" max="8919" width="14.33203125" style="1" customWidth="1"/>
    <col min="8920" max="8920" width="0.77734375" style="1" customWidth="1"/>
    <col min="8921" max="8921" width="16.77734375" style="1" customWidth="1"/>
    <col min="8922" max="8922" width="0.77734375" style="1" customWidth="1"/>
    <col min="8923" max="8923" width="12.33203125" style="1" bestFit="1" customWidth="1"/>
    <col min="8924" max="8924" width="0.77734375" style="1" customWidth="1"/>
    <col min="8925" max="8925" width="13.33203125" style="1" bestFit="1" customWidth="1"/>
    <col min="8926" max="9162" width="8.77734375" style="1"/>
    <col min="9163" max="9163" width="53.33203125" style="1" customWidth="1"/>
    <col min="9164" max="9164" width="9" style="1" customWidth="1"/>
    <col min="9165" max="9165" width="10.33203125" style="1" bestFit="1" customWidth="1"/>
    <col min="9166" max="9166" width="0.77734375" style="1" customWidth="1"/>
    <col min="9167" max="9167" width="11.109375" style="1" customWidth="1"/>
    <col min="9168" max="9168" width="0.77734375" style="1" customWidth="1"/>
    <col min="9169" max="9169" width="10.33203125" style="1" bestFit="1" customWidth="1"/>
    <col min="9170" max="9170" width="0.77734375" style="1" customWidth="1"/>
    <col min="9171" max="9171" width="12" style="1" bestFit="1" customWidth="1"/>
    <col min="9172" max="9172" width="0.77734375" style="1" customWidth="1"/>
    <col min="9173" max="9173" width="17" style="1" customWidth="1"/>
    <col min="9174" max="9174" width="0.77734375" style="1" customWidth="1"/>
    <col min="9175" max="9175" width="14.33203125" style="1" customWidth="1"/>
    <col min="9176" max="9176" width="0.77734375" style="1" customWidth="1"/>
    <col min="9177" max="9177" width="16.77734375" style="1" customWidth="1"/>
    <col min="9178" max="9178" width="0.77734375" style="1" customWidth="1"/>
    <col min="9179" max="9179" width="12.33203125" style="1" bestFit="1" customWidth="1"/>
    <col min="9180" max="9180" width="0.77734375" style="1" customWidth="1"/>
    <col min="9181" max="9181" width="13.33203125" style="1" bestFit="1" customWidth="1"/>
    <col min="9182" max="9418" width="8.77734375" style="1"/>
    <col min="9419" max="9419" width="53.33203125" style="1" customWidth="1"/>
    <col min="9420" max="9420" width="9" style="1" customWidth="1"/>
    <col min="9421" max="9421" width="10.33203125" style="1" bestFit="1" customWidth="1"/>
    <col min="9422" max="9422" width="0.77734375" style="1" customWidth="1"/>
    <col min="9423" max="9423" width="11.109375" style="1" customWidth="1"/>
    <col min="9424" max="9424" width="0.77734375" style="1" customWidth="1"/>
    <col min="9425" max="9425" width="10.33203125" style="1" bestFit="1" customWidth="1"/>
    <col min="9426" max="9426" width="0.77734375" style="1" customWidth="1"/>
    <col min="9427" max="9427" width="12" style="1" bestFit="1" customWidth="1"/>
    <col min="9428" max="9428" width="0.77734375" style="1" customWidth="1"/>
    <col min="9429" max="9429" width="17" style="1" customWidth="1"/>
    <col min="9430" max="9430" width="0.77734375" style="1" customWidth="1"/>
    <col min="9431" max="9431" width="14.33203125" style="1" customWidth="1"/>
    <col min="9432" max="9432" width="0.77734375" style="1" customWidth="1"/>
    <col min="9433" max="9433" width="16.77734375" style="1" customWidth="1"/>
    <col min="9434" max="9434" width="0.77734375" style="1" customWidth="1"/>
    <col min="9435" max="9435" width="12.33203125" style="1" bestFit="1" customWidth="1"/>
    <col min="9436" max="9436" width="0.77734375" style="1" customWidth="1"/>
    <col min="9437" max="9437" width="13.33203125" style="1" bestFit="1" customWidth="1"/>
    <col min="9438" max="9674" width="8.77734375" style="1"/>
    <col min="9675" max="9675" width="53.33203125" style="1" customWidth="1"/>
    <col min="9676" max="9676" width="9" style="1" customWidth="1"/>
    <col min="9677" max="9677" width="10.33203125" style="1" bestFit="1" customWidth="1"/>
    <col min="9678" max="9678" width="0.77734375" style="1" customWidth="1"/>
    <col min="9679" max="9679" width="11.109375" style="1" customWidth="1"/>
    <col min="9680" max="9680" width="0.77734375" style="1" customWidth="1"/>
    <col min="9681" max="9681" width="10.33203125" style="1" bestFit="1" customWidth="1"/>
    <col min="9682" max="9682" width="0.77734375" style="1" customWidth="1"/>
    <col min="9683" max="9683" width="12" style="1" bestFit="1" customWidth="1"/>
    <col min="9684" max="9684" width="0.77734375" style="1" customWidth="1"/>
    <col min="9685" max="9685" width="17" style="1" customWidth="1"/>
    <col min="9686" max="9686" width="0.77734375" style="1" customWidth="1"/>
    <col min="9687" max="9687" width="14.33203125" style="1" customWidth="1"/>
    <col min="9688" max="9688" width="0.77734375" style="1" customWidth="1"/>
    <col min="9689" max="9689" width="16.77734375" style="1" customWidth="1"/>
    <col min="9690" max="9690" width="0.77734375" style="1" customWidth="1"/>
    <col min="9691" max="9691" width="12.33203125" style="1" bestFit="1" customWidth="1"/>
    <col min="9692" max="9692" width="0.77734375" style="1" customWidth="1"/>
    <col min="9693" max="9693" width="13.33203125" style="1" bestFit="1" customWidth="1"/>
    <col min="9694" max="9930" width="8.77734375" style="1"/>
    <col min="9931" max="9931" width="53.33203125" style="1" customWidth="1"/>
    <col min="9932" max="9932" width="9" style="1" customWidth="1"/>
    <col min="9933" max="9933" width="10.33203125" style="1" bestFit="1" customWidth="1"/>
    <col min="9934" max="9934" width="0.77734375" style="1" customWidth="1"/>
    <col min="9935" max="9935" width="11.109375" style="1" customWidth="1"/>
    <col min="9936" max="9936" width="0.77734375" style="1" customWidth="1"/>
    <col min="9937" max="9937" width="10.33203125" style="1" bestFit="1" customWidth="1"/>
    <col min="9938" max="9938" width="0.77734375" style="1" customWidth="1"/>
    <col min="9939" max="9939" width="12" style="1" bestFit="1" customWidth="1"/>
    <col min="9940" max="9940" width="0.77734375" style="1" customWidth="1"/>
    <col min="9941" max="9941" width="17" style="1" customWidth="1"/>
    <col min="9942" max="9942" width="0.77734375" style="1" customWidth="1"/>
    <col min="9943" max="9943" width="14.33203125" style="1" customWidth="1"/>
    <col min="9944" max="9944" width="0.77734375" style="1" customWidth="1"/>
    <col min="9945" max="9945" width="16.77734375" style="1" customWidth="1"/>
    <col min="9946" max="9946" width="0.77734375" style="1" customWidth="1"/>
    <col min="9947" max="9947" width="12.33203125" style="1" bestFit="1" customWidth="1"/>
    <col min="9948" max="9948" width="0.77734375" style="1" customWidth="1"/>
    <col min="9949" max="9949" width="13.33203125" style="1" bestFit="1" customWidth="1"/>
    <col min="9950" max="10186" width="8.77734375" style="1"/>
    <col min="10187" max="10187" width="53.33203125" style="1" customWidth="1"/>
    <col min="10188" max="10188" width="9" style="1" customWidth="1"/>
    <col min="10189" max="10189" width="10.33203125" style="1" bestFit="1" customWidth="1"/>
    <col min="10190" max="10190" width="0.77734375" style="1" customWidth="1"/>
    <col min="10191" max="10191" width="11.109375" style="1" customWidth="1"/>
    <col min="10192" max="10192" width="0.77734375" style="1" customWidth="1"/>
    <col min="10193" max="10193" width="10.33203125" style="1" bestFit="1" customWidth="1"/>
    <col min="10194" max="10194" width="0.77734375" style="1" customWidth="1"/>
    <col min="10195" max="10195" width="12" style="1" bestFit="1" customWidth="1"/>
    <col min="10196" max="10196" width="0.77734375" style="1" customWidth="1"/>
    <col min="10197" max="10197" width="17" style="1" customWidth="1"/>
    <col min="10198" max="10198" width="0.77734375" style="1" customWidth="1"/>
    <col min="10199" max="10199" width="14.33203125" style="1" customWidth="1"/>
    <col min="10200" max="10200" width="0.77734375" style="1" customWidth="1"/>
    <col min="10201" max="10201" width="16.77734375" style="1" customWidth="1"/>
    <col min="10202" max="10202" width="0.77734375" style="1" customWidth="1"/>
    <col min="10203" max="10203" width="12.33203125" style="1" bestFit="1" customWidth="1"/>
    <col min="10204" max="10204" width="0.77734375" style="1" customWidth="1"/>
    <col min="10205" max="10205" width="13.33203125" style="1" bestFit="1" customWidth="1"/>
    <col min="10206" max="10442" width="8.77734375" style="1"/>
    <col min="10443" max="10443" width="53.33203125" style="1" customWidth="1"/>
    <col min="10444" max="10444" width="9" style="1" customWidth="1"/>
    <col min="10445" max="10445" width="10.33203125" style="1" bestFit="1" customWidth="1"/>
    <col min="10446" max="10446" width="0.77734375" style="1" customWidth="1"/>
    <col min="10447" max="10447" width="11.109375" style="1" customWidth="1"/>
    <col min="10448" max="10448" width="0.77734375" style="1" customWidth="1"/>
    <col min="10449" max="10449" width="10.33203125" style="1" bestFit="1" customWidth="1"/>
    <col min="10450" max="10450" width="0.77734375" style="1" customWidth="1"/>
    <col min="10451" max="10451" width="12" style="1" bestFit="1" customWidth="1"/>
    <col min="10452" max="10452" width="0.77734375" style="1" customWidth="1"/>
    <col min="10453" max="10453" width="17" style="1" customWidth="1"/>
    <col min="10454" max="10454" width="0.77734375" style="1" customWidth="1"/>
    <col min="10455" max="10455" width="14.33203125" style="1" customWidth="1"/>
    <col min="10456" max="10456" width="0.77734375" style="1" customWidth="1"/>
    <col min="10457" max="10457" width="16.77734375" style="1" customWidth="1"/>
    <col min="10458" max="10458" width="0.77734375" style="1" customWidth="1"/>
    <col min="10459" max="10459" width="12.33203125" style="1" bestFit="1" customWidth="1"/>
    <col min="10460" max="10460" width="0.77734375" style="1" customWidth="1"/>
    <col min="10461" max="10461" width="13.33203125" style="1" bestFit="1" customWidth="1"/>
    <col min="10462" max="10698" width="8.77734375" style="1"/>
    <col min="10699" max="10699" width="53.33203125" style="1" customWidth="1"/>
    <col min="10700" max="10700" width="9" style="1" customWidth="1"/>
    <col min="10701" max="10701" width="10.33203125" style="1" bestFit="1" customWidth="1"/>
    <col min="10702" max="10702" width="0.77734375" style="1" customWidth="1"/>
    <col min="10703" max="10703" width="11.109375" style="1" customWidth="1"/>
    <col min="10704" max="10704" width="0.77734375" style="1" customWidth="1"/>
    <col min="10705" max="10705" width="10.33203125" style="1" bestFit="1" customWidth="1"/>
    <col min="10706" max="10706" width="0.77734375" style="1" customWidth="1"/>
    <col min="10707" max="10707" width="12" style="1" bestFit="1" customWidth="1"/>
    <col min="10708" max="10708" width="0.77734375" style="1" customWidth="1"/>
    <col min="10709" max="10709" width="17" style="1" customWidth="1"/>
    <col min="10710" max="10710" width="0.77734375" style="1" customWidth="1"/>
    <col min="10711" max="10711" width="14.33203125" style="1" customWidth="1"/>
    <col min="10712" max="10712" width="0.77734375" style="1" customWidth="1"/>
    <col min="10713" max="10713" width="16.77734375" style="1" customWidth="1"/>
    <col min="10714" max="10714" width="0.77734375" style="1" customWidth="1"/>
    <col min="10715" max="10715" width="12.33203125" style="1" bestFit="1" customWidth="1"/>
    <col min="10716" max="10716" width="0.77734375" style="1" customWidth="1"/>
    <col min="10717" max="10717" width="13.33203125" style="1" bestFit="1" customWidth="1"/>
    <col min="10718" max="10954" width="8.77734375" style="1"/>
    <col min="10955" max="10955" width="53.33203125" style="1" customWidth="1"/>
    <col min="10956" max="10956" width="9" style="1" customWidth="1"/>
    <col min="10957" max="10957" width="10.33203125" style="1" bestFit="1" customWidth="1"/>
    <col min="10958" max="10958" width="0.77734375" style="1" customWidth="1"/>
    <col min="10959" max="10959" width="11.109375" style="1" customWidth="1"/>
    <col min="10960" max="10960" width="0.77734375" style="1" customWidth="1"/>
    <col min="10961" max="10961" width="10.33203125" style="1" bestFit="1" customWidth="1"/>
    <col min="10962" max="10962" width="0.77734375" style="1" customWidth="1"/>
    <col min="10963" max="10963" width="12" style="1" bestFit="1" customWidth="1"/>
    <col min="10964" max="10964" width="0.77734375" style="1" customWidth="1"/>
    <col min="10965" max="10965" width="17" style="1" customWidth="1"/>
    <col min="10966" max="10966" width="0.77734375" style="1" customWidth="1"/>
    <col min="10967" max="10967" width="14.33203125" style="1" customWidth="1"/>
    <col min="10968" max="10968" width="0.77734375" style="1" customWidth="1"/>
    <col min="10969" max="10969" width="16.77734375" style="1" customWidth="1"/>
    <col min="10970" max="10970" width="0.77734375" style="1" customWidth="1"/>
    <col min="10971" max="10971" width="12.33203125" style="1" bestFit="1" customWidth="1"/>
    <col min="10972" max="10972" width="0.77734375" style="1" customWidth="1"/>
    <col min="10973" max="10973" width="13.33203125" style="1" bestFit="1" customWidth="1"/>
    <col min="10974" max="11210" width="8.77734375" style="1"/>
    <col min="11211" max="11211" width="53.33203125" style="1" customWidth="1"/>
    <col min="11212" max="11212" width="9" style="1" customWidth="1"/>
    <col min="11213" max="11213" width="10.33203125" style="1" bestFit="1" customWidth="1"/>
    <col min="11214" max="11214" width="0.77734375" style="1" customWidth="1"/>
    <col min="11215" max="11215" width="11.109375" style="1" customWidth="1"/>
    <col min="11216" max="11216" width="0.77734375" style="1" customWidth="1"/>
    <col min="11217" max="11217" width="10.33203125" style="1" bestFit="1" customWidth="1"/>
    <col min="11218" max="11218" width="0.77734375" style="1" customWidth="1"/>
    <col min="11219" max="11219" width="12" style="1" bestFit="1" customWidth="1"/>
    <col min="11220" max="11220" width="0.77734375" style="1" customWidth="1"/>
    <col min="11221" max="11221" width="17" style="1" customWidth="1"/>
    <col min="11222" max="11222" width="0.77734375" style="1" customWidth="1"/>
    <col min="11223" max="11223" width="14.33203125" style="1" customWidth="1"/>
    <col min="11224" max="11224" width="0.77734375" style="1" customWidth="1"/>
    <col min="11225" max="11225" width="16.77734375" style="1" customWidth="1"/>
    <col min="11226" max="11226" width="0.77734375" style="1" customWidth="1"/>
    <col min="11227" max="11227" width="12.33203125" style="1" bestFit="1" customWidth="1"/>
    <col min="11228" max="11228" width="0.77734375" style="1" customWidth="1"/>
    <col min="11229" max="11229" width="13.33203125" style="1" bestFit="1" customWidth="1"/>
    <col min="11230" max="11466" width="8.77734375" style="1"/>
    <col min="11467" max="11467" width="53.33203125" style="1" customWidth="1"/>
    <col min="11468" max="11468" width="9" style="1" customWidth="1"/>
    <col min="11469" max="11469" width="10.33203125" style="1" bestFit="1" customWidth="1"/>
    <col min="11470" max="11470" width="0.77734375" style="1" customWidth="1"/>
    <col min="11471" max="11471" width="11.109375" style="1" customWidth="1"/>
    <col min="11472" max="11472" width="0.77734375" style="1" customWidth="1"/>
    <col min="11473" max="11473" width="10.33203125" style="1" bestFit="1" customWidth="1"/>
    <col min="11474" max="11474" width="0.77734375" style="1" customWidth="1"/>
    <col min="11475" max="11475" width="12" style="1" bestFit="1" customWidth="1"/>
    <col min="11476" max="11476" width="0.77734375" style="1" customWidth="1"/>
    <col min="11477" max="11477" width="17" style="1" customWidth="1"/>
    <col min="11478" max="11478" width="0.77734375" style="1" customWidth="1"/>
    <col min="11479" max="11479" width="14.33203125" style="1" customWidth="1"/>
    <col min="11480" max="11480" width="0.77734375" style="1" customWidth="1"/>
    <col min="11481" max="11481" width="16.77734375" style="1" customWidth="1"/>
    <col min="11482" max="11482" width="0.77734375" style="1" customWidth="1"/>
    <col min="11483" max="11483" width="12.33203125" style="1" bestFit="1" customWidth="1"/>
    <col min="11484" max="11484" width="0.77734375" style="1" customWidth="1"/>
    <col min="11485" max="11485" width="13.33203125" style="1" bestFit="1" customWidth="1"/>
    <col min="11486" max="11722" width="8.77734375" style="1"/>
    <col min="11723" max="11723" width="53.33203125" style="1" customWidth="1"/>
    <col min="11724" max="11724" width="9" style="1" customWidth="1"/>
    <col min="11725" max="11725" width="10.33203125" style="1" bestFit="1" customWidth="1"/>
    <col min="11726" max="11726" width="0.77734375" style="1" customWidth="1"/>
    <col min="11727" max="11727" width="11.109375" style="1" customWidth="1"/>
    <col min="11728" max="11728" width="0.77734375" style="1" customWidth="1"/>
    <col min="11729" max="11729" width="10.33203125" style="1" bestFit="1" customWidth="1"/>
    <col min="11730" max="11730" width="0.77734375" style="1" customWidth="1"/>
    <col min="11731" max="11731" width="12" style="1" bestFit="1" customWidth="1"/>
    <col min="11732" max="11732" width="0.77734375" style="1" customWidth="1"/>
    <col min="11733" max="11733" width="17" style="1" customWidth="1"/>
    <col min="11734" max="11734" width="0.77734375" style="1" customWidth="1"/>
    <col min="11735" max="11735" width="14.33203125" style="1" customWidth="1"/>
    <col min="11736" max="11736" width="0.77734375" style="1" customWidth="1"/>
    <col min="11737" max="11737" width="16.77734375" style="1" customWidth="1"/>
    <col min="11738" max="11738" width="0.77734375" style="1" customWidth="1"/>
    <col min="11739" max="11739" width="12.33203125" style="1" bestFit="1" customWidth="1"/>
    <col min="11740" max="11740" width="0.77734375" style="1" customWidth="1"/>
    <col min="11741" max="11741" width="13.33203125" style="1" bestFit="1" customWidth="1"/>
    <col min="11742" max="11978" width="8.77734375" style="1"/>
    <col min="11979" max="11979" width="53.33203125" style="1" customWidth="1"/>
    <col min="11980" max="11980" width="9" style="1" customWidth="1"/>
    <col min="11981" max="11981" width="10.33203125" style="1" bestFit="1" customWidth="1"/>
    <col min="11982" max="11982" width="0.77734375" style="1" customWidth="1"/>
    <col min="11983" max="11983" width="11.109375" style="1" customWidth="1"/>
    <col min="11984" max="11984" width="0.77734375" style="1" customWidth="1"/>
    <col min="11985" max="11985" width="10.33203125" style="1" bestFit="1" customWidth="1"/>
    <col min="11986" max="11986" width="0.77734375" style="1" customWidth="1"/>
    <col min="11987" max="11987" width="12" style="1" bestFit="1" customWidth="1"/>
    <col min="11988" max="11988" width="0.77734375" style="1" customWidth="1"/>
    <col min="11989" max="11989" width="17" style="1" customWidth="1"/>
    <col min="11990" max="11990" width="0.77734375" style="1" customWidth="1"/>
    <col min="11991" max="11991" width="14.33203125" style="1" customWidth="1"/>
    <col min="11992" max="11992" width="0.77734375" style="1" customWidth="1"/>
    <col min="11993" max="11993" width="16.77734375" style="1" customWidth="1"/>
    <col min="11994" max="11994" width="0.77734375" style="1" customWidth="1"/>
    <col min="11995" max="11995" width="12.33203125" style="1" bestFit="1" customWidth="1"/>
    <col min="11996" max="11996" width="0.77734375" style="1" customWidth="1"/>
    <col min="11997" max="11997" width="13.33203125" style="1" bestFit="1" customWidth="1"/>
    <col min="11998" max="12234" width="8.77734375" style="1"/>
    <col min="12235" max="12235" width="53.33203125" style="1" customWidth="1"/>
    <col min="12236" max="12236" width="9" style="1" customWidth="1"/>
    <col min="12237" max="12237" width="10.33203125" style="1" bestFit="1" customWidth="1"/>
    <col min="12238" max="12238" width="0.77734375" style="1" customWidth="1"/>
    <col min="12239" max="12239" width="11.109375" style="1" customWidth="1"/>
    <col min="12240" max="12240" width="0.77734375" style="1" customWidth="1"/>
    <col min="12241" max="12241" width="10.33203125" style="1" bestFit="1" customWidth="1"/>
    <col min="12242" max="12242" width="0.77734375" style="1" customWidth="1"/>
    <col min="12243" max="12243" width="12" style="1" bestFit="1" customWidth="1"/>
    <col min="12244" max="12244" width="0.77734375" style="1" customWidth="1"/>
    <col min="12245" max="12245" width="17" style="1" customWidth="1"/>
    <col min="12246" max="12246" width="0.77734375" style="1" customWidth="1"/>
    <col min="12247" max="12247" width="14.33203125" style="1" customWidth="1"/>
    <col min="12248" max="12248" width="0.77734375" style="1" customWidth="1"/>
    <col min="12249" max="12249" width="16.77734375" style="1" customWidth="1"/>
    <col min="12250" max="12250" width="0.77734375" style="1" customWidth="1"/>
    <col min="12251" max="12251" width="12.33203125" style="1" bestFit="1" customWidth="1"/>
    <col min="12252" max="12252" width="0.77734375" style="1" customWidth="1"/>
    <col min="12253" max="12253" width="13.33203125" style="1" bestFit="1" customWidth="1"/>
    <col min="12254" max="12490" width="8.77734375" style="1"/>
    <col min="12491" max="12491" width="53.33203125" style="1" customWidth="1"/>
    <col min="12492" max="12492" width="9" style="1" customWidth="1"/>
    <col min="12493" max="12493" width="10.33203125" style="1" bestFit="1" customWidth="1"/>
    <col min="12494" max="12494" width="0.77734375" style="1" customWidth="1"/>
    <col min="12495" max="12495" width="11.109375" style="1" customWidth="1"/>
    <col min="12496" max="12496" width="0.77734375" style="1" customWidth="1"/>
    <col min="12497" max="12497" width="10.33203125" style="1" bestFit="1" customWidth="1"/>
    <col min="12498" max="12498" width="0.77734375" style="1" customWidth="1"/>
    <col min="12499" max="12499" width="12" style="1" bestFit="1" customWidth="1"/>
    <col min="12500" max="12500" width="0.77734375" style="1" customWidth="1"/>
    <col min="12501" max="12501" width="17" style="1" customWidth="1"/>
    <col min="12502" max="12502" width="0.77734375" style="1" customWidth="1"/>
    <col min="12503" max="12503" width="14.33203125" style="1" customWidth="1"/>
    <col min="12504" max="12504" width="0.77734375" style="1" customWidth="1"/>
    <col min="12505" max="12505" width="16.77734375" style="1" customWidth="1"/>
    <col min="12506" max="12506" width="0.77734375" style="1" customWidth="1"/>
    <col min="12507" max="12507" width="12.33203125" style="1" bestFit="1" customWidth="1"/>
    <col min="12508" max="12508" width="0.77734375" style="1" customWidth="1"/>
    <col min="12509" max="12509" width="13.33203125" style="1" bestFit="1" customWidth="1"/>
    <col min="12510" max="12746" width="8.77734375" style="1"/>
    <col min="12747" max="12747" width="53.33203125" style="1" customWidth="1"/>
    <col min="12748" max="12748" width="9" style="1" customWidth="1"/>
    <col min="12749" max="12749" width="10.33203125" style="1" bestFit="1" customWidth="1"/>
    <col min="12750" max="12750" width="0.77734375" style="1" customWidth="1"/>
    <col min="12751" max="12751" width="11.109375" style="1" customWidth="1"/>
    <col min="12752" max="12752" width="0.77734375" style="1" customWidth="1"/>
    <col min="12753" max="12753" width="10.33203125" style="1" bestFit="1" customWidth="1"/>
    <col min="12754" max="12754" width="0.77734375" style="1" customWidth="1"/>
    <col min="12755" max="12755" width="12" style="1" bestFit="1" customWidth="1"/>
    <col min="12756" max="12756" width="0.77734375" style="1" customWidth="1"/>
    <col min="12757" max="12757" width="17" style="1" customWidth="1"/>
    <col min="12758" max="12758" width="0.77734375" style="1" customWidth="1"/>
    <col min="12759" max="12759" width="14.33203125" style="1" customWidth="1"/>
    <col min="12760" max="12760" width="0.77734375" style="1" customWidth="1"/>
    <col min="12761" max="12761" width="16.77734375" style="1" customWidth="1"/>
    <col min="12762" max="12762" width="0.77734375" style="1" customWidth="1"/>
    <col min="12763" max="12763" width="12.33203125" style="1" bestFit="1" customWidth="1"/>
    <col min="12764" max="12764" width="0.77734375" style="1" customWidth="1"/>
    <col min="12765" max="12765" width="13.33203125" style="1" bestFit="1" customWidth="1"/>
    <col min="12766" max="13002" width="8.77734375" style="1"/>
    <col min="13003" max="13003" width="53.33203125" style="1" customWidth="1"/>
    <col min="13004" max="13004" width="9" style="1" customWidth="1"/>
    <col min="13005" max="13005" width="10.33203125" style="1" bestFit="1" customWidth="1"/>
    <col min="13006" max="13006" width="0.77734375" style="1" customWidth="1"/>
    <col min="13007" max="13007" width="11.109375" style="1" customWidth="1"/>
    <col min="13008" max="13008" width="0.77734375" style="1" customWidth="1"/>
    <col min="13009" max="13009" width="10.33203125" style="1" bestFit="1" customWidth="1"/>
    <col min="13010" max="13010" width="0.77734375" style="1" customWidth="1"/>
    <col min="13011" max="13011" width="12" style="1" bestFit="1" customWidth="1"/>
    <col min="13012" max="13012" width="0.77734375" style="1" customWidth="1"/>
    <col min="13013" max="13013" width="17" style="1" customWidth="1"/>
    <col min="13014" max="13014" width="0.77734375" style="1" customWidth="1"/>
    <col min="13015" max="13015" width="14.33203125" style="1" customWidth="1"/>
    <col min="13016" max="13016" width="0.77734375" style="1" customWidth="1"/>
    <col min="13017" max="13017" width="16.77734375" style="1" customWidth="1"/>
    <col min="13018" max="13018" width="0.77734375" style="1" customWidth="1"/>
    <col min="13019" max="13019" width="12.33203125" style="1" bestFit="1" customWidth="1"/>
    <col min="13020" max="13020" width="0.77734375" style="1" customWidth="1"/>
    <col min="13021" max="13021" width="13.33203125" style="1" bestFit="1" customWidth="1"/>
    <col min="13022" max="13258" width="8.77734375" style="1"/>
    <col min="13259" max="13259" width="53.33203125" style="1" customWidth="1"/>
    <col min="13260" max="13260" width="9" style="1" customWidth="1"/>
    <col min="13261" max="13261" width="10.33203125" style="1" bestFit="1" customWidth="1"/>
    <col min="13262" max="13262" width="0.77734375" style="1" customWidth="1"/>
    <col min="13263" max="13263" width="11.109375" style="1" customWidth="1"/>
    <col min="13264" max="13264" width="0.77734375" style="1" customWidth="1"/>
    <col min="13265" max="13265" width="10.33203125" style="1" bestFit="1" customWidth="1"/>
    <col min="13266" max="13266" width="0.77734375" style="1" customWidth="1"/>
    <col min="13267" max="13267" width="12" style="1" bestFit="1" customWidth="1"/>
    <col min="13268" max="13268" width="0.77734375" style="1" customWidth="1"/>
    <col min="13269" max="13269" width="17" style="1" customWidth="1"/>
    <col min="13270" max="13270" width="0.77734375" style="1" customWidth="1"/>
    <col min="13271" max="13271" width="14.33203125" style="1" customWidth="1"/>
    <col min="13272" max="13272" width="0.77734375" style="1" customWidth="1"/>
    <col min="13273" max="13273" width="16.77734375" style="1" customWidth="1"/>
    <col min="13274" max="13274" width="0.77734375" style="1" customWidth="1"/>
    <col min="13275" max="13275" width="12.33203125" style="1" bestFit="1" customWidth="1"/>
    <col min="13276" max="13276" width="0.77734375" style="1" customWidth="1"/>
    <col min="13277" max="13277" width="13.33203125" style="1" bestFit="1" customWidth="1"/>
    <col min="13278" max="13514" width="8.77734375" style="1"/>
    <col min="13515" max="13515" width="53.33203125" style="1" customWidth="1"/>
    <col min="13516" max="13516" width="9" style="1" customWidth="1"/>
    <col min="13517" max="13517" width="10.33203125" style="1" bestFit="1" customWidth="1"/>
    <col min="13518" max="13518" width="0.77734375" style="1" customWidth="1"/>
    <col min="13519" max="13519" width="11.109375" style="1" customWidth="1"/>
    <col min="13520" max="13520" width="0.77734375" style="1" customWidth="1"/>
    <col min="13521" max="13521" width="10.33203125" style="1" bestFit="1" customWidth="1"/>
    <col min="13522" max="13522" width="0.77734375" style="1" customWidth="1"/>
    <col min="13523" max="13523" width="12" style="1" bestFit="1" customWidth="1"/>
    <col min="13524" max="13524" width="0.77734375" style="1" customWidth="1"/>
    <col min="13525" max="13525" width="17" style="1" customWidth="1"/>
    <col min="13526" max="13526" width="0.77734375" style="1" customWidth="1"/>
    <col min="13527" max="13527" width="14.33203125" style="1" customWidth="1"/>
    <col min="13528" max="13528" width="0.77734375" style="1" customWidth="1"/>
    <col min="13529" max="13529" width="16.77734375" style="1" customWidth="1"/>
    <col min="13530" max="13530" width="0.77734375" style="1" customWidth="1"/>
    <col min="13531" max="13531" width="12.33203125" style="1" bestFit="1" customWidth="1"/>
    <col min="13532" max="13532" width="0.77734375" style="1" customWidth="1"/>
    <col min="13533" max="13533" width="13.33203125" style="1" bestFit="1" customWidth="1"/>
    <col min="13534" max="13770" width="8.77734375" style="1"/>
    <col min="13771" max="13771" width="53.33203125" style="1" customWidth="1"/>
    <col min="13772" max="13772" width="9" style="1" customWidth="1"/>
    <col min="13773" max="13773" width="10.33203125" style="1" bestFit="1" customWidth="1"/>
    <col min="13774" max="13774" width="0.77734375" style="1" customWidth="1"/>
    <col min="13775" max="13775" width="11.109375" style="1" customWidth="1"/>
    <col min="13776" max="13776" width="0.77734375" style="1" customWidth="1"/>
    <col min="13777" max="13777" width="10.33203125" style="1" bestFit="1" customWidth="1"/>
    <col min="13778" max="13778" width="0.77734375" style="1" customWidth="1"/>
    <col min="13779" max="13779" width="12" style="1" bestFit="1" customWidth="1"/>
    <col min="13780" max="13780" width="0.77734375" style="1" customWidth="1"/>
    <col min="13781" max="13781" width="17" style="1" customWidth="1"/>
    <col min="13782" max="13782" width="0.77734375" style="1" customWidth="1"/>
    <col min="13783" max="13783" width="14.33203125" style="1" customWidth="1"/>
    <col min="13784" max="13784" width="0.77734375" style="1" customWidth="1"/>
    <col min="13785" max="13785" width="16.77734375" style="1" customWidth="1"/>
    <col min="13786" max="13786" width="0.77734375" style="1" customWidth="1"/>
    <col min="13787" max="13787" width="12.33203125" style="1" bestFit="1" customWidth="1"/>
    <col min="13788" max="13788" width="0.77734375" style="1" customWidth="1"/>
    <col min="13789" max="13789" width="13.33203125" style="1" bestFit="1" customWidth="1"/>
    <col min="13790" max="14026" width="8.77734375" style="1"/>
    <col min="14027" max="14027" width="53.33203125" style="1" customWidth="1"/>
    <col min="14028" max="14028" width="9" style="1" customWidth="1"/>
    <col min="14029" max="14029" width="10.33203125" style="1" bestFit="1" customWidth="1"/>
    <col min="14030" max="14030" width="0.77734375" style="1" customWidth="1"/>
    <col min="14031" max="14031" width="11.109375" style="1" customWidth="1"/>
    <col min="14032" max="14032" width="0.77734375" style="1" customWidth="1"/>
    <col min="14033" max="14033" width="10.33203125" style="1" bestFit="1" customWidth="1"/>
    <col min="14034" max="14034" width="0.77734375" style="1" customWidth="1"/>
    <col min="14035" max="14035" width="12" style="1" bestFit="1" customWidth="1"/>
    <col min="14036" max="14036" width="0.77734375" style="1" customWidth="1"/>
    <col min="14037" max="14037" width="17" style="1" customWidth="1"/>
    <col min="14038" max="14038" width="0.77734375" style="1" customWidth="1"/>
    <col min="14039" max="14039" width="14.33203125" style="1" customWidth="1"/>
    <col min="14040" max="14040" width="0.77734375" style="1" customWidth="1"/>
    <col min="14041" max="14041" width="16.77734375" style="1" customWidth="1"/>
    <col min="14042" max="14042" width="0.77734375" style="1" customWidth="1"/>
    <col min="14043" max="14043" width="12.33203125" style="1" bestFit="1" customWidth="1"/>
    <col min="14044" max="14044" width="0.77734375" style="1" customWidth="1"/>
    <col min="14045" max="14045" width="13.33203125" style="1" bestFit="1" customWidth="1"/>
    <col min="14046" max="14282" width="8.77734375" style="1"/>
    <col min="14283" max="14283" width="53.33203125" style="1" customWidth="1"/>
    <col min="14284" max="14284" width="9" style="1" customWidth="1"/>
    <col min="14285" max="14285" width="10.33203125" style="1" bestFit="1" customWidth="1"/>
    <col min="14286" max="14286" width="0.77734375" style="1" customWidth="1"/>
    <col min="14287" max="14287" width="11.109375" style="1" customWidth="1"/>
    <col min="14288" max="14288" width="0.77734375" style="1" customWidth="1"/>
    <col min="14289" max="14289" width="10.33203125" style="1" bestFit="1" customWidth="1"/>
    <col min="14290" max="14290" width="0.77734375" style="1" customWidth="1"/>
    <col min="14291" max="14291" width="12" style="1" bestFit="1" customWidth="1"/>
    <col min="14292" max="14292" width="0.77734375" style="1" customWidth="1"/>
    <col min="14293" max="14293" width="17" style="1" customWidth="1"/>
    <col min="14294" max="14294" width="0.77734375" style="1" customWidth="1"/>
    <col min="14295" max="14295" width="14.33203125" style="1" customWidth="1"/>
    <col min="14296" max="14296" width="0.77734375" style="1" customWidth="1"/>
    <col min="14297" max="14297" width="16.77734375" style="1" customWidth="1"/>
    <col min="14298" max="14298" width="0.77734375" style="1" customWidth="1"/>
    <col min="14299" max="14299" width="12.33203125" style="1" bestFit="1" customWidth="1"/>
    <col min="14300" max="14300" width="0.77734375" style="1" customWidth="1"/>
    <col min="14301" max="14301" width="13.33203125" style="1" bestFit="1" customWidth="1"/>
    <col min="14302" max="14538" width="8.77734375" style="1"/>
    <col min="14539" max="14539" width="53.33203125" style="1" customWidth="1"/>
    <col min="14540" max="14540" width="9" style="1" customWidth="1"/>
    <col min="14541" max="14541" width="10.33203125" style="1" bestFit="1" customWidth="1"/>
    <col min="14542" max="14542" width="0.77734375" style="1" customWidth="1"/>
    <col min="14543" max="14543" width="11.109375" style="1" customWidth="1"/>
    <col min="14544" max="14544" width="0.77734375" style="1" customWidth="1"/>
    <col min="14545" max="14545" width="10.33203125" style="1" bestFit="1" customWidth="1"/>
    <col min="14546" max="14546" width="0.77734375" style="1" customWidth="1"/>
    <col min="14547" max="14547" width="12" style="1" bestFit="1" customWidth="1"/>
    <col min="14548" max="14548" width="0.77734375" style="1" customWidth="1"/>
    <col min="14549" max="14549" width="17" style="1" customWidth="1"/>
    <col min="14550" max="14550" width="0.77734375" style="1" customWidth="1"/>
    <col min="14551" max="14551" width="14.33203125" style="1" customWidth="1"/>
    <col min="14552" max="14552" width="0.77734375" style="1" customWidth="1"/>
    <col min="14553" max="14553" width="16.77734375" style="1" customWidth="1"/>
    <col min="14554" max="14554" width="0.77734375" style="1" customWidth="1"/>
    <col min="14555" max="14555" width="12.33203125" style="1" bestFit="1" customWidth="1"/>
    <col min="14556" max="14556" width="0.77734375" style="1" customWidth="1"/>
    <col min="14557" max="14557" width="13.33203125" style="1" bestFit="1" customWidth="1"/>
    <col min="14558" max="14794" width="8.77734375" style="1"/>
    <col min="14795" max="14795" width="53.33203125" style="1" customWidth="1"/>
    <col min="14796" max="14796" width="9" style="1" customWidth="1"/>
    <col min="14797" max="14797" width="10.33203125" style="1" bestFit="1" customWidth="1"/>
    <col min="14798" max="14798" width="0.77734375" style="1" customWidth="1"/>
    <col min="14799" max="14799" width="11.109375" style="1" customWidth="1"/>
    <col min="14800" max="14800" width="0.77734375" style="1" customWidth="1"/>
    <col min="14801" max="14801" width="10.33203125" style="1" bestFit="1" customWidth="1"/>
    <col min="14802" max="14802" width="0.77734375" style="1" customWidth="1"/>
    <col min="14803" max="14803" width="12" style="1" bestFit="1" customWidth="1"/>
    <col min="14804" max="14804" width="0.77734375" style="1" customWidth="1"/>
    <col min="14805" max="14805" width="17" style="1" customWidth="1"/>
    <col min="14806" max="14806" width="0.77734375" style="1" customWidth="1"/>
    <col min="14807" max="14807" width="14.33203125" style="1" customWidth="1"/>
    <col min="14808" max="14808" width="0.77734375" style="1" customWidth="1"/>
    <col min="14809" max="14809" width="16.77734375" style="1" customWidth="1"/>
    <col min="14810" max="14810" width="0.77734375" style="1" customWidth="1"/>
    <col min="14811" max="14811" width="12.33203125" style="1" bestFit="1" customWidth="1"/>
    <col min="14812" max="14812" width="0.77734375" style="1" customWidth="1"/>
    <col min="14813" max="14813" width="13.33203125" style="1" bestFit="1" customWidth="1"/>
    <col min="14814" max="15050" width="8.77734375" style="1"/>
    <col min="15051" max="15051" width="53.33203125" style="1" customWidth="1"/>
    <col min="15052" max="15052" width="9" style="1" customWidth="1"/>
    <col min="15053" max="15053" width="10.33203125" style="1" bestFit="1" customWidth="1"/>
    <col min="15054" max="15054" width="0.77734375" style="1" customWidth="1"/>
    <col min="15055" max="15055" width="11.109375" style="1" customWidth="1"/>
    <col min="15056" max="15056" width="0.77734375" style="1" customWidth="1"/>
    <col min="15057" max="15057" width="10.33203125" style="1" bestFit="1" customWidth="1"/>
    <col min="15058" max="15058" width="0.77734375" style="1" customWidth="1"/>
    <col min="15059" max="15059" width="12" style="1" bestFit="1" customWidth="1"/>
    <col min="15060" max="15060" width="0.77734375" style="1" customWidth="1"/>
    <col min="15061" max="15061" width="17" style="1" customWidth="1"/>
    <col min="15062" max="15062" width="0.77734375" style="1" customWidth="1"/>
    <col min="15063" max="15063" width="14.33203125" style="1" customWidth="1"/>
    <col min="15064" max="15064" width="0.77734375" style="1" customWidth="1"/>
    <col min="15065" max="15065" width="16.77734375" style="1" customWidth="1"/>
    <col min="15066" max="15066" width="0.77734375" style="1" customWidth="1"/>
    <col min="15067" max="15067" width="12.33203125" style="1" bestFit="1" customWidth="1"/>
    <col min="15068" max="15068" width="0.77734375" style="1" customWidth="1"/>
    <col min="15069" max="15069" width="13.33203125" style="1" bestFit="1" customWidth="1"/>
    <col min="15070" max="15306" width="8.77734375" style="1"/>
    <col min="15307" max="15307" width="53.33203125" style="1" customWidth="1"/>
    <col min="15308" max="15308" width="9" style="1" customWidth="1"/>
    <col min="15309" max="15309" width="10.33203125" style="1" bestFit="1" customWidth="1"/>
    <col min="15310" max="15310" width="0.77734375" style="1" customWidth="1"/>
    <col min="15311" max="15311" width="11.109375" style="1" customWidth="1"/>
    <col min="15312" max="15312" width="0.77734375" style="1" customWidth="1"/>
    <col min="15313" max="15313" width="10.33203125" style="1" bestFit="1" customWidth="1"/>
    <col min="15314" max="15314" width="0.77734375" style="1" customWidth="1"/>
    <col min="15315" max="15315" width="12" style="1" bestFit="1" customWidth="1"/>
    <col min="15316" max="15316" width="0.77734375" style="1" customWidth="1"/>
    <col min="15317" max="15317" width="17" style="1" customWidth="1"/>
    <col min="15318" max="15318" width="0.77734375" style="1" customWidth="1"/>
    <col min="15319" max="15319" width="14.33203125" style="1" customWidth="1"/>
    <col min="15320" max="15320" width="0.77734375" style="1" customWidth="1"/>
    <col min="15321" max="15321" width="16.77734375" style="1" customWidth="1"/>
    <col min="15322" max="15322" width="0.77734375" style="1" customWidth="1"/>
    <col min="15323" max="15323" width="12.33203125" style="1" bestFit="1" customWidth="1"/>
    <col min="15324" max="15324" width="0.77734375" style="1" customWidth="1"/>
    <col min="15325" max="15325" width="13.33203125" style="1" bestFit="1" customWidth="1"/>
    <col min="15326" max="15562" width="8.77734375" style="1"/>
    <col min="15563" max="15563" width="53.33203125" style="1" customWidth="1"/>
    <col min="15564" max="15564" width="9" style="1" customWidth="1"/>
    <col min="15565" max="15565" width="10.33203125" style="1" bestFit="1" customWidth="1"/>
    <col min="15566" max="15566" width="0.77734375" style="1" customWidth="1"/>
    <col min="15567" max="15567" width="11.109375" style="1" customWidth="1"/>
    <col min="15568" max="15568" width="0.77734375" style="1" customWidth="1"/>
    <col min="15569" max="15569" width="10.33203125" style="1" bestFit="1" customWidth="1"/>
    <col min="15570" max="15570" width="0.77734375" style="1" customWidth="1"/>
    <col min="15571" max="15571" width="12" style="1" bestFit="1" customWidth="1"/>
    <col min="15572" max="15572" width="0.77734375" style="1" customWidth="1"/>
    <col min="15573" max="15573" width="17" style="1" customWidth="1"/>
    <col min="15574" max="15574" width="0.77734375" style="1" customWidth="1"/>
    <col min="15575" max="15575" width="14.33203125" style="1" customWidth="1"/>
    <col min="15576" max="15576" width="0.77734375" style="1" customWidth="1"/>
    <col min="15577" max="15577" width="16.77734375" style="1" customWidth="1"/>
    <col min="15578" max="15578" width="0.77734375" style="1" customWidth="1"/>
    <col min="15579" max="15579" width="12.33203125" style="1" bestFit="1" customWidth="1"/>
    <col min="15580" max="15580" width="0.77734375" style="1" customWidth="1"/>
    <col min="15581" max="15581" width="13.33203125" style="1" bestFit="1" customWidth="1"/>
    <col min="15582" max="15818" width="8.77734375" style="1"/>
    <col min="15819" max="15819" width="53.33203125" style="1" customWidth="1"/>
    <col min="15820" max="15820" width="9" style="1" customWidth="1"/>
    <col min="15821" max="15821" width="10.33203125" style="1" bestFit="1" customWidth="1"/>
    <col min="15822" max="15822" width="0.77734375" style="1" customWidth="1"/>
    <col min="15823" max="15823" width="11.109375" style="1" customWidth="1"/>
    <col min="15824" max="15824" width="0.77734375" style="1" customWidth="1"/>
    <col min="15825" max="15825" width="10.33203125" style="1" bestFit="1" customWidth="1"/>
    <col min="15826" max="15826" width="0.77734375" style="1" customWidth="1"/>
    <col min="15827" max="15827" width="12" style="1" bestFit="1" customWidth="1"/>
    <col min="15828" max="15828" width="0.77734375" style="1" customWidth="1"/>
    <col min="15829" max="15829" width="17" style="1" customWidth="1"/>
    <col min="15830" max="15830" width="0.77734375" style="1" customWidth="1"/>
    <col min="15831" max="15831" width="14.33203125" style="1" customWidth="1"/>
    <col min="15832" max="15832" width="0.77734375" style="1" customWidth="1"/>
    <col min="15833" max="15833" width="16.77734375" style="1" customWidth="1"/>
    <col min="15834" max="15834" width="0.77734375" style="1" customWidth="1"/>
    <col min="15835" max="15835" width="12.33203125" style="1" bestFit="1" customWidth="1"/>
    <col min="15836" max="15836" width="0.77734375" style="1" customWidth="1"/>
    <col min="15837" max="15837" width="13.33203125" style="1" bestFit="1" customWidth="1"/>
    <col min="15838" max="16074" width="8.77734375" style="1"/>
    <col min="16075" max="16075" width="53.33203125" style="1" customWidth="1"/>
    <col min="16076" max="16076" width="9" style="1" customWidth="1"/>
    <col min="16077" max="16077" width="10.33203125" style="1" bestFit="1" customWidth="1"/>
    <col min="16078" max="16078" width="0.77734375" style="1" customWidth="1"/>
    <col min="16079" max="16079" width="11.109375" style="1" customWidth="1"/>
    <col min="16080" max="16080" width="0.77734375" style="1" customWidth="1"/>
    <col min="16081" max="16081" width="10.33203125" style="1" bestFit="1" customWidth="1"/>
    <col min="16082" max="16082" width="0.77734375" style="1" customWidth="1"/>
    <col min="16083" max="16083" width="12" style="1" bestFit="1" customWidth="1"/>
    <col min="16084" max="16084" width="0.77734375" style="1" customWidth="1"/>
    <col min="16085" max="16085" width="17" style="1" customWidth="1"/>
    <col min="16086" max="16086" width="0.77734375" style="1" customWidth="1"/>
    <col min="16087" max="16087" width="14.33203125" style="1" customWidth="1"/>
    <col min="16088" max="16088" width="0.77734375" style="1" customWidth="1"/>
    <col min="16089" max="16089" width="16.77734375" style="1" customWidth="1"/>
    <col min="16090" max="16090" width="0.77734375" style="1" customWidth="1"/>
    <col min="16091" max="16091" width="12.33203125" style="1" bestFit="1" customWidth="1"/>
    <col min="16092" max="16092" width="0.77734375" style="1" customWidth="1"/>
    <col min="16093" max="16093" width="13.33203125" style="1" bestFit="1" customWidth="1"/>
    <col min="16094" max="16384" width="8.77734375" style="1"/>
  </cols>
  <sheetData>
    <row r="1" spans="1:20" s="2" customFormat="1" ht="16.649999999999999" customHeight="1">
      <c r="A1" s="231" t="str">
        <f>'chang-conso_new 11'!A1</f>
        <v>Thai Airways International Public Company Limited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</row>
    <row r="2" spans="1:20" s="2" customFormat="1" ht="16.649999999999999" customHeight="1">
      <c r="A2" s="232" t="s">
        <v>149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</row>
    <row r="3" spans="1:20" s="2" customFormat="1" ht="16.649999999999999" customHeight="1">
      <c r="A3" s="233" t="str">
        <f>'PL 6M_8-10'!A3</f>
        <v>For the six-month period ended 30 June 2026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</row>
    <row r="4" spans="1:20" s="2" customFormat="1" ht="16.649999999999999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</row>
    <row r="5" spans="1:20" s="2" customFormat="1" ht="16.649999999999999" customHeight="1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</row>
    <row r="6" spans="1:20" s="6" customFormat="1" ht="16.649999999999999" customHeight="1">
      <c r="A6" s="2"/>
      <c r="B6" s="2"/>
      <c r="C6" s="2"/>
      <c r="D6" s="234" t="s">
        <v>202</v>
      </c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</row>
    <row r="7" spans="1:20" s="2" customFormat="1" ht="16.649999999999999" customHeight="1">
      <c r="D7" s="235" t="s">
        <v>151</v>
      </c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</row>
    <row r="8" spans="1:20" s="16" customFormat="1" ht="16.649999999999999" customHeight="1">
      <c r="A8" s="61"/>
      <c r="B8" s="61"/>
      <c r="C8" s="61"/>
      <c r="D8" s="24"/>
      <c r="E8" s="24"/>
      <c r="F8" s="24"/>
      <c r="G8" s="24"/>
      <c r="H8" s="24"/>
      <c r="I8" s="24"/>
      <c r="J8" s="24"/>
      <c r="K8" s="24"/>
      <c r="L8" s="210" t="s">
        <v>81</v>
      </c>
      <c r="M8" s="210"/>
      <c r="N8" s="210"/>
      <c r="O8" s="210"/>
      <c r="P8" s="210"/>
      <c r="Q8" s="210"/>
      <c r="R8" s="210"/>
      <c r="S8" s="24"/>
      <c r="T8" s="24"/>
    </row>
    <row r="9" spans="1:20" s="16" customFormat="1" ht="16.649999999999999" customHeight="1">
      <c r="A9" s="61"/>
      <c r="B9" s="61"/>
      <c r="C9" s="61"/>
      <c r="D9" s="24"/>
      <c r="E9" s="24"/>
      <c r="F9" s="24"/>
      <c r="G9" s="24"/>
      <c r="H9" s="229" t="s">
        <v>153</v>
      </c>
      <c r="I9" s="229"/>
      <c r="J9" s="229"/>
      <c r="K9" s="24"/>
      <c r="L9" s="209" t="s">
        <v>154</v>
      </c>
      <c r="M9" s="209"/>
      <c r="N9" s="209"/>
      <c r="O9" s="209"/>
      <c r="P9" s="209"/>
      <c r="Q9" s="209"/>
      <c r="R9" s="209"/>
      <c r="S9" s="24"/>
      <c r="T9" s="24"/>
    </row>
    <row r="10" spans="1:20" s="16" customFormat="1" ht="16.649999999999999" customHeight="1">
      <c r="A10" s="61"/>
      <c r="B10" s="61"/>
      <c r="C10" s="61"/>
      <c r="D10" s="24"/>
      <c r="E10" s="24"/>
      <c r="F10" s="24"/>
      <c r="G10" s="24"/>
      <c r="K10" s="24"/>
      <c r="L10" s="24"/>
      <c r="M10" s="24"/>
      <c r="O10" s="96"/>
      <c r="P10" s="24" t="s">
        <v>203</v>
      </c>
      <c r="Q10" s="24"/>
      <c r="S10" s="24"/>
    </row>
    <row r="11" spans="1:20" s="16" customFormat="1" ht="16.649999999999999" customHeight="1">
      <c r="D11" s="24"/>
      <c r="E11" s="24"/>
      <c r="F11" s="24"/>
      <c r="G11" s="24"/>
      <c r="H11" s="24"/>
      <c r="I11" s="24"/>
      <c r="J11" s="24"/>
      <c r="K11" s="24"/>
      <c r="L11" s="24"/>
      <c r="M11" s="24"/>
      <c r="O11" s="24"/>
      <c r="P11" s="24" t="s">
        <v>204</v>
      </c>
      <c r="Q11" s="24"/>
      <c r="S11" s="24"/>
    </row>
    <row r="12" spans="1:20" s="16" customFormat="1" ht="16.649999999999999" customHeight="1"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 t="s">
        <v>160</v>
      </c>
      <c r="O12" s="96"/>
      <c r="P12" s="24" t="s">
        <v>205</v>
      </c>
      <c r="Q12" s="24"/>
      <c r="R12" s="96" t="s">
        <v>163</v>
      </c>
      <c r="S12" s="24"/>
    </row>
    <row r="13" spans="1:20" s="16" customFormat="1" ht="16.649999999999999" customHeight="1">
      <c r="D13" s="24" t="s">
        <v>165</v>
      </c>
      <c r="E13" s="24"/>
      <c r="F13" s="24"/>
      <c r="G13" s="24"/>
      <c r="K13" s="24"/>
      <c r="L13" s="24" t="s">
        <v>206</v>
      </c>
      <c r="M13" s="24"/>
      <c r="N13" s="24" t="s">
        <v>167</v>
      </c>
      <c r="O13" s="96"/>
      <c r="P13" s="24" t="s">
        <v>207</v>
      </c>
      <c r="Q13" s="24"/>
      <c r="R13" s="96" t="s">
        <v>208</v>
      </c>
      <c r="S13" s="24"/>
      <c r="T13" s="24" t="s">
        <v>156</v>
      </c>
    </row>
    <row r="14" spans="1:20" s="16" customFormat="1" ht="16.649999999999999" customHeight="1">
      <c r="D14" s="24" t="s">
        <v>172</v>
      </c>
      <c r="E14" s="24"/>
      <c r="F14" s="24" t="s">
        <v>173</v>
      </c>
      <c r="G14" s="24"/>
      <c r="K14" s="24"/>
      <c r="L14" s="24" t="s">
        <v>209</v>
      </c>
      <c r="M14" s="24"/>
      <c r="N14" s="24" t="s">
        <v>210</v>
      </c>
      <c r="P14" s="24" t="s">
        <v>176</v>
      </c>
      <c r="R14" s="96" t="s">
        <v>211</v>
      </c>
      <c r="S14" s="24"/>
      <c r="T14" s="24" t="s">
        <v>158</v>
      </c>
    </row>
    <row r="15" spans="1:20" s="16" customFormat="1" ht="16.649999999999999" customHeight="1">
      <c r="D15" s="24" t="s">
        <v>181</v>
      </c>
      <c r="E15" s="24"/>
      <c r="F15" s="24" t="s">
        <v>212</v>
      </c>
      <c r="G15" s="24"/>
      <c r="H15" s="24" t="s">
        <v>78</v>
      </c>
      <c r="I15" s="24"/>
      <c r="J15" s="24" t="s">
        <v>80</v>
      </c>
      <c r="K15" s="24"/>
      <c r="L15" s="24" t="s">
        <v>213</v>
      </c>
      <c r="M15" s="24"/>
      <c r="N15" s="24" t="s">
        <v>214</v>
      </c>
      <c r="O15" s="78"/>
      <c r="P15" s="96" t="s">
        <v>185</v>
      </c>
      <c r="Q15" s="24"/>
      <c r="R15" s="96" t="s">
        <v>187</v>
      </c>
      <c r="S15" s="24"/>
      <c r="T15" s="24" t="s">
        <v>187</v>
      </c>
    </row>
    <row r="16" spans="1:20" s="16" customFormat="1" ht="16.649999999999999" customHeight="1">
      <c r="B16" s="172" t="s">
        <v>102</v>
      </c>
      <c r="D16" s="63" t="s">
        <v>13</v>
      </c>
      <c r="E16" s="24"/>
      <c r="F16" s="63" t="s">
        <v>13</v>
      </c>
      <c r="G16" s="24"/>
      <c r="H16" s="63" t="s">
        <v>13</v>
      </c>
      <c r="I16" s="24"/>
      <c r="J16" s="182" t="s">
        <v>13</v>
      </c>
      <c r="K16" s="24"/>
      <c r="L16" s="182" t="s">
        <v>13</v>
      </c>
      <c r="M16" s="24"/>
      <c r="N16" s="182" t="s">
        <v>13</v>
      </c>
      <c r="O16" s="24"/>
      <c r="P16" s="63" t="s">
        <v>13</v>
      </c>
      <c r="Q16" s="24"/>
      <c r="R16" s="63" t="s">
        <v>13</v>
      </c>
      <c r="S16" s="24"/>
      <c r="T16" s="63" t="s">
        <v>13</v>
      </c>
    </row>
    <row r="17" spans="1:20" s="16" customFormat="1" ht="16.649999999999999" customHeight="1">
      <c r="A17" s="75" t="s">
        <v>190</v>
      </c>
      <c r="B17" s="75"/>
      <c r="D17" s="24"/>
      <c r="E17" s="24"/>
      <c r="F17" s="111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0" s="40" customFormat="1" ht="16.649999999999999" customHeight="1">
      <c r="A18" s="105" t="s">
        <v>191</v>
      </c>
      <c r="B18" s="105"/>
      <c r="C18" s="75"/>
      <c r="D18" s="14">
        <v>283032915670</v>
      </c>
      <c r="E18" s="14"/>
      <c r="F18" s="14">
        <v>-142322289314</v>
      </c>
      <c r="G18" s="14"/>
      <c r="H18" s="14">
        <v>0</v>
      </c>
      <c r="I18" s="14"/>
      <c r="J18" s="29">
        <v>-104096298666</v>
      </c>
      <c r="K18" s="11"/>
      <c r="L18" s="11">
        <v>0</v>
      </c>
      <c r="M18" s="14"/>
      <c r="N18" s="14">
        <v>8858814750</v>
      </c>
      <c r="O18" s="14"/>
      <c r="P18" s="14">
        <v>21883685</v>
      </c>
      <c r="Q18" s="14"/>
      <c r="R18" s="14">
        <f>L18+N18+P18</f>
        <v>8880698435</v>
      </c>
      <c r="S18" s="14"/>
      <c r="T18" s="14">
        <f>SUM(D18:P18)</f>
        <v>45495026125</v>
      </c>
    </row>
    <row r="19" spans="1:20" s="40" customFormat="1" ht="16.649999999999999" customHeight="1">
      <c r="A19" s="75" t="s">
        <v>192</v>
      </c>
      <c r="B19" s="75"/>
      <c r="C19" s="75"/>
      <c r="D19" s="18"/>
      <c r="E19" s="18"/>
      <c r="F19" s="18"/>
      <c r="G19" s="18"/>
      <c r="H19" s="53"/>
      <c r="I19" s="18"/>
      <c r="J19" s="14"/>
      <c r="K19" s="18"/>
      <c r="L19" s="53"/>
      <c r="M19" s="18"/>
      <c r="N19" s="18"/>
      <c r="O19" s="18"/>
      <c r="P19" s="18"/>
      <c r="Q19" s="18"/>
      <c r="R19" s="14" t="s">
        <v>17</v>
      </c>
      <c r="S19" s="14"/>
      <c r="T19" s="14" t="s">
        <v>17</v>
      </c>
    </row>
    <row r="20" spans="1:20" s="40" customFormat="1" ht="16.649999999999999" customHeight="1">
      <c r="A20" s="40" t="s">
        <v>215</v>
      </c>
      <c r="C20" s="98"/>
      <c r="D20" s="52">
        <v>-246238636633</v>
      </c>
      <c r="E20" s="14"/>
      <c r="F20" s="14">
        <v>142322289314</v>
      </c>
      <c r="G20" s="14"/>
      <c r="H20" s="14">
        <v>0</v>
      </c>
      <c r="I20" s="14"/>
      <c r="J20" s="14">
        <v>103916347319</v>
      </c>
      <c r="K20" s="14"/>
      <c r="L20" s="53">
        <v>0</v>
      </c>
      <c r="M20" s="14"/>
      <c r="N20" s="53">
        <v>0</v>
      </c>
      <c r="O20" s="14"/>
      <c r="P20" s="53">
        <v>0</v>
      </c>
      <c r="Q20" s="18"/>
      <c r="R20" s="14">
        <f t="shared" ref="R20:R22" si="0">L20+N20+P20</f>
        <v>0</v>
      </c>
      <c r="S20" s="14"/>
      <c r="T20" s="14">
        <f t="shared" ref="T20:T21" si="1">SUM(D20:P20)</f>
        <v>0</v>
      </c>
    </row>
    <row r="21" spans="1:20" s="40" customFormat="1" ht="16.649999999999999" customHeight="1">
      <c r="A21" s="49" t="s">
        <v>196</v>
      </c>
      <c r="B21" s="49"/>
      <c r="C21" s="49"/>
      <c r="D21" s="53">
        <v>0</v>
      </c>
      <c r="E21" s="14"/>
      <c r="F21" s="53">
        <v>0</v>
      </c>
      <c r="G21" s="14"/>
      <c r="H21" s="14">
        <v>0</v>
      </c>
      <c r="I21" s="14"/>
      <c r="J21" s="14">
        <v>40994184</v>
      </c>
      <c r="K21" s="14"/>
      <c r="L21" s="53">
        <v>0</v>
      </c>
      <c r="M21" s="14"/>
      <c r="N21" s="53">
        <v>-40994184</v>
      </c>
      <c r="O21" s="14"/>
      <c r="P21" s="53">
        <v>0</v>
      </c>
      <c r="Q21" s="14"/>
      <c r="R21" s="14">
        <f t="shared" si="0"/>
        <v>-40994184</v>
      </c>
      <c r="S21" s="14"/>
      <c r="T21" s="14">
        <f t="shared" si="1"/>
        <v>0</v>
      </c>
    </row>
    <row r="22" spans="1:20" s="40" customFormat="1" ht="16.649999999999999" customHeight="1">
      <c r="A22" s="49" t="s">
        <v>197</v>
      </c>
      <c r="B22" s="49"/>
      <c r="C22" s="97"/>
      <c r="D22" s="51">
        <v>0</v>
      </c>
      <c r="E22" s="14"/>
      <c r="F22" s="51">
        <v>0</v>
      </c>
      <c r="G22" s="14"/>
      <c r="H22" s="10">
        <v>0</v>
      </c>
      <c r="I22" s="14"/>
      <c r="J22" s="10">
        <v>21789647840</v>
      </c>
      <c r="K22" s="14"/>
      <c r="L22" s="51">
        <v>18791519</v>
      </c>
      <c r="M22" s="18"/>
      <c r="N22" s="51">
        <v>0</v>
      </c>
      <c r="O22" s="14"/>
      <c r="P22" s="10">
        <v>6825645</v>
      </c>
      <c r="Q22" s="29"/>
      <c r="R22" s="10">
        <f t="shared" si="0"/>
        <v>25617164</v>
      </c>
      <c r="S22" s="14"/>
      <c r="T22" s="10">
        <f>SUM(D22:P22)</f>
        <v>21815265004</v>
      </c>
    </row>
    <row r="23" spans="1:20" s="40" customFormat="1" ht="8.1" customHeight="1">
      <c r="A23" s="97"/>
      <c r="B23" s="97"/>
      <c r="C23" s="97"/>
      <c r="D23" s="50"/>
      <c r="E23" s="14"/>
      <c r="F23" s="50"/>
      <c r="G23" s="14"/>
      <c r="H23" s="14"/>
      <c r="I23" s="14"/>
      <c r="J23" s="14"/>
      <c r="K23" s="14"/>
      <c r="L23" s="52"/>
      <c r="M23" s="18"/>
      <c r="N23" s="50"/>
      <c r="O23" s="14"/>
      <c r="P23" s="14"/>
      <c r="Q23" s="29"/>
      <c r="R23" s="14"/>
      <c r="S23" s="14"/>
      <c r="T23" s="14"/>
    </row>
    <row r="24" spans="1:20" s="40" customFormat="1" ht="16.649999999999999" customHeight="1" thickBot="1">
      <c r="A24" s="105" t="str">
        <f>'chang-conso_new 11'!A26</f>
        <v>Closing balance as at 30 June 2025</v>
      </c>
      <c r="B24" s="105"/>
      <c r="C24" s="75"/>
      <c r="D24" s="20">
        <f>SUM(D18:D22)</f>
        <v>36794279037</v>
      </c>
      <c r="E24" s="14"/>
      <c r="F24" s="20">
        <f>SUM(F18:F22)</f>
        <v>0</v>
      </c>
      <c r="G24" s="14"/>
      <c r="H24" s="20">
        <f>SUM(H18:H22)</f>
        <v>0</v>
      </c>
      <c r="I24" s="14"/>
      <c r="J24" s="20">
        <f>SUM(J18:J22)</f>
        <v>21650690677</v>
      </c>
      <c r="K24" s="14"/>
      <c r="L24" s="20">
        <f>SUM(L18:L22)</f>
        <v>18791519</v>
      </c>
      <c r="M24" s="14"/>
      <c r="N24" s="20">
        <f>SUM(N18:N22)</f>
        <v>8817820566</v>
      </c>
      <c r="O24" s="14"/>
      <c r="P24" s="20">
        <f>SUM(P18:P22)</f>
        <v>28709330</v>
      </c>
      <c r="Q24" s="14"/>
      <c r="R24" s="20">
        <f>SUM(R18:R22)</f>
        <v>8865321415</v>
      </c>
      <c r="S24" s="14"/>
      <c r="T24" s="20">
        <f>SUM(T18:T22)</f>
        <v>67310291129</v>
      </c>
    </row>
    <row r="25" spans="1:20" s="40" customFormat="1" ht="16.649999999999999" customHeight="1" thickTop="1">
      <c r="A25" s="75"/>
      <c r="B25" s="75"/>
      <c r="C25" s="75"/>
      <c r="D25" s="14"/>
      <c r="E25" s="14"/>
      <c r="F25" s="14"/>
      <c r="G25" s="14"/>
      <c r="H25" s="14"/>
      <c r="I25" s="14"/>
      <c r="J25" s="29"/>
      <c r="K25" s="11"/>
      <c r="L25" s="11"/>
      <c r="M25" s="14"/>
      <c r="N25" s="14"/>
      <c r="O25" s="14"/>
      <c r="P25" s="14"/>
      <c r="Q25" s="14"/>
      <c r="R25" s="14"/>
      <c r="S25" s="14"/>
      <c r="T25" s="14"/>
    </row>
    <row r="26" spans="1:20" s="40" customFormat="1" ht="16.649999999999999" customHeight="1">
      <c r="A26" s="75" t="str">
        <f>'chang-conso_new 11'!A28</f>
        <v>For the six-month period ended 30 June 2026</v>
      </c>
      <c r="B26" s="75"/>
      <c r="C26" s="75"/>
      <c r="D26" s="14"/>
      <c r="E26" s="14"/>
      <c r="F26" s="14"/>
      <c r="G26" s="14"/>
      <c r="H26" s="14"/>
      <c r="I26" s="14"/>
      <c r="J26" s="29"/>
      <c r="K26" s="11"/>
      <c r="L26" s="11"/>
      <c r="M26" s="14"/>
      <c r="N26" s="14"/>
      <c r="O26" s="14"/>
      <c r="P26" s="14"/>
      <c r="Q26" s="14"/>
      <c r="R26" s="14"/>
      <c r="S26" s="14"/>
      <c r="T26" s="14"/>
    </row>
    <row r="27" spans="1:20" s="40" customFormat="1" ht="16.649999999999999" customHeight="1">
      <c r="A27" s="75" t="s">
        <v>216</v>
      </c>
      <c r="B27" s="75"/>
      <c r="C27" s="106"/>
      <c r="D27" s="14">
        <v>36794279037</v>
      </c>
      <c r="E27" s="14"/>
      <c r="F27" s="14">
        <v>0</v>
      </c>
      <c r="G27" s="14"/>
      <c r="H27" s="14">
        <v>1505136967</v>
      </c>
      <c r="I27" s="14"/>
      <c r="J27" s="14">
        <v>28124666968</v>
      </c>
      <c r="K27" s="14"/>
      <c r="L27" s="50">
        <v>-36591239</v>
      </c>
      <c r="M27" s="14"/>
      <c r="N27" s="14">
        <v>8776146921</v>
      </c>
      <c r="O27" s="14"/>
      <c r="P27" s="14">
        <v>29590405</v>
      </c>
      <c r="Q27" s="14"/>
      <c r="R27" s="14">
        <f>L27+N27+P27</f>
        <v>8769146087</v>
      </c>
      <c r="S27" s="14"/>
      <c r="T27" s="14">
        <f>SUM(D27:P27)</f>
        <v>75193229059</v>
      </c>
    </row>
    <row r="28" spans="1:20" s="40" customFormat="1" ht="16.5" customHeight="1">
      <c r="A28" s="75" t="s">
        <v>192</v>
      </c>
      <c r="B28" s="75"/>
      <c r="C28" s="75"/>
      <c r="D28" s="18"/>
      <c r="E28" s="18"/>
      <c r="F28" s="11"/>
      <c r="G28" s="18"/>
      <c r="H28" s="18"/>
      <c r="I28" s="18"/>
      <c r="J28" s="14"/>
      <c r="K28" s="18"/>
      <c r="L28" s="18"/>
      <c r="M28" s="18"/>
      <c r="N28" s="18"/>
      <c r="O28" s="18"/>
      <c r="P28" s="18"/>
      <c r="Q28" s="18"/>
      <c r="R28" s="14"/>
      <c r="S28" s="14"/>
      <c r="T28" s="14"/>
    </row>
    <row r="29" spans="1:20" s="40" customFormat="1" ht="16.649999999999999" customHeight="1">
      <c r="A29" s="94" t="s">
        <v>217</v>
      </c>
      <c r="B29" s="173">
        <v>24</v>
      </c>
      <c r="C29" s="75"/>
      <c r="D29" s="18">
        <v>0</v>
      </c>
      <c r="E29" s="18"/>
      <c r="F29" s="11">
        <v>0</v>
      </c>
      <c r="G29" s="18"/>
      <c r="H29" s="18">
        <v>0</v>
      </c>
      <c r="I29" s="18"/>
      <c r="J29" s="14">
        <v>-5943535946</v>
      </c>
      <c r="K29" s="18"/>
      <c r="L29" s="18">
        <v>0</v>
      </c>
      <c r="M29" s="18"/>
      <c r="N29" s="18">
        <v>0</v>
      </c>
      <c r="O29" s="18"/>
      <c r="P29" s="18">
        <v>0</v>
      </c>
      <c r="Q29" s="18"/>
      <c r="R29" s="14">
        <f t="shared" ref="R29:R31" si="2">L29+N29+P29</f>
        <v>0</v>
      </c>
      <c r="S29" s="14"/>
      <c r="T29" s="14">
        <f t="shared" ref="T29:T31" si="3">SUM(D29:P29)</f>
        <v>-5943535946</v>
      </c>
    </row>
    <row r="30" spans="1:20" s="40" customFormat="1" ht="16.649999999999999" customHeight="1">
      <c r="A30" s="40" t="s">
        <v>218</v>
      </c>
      <c r="C30" s="49"/>
      <c r="D30" s="11">
        <v>0</v>
      </c>
      <c r="E30" s="14"/>
      <c r="F30" s="11">
        <v>0</v>
      </c>
      <c r="G30" s="14"/>
      <c r="H30" s="11">
        <v>0</v>
      </c>
      <c r="I30" s="14"/>
      <c r="J30" s="14">
        <v>176453978</v>
      </c>
      <c r="K30" s="14"/>
      <c r="L30" s="53">
        <v>0</v>
      </c>
      <c r="M30" s="14"/>
      <c r="N30" s="53">
        <v>-176453978</v>
      </c>
      <c r="O30" s="14"/>
      <c r="P30" s="53">
        <v>0</v>
      </c>
      <c r="Q30" s="14"/>
      <c r="R30" s="14">
        <f t="shared" si="2"/>
        <v>-176453978</v>
      </c>
      <c r="S30" s="14"/>
      <c r="T30" s="14">
        <f t="shared" si="3"/>
        <v>0</v>
      </c>
    </row>
    <row r="31" spans="1:20" s="40" customFormat="1" ht="15.6" customHeight="1">
      <c r="A31" s="40" t="s">
        <v>219</v>
      </c>
      <c r="C31" s="97"/>
      <c r="D31" s="51">
        <v>0</v>
      </c>
      <c r="E31" s="14"/>
      <c r="F31" s="51">
        <v>0</v>
      </c>
      <c r="G31" s="14"/>
      <c r="H31" s="10">
        <v>0</v>
      </c>
      <c r="I31" s="14"/>
      <c r="J31" s="10">
        <v>11545898963</v>
      </c>
      <c r="K31" s="14"/>
      <c r="L31" s="51">
        <v>227860285</v>
      </c>
      <c r="M31" s="18"/>
      <c r="N31" s="149">
        <v>0</v>
      </c>
      <c r="O31" s="14"/>
      <c r="P31" s="10">
        <v>18412282</v>
      </c>
      <c r="Q31" s="29"/>
      <c r="R31" s="10">
        <f t="shared" si="2"/>
        <v>246272567</v>
      </c>
      <c r="S31" s="14"/>
      <c r="T31" s="10">
        <f t="shared" si="3"/>
        <v>11792171530</v>
      </c>
    </row>
    <row r="32" spans="1:20" s="40" customFormat="1" ht="11.4">
      <c r="A32" s="49"/>
      <c r="B32" s="49"/>
      <c r="C32" s="97"/>
      <c r="D32" s="50"/>
      <c r="E32" s="14"/>
      <c r="F32" s="53"/>
      <c r="G32" s="14"/>
      <c r="H32" s="14"/>
      <c r="I32" s="14"/>
      <c r="J32" s="14"/>
      <c r="K32" s="14"/>
      <c r="L32" s="52"/>
      <c r="M32" s="18"/>
      <c r="N32" s="50"/>
      <c r="O32" s="14"/>
      <c r="P32" s="14"/>
      <c r="Q32" s="29"/>
      <c r="R32" s="14"/>
      <c r="S32" s="14"/>
      <c r="T32" s="14"/>
    </row>
    <row r="33" spans="1:20" s="40" customFormat="1" ht="16.649999999999999" customHeight="1" thickBot="1">
      <c r="A33" s="75" t="str">
        <f>'chang-conso_new 11'!A36</f>
        <v>Balance as at 30 June 2026</v>
      </c>
      <c r="B33" s="75"/>
      <c r="C33" s="75"/>
      <c r="D33" s="20">
        <f>SUM(D27:D32)</f>
        <v>36794279037</v>
      </c>
      <c r="E33" s="14"/>
      <c r="F33" s="99">
        <f>SUM(F27:F32)</f>
        <v>0</v>
      </c>
      <c r="G33" s="14"/>
      <c r="H33" s="20">
        <f>SUM(H27:H31)</f>
        <v>1505136967</v>
      </c>
      <c r="I33" s="14"/>
      <c r="J33" s="20">
        <f>SUM(J27:J31)</f>
        <v>33903483963</v>
      </c>
      <c r="K33" s="14"/>
      <c r="L33" s="20">
        <f>SUM(L27:L31)</f>
        <v>191269046</v>
      </c>
      <c r="M33" s="14"/>
      <c r="N33" s="20">
        <f>SUM(N27:N31)</f>
        <v>8599692943</v>
      </c>
      <c r="O33" s="14"/>
      <c r="P33" s="20">
        <f>SUM(P27:P31)</f>
        <v>48002687</v>
      </c>
      <c r="Q33" s="14"/>
      <c r="R33" s="20">
        <f>SUM(R27:R31)</f>
        <v>8838964676</v>
      </c>
      <c r="S33" s="14"/>
      <c r="T33" s="20">
        <f>SUM(D33:P33)</f>
        <v>81041864643</v>
      </c>
    </row>
    <row r="34" spans="1:20" s="40" customFormat="1" ht="16.649999999999999" customHeight="1" thickTop="1">
      <c r="G34" s="18"/>
      <c r="H34" s="18"/>
      <c r="I34" s="18"/>
      <c r="J34" s="14"/>
      <c r="K34" s="18"/>
      <c r="L34" s="18"/>
      <c r="M34" s="18"/>
      <c r="N34" s="14"/>
      <c r="O34" s="18"/>
      <c r="P34" s="18"/>
      <c r="Q34" s="18"/>
      <c r="R34" s="11"/>
      <c r="S34" s="18"/>
      <c r="T34" s="11"/>
    </row>
    <row r="35" spans="1:20" s="40" customFormat="1" ht="16.649999999999999" customHeight="1">
      <c r="A35" s="49"/>
      <c r="B35" s="49"/>
      <c r="C35" s="49"/>
      <c r="D35" s="100"/>
      <c r="E35" s="100"/>
      <c r="F35" s="100"/>
      <c r="G35" s="53"/>
      <c r="H35" s="53"/>
      <c r="I35" s="53"/>
      <c r="J35" s="14"/>
      <c r="K35" s="53"/>
      <c r="L35" s="53"/>
      <c r="M35" s="53"/>
      <c r="N35" s="14"/>
      <c r="O35" s="53"/>
      <c r="P35" s="53"/>
      <c r="Q35" s="53"/>
      <c r="R35" s="11"/>
      <c r="S35" s="53"/>
      <c r="T35" s="11"/>
    </row>
    <row r="36" spans="1:20" ht="12" customHeight="1">
      <c r="A36" s="12"/>
      <c r="B36" s="12"/>
      <c r="C36" s="12"/>
      <c r="D36" s="12"/>
      <c r="E36" s="12"/>
      <c r="F36" s="12"/>
      <c r="J36" s="14"/>
      <c r="N36" s="14"/>
      <c r="R36" s="11"/>
      <c r="T36" s="11"/>
    </row>
    <row r="37" spans="1:20" ht="16.649999999999999" customHeight="1">
      <c r="A37" s="12"/>
      <c r="B37" s="12"/>
      <c r="C37" s="12"/>
      <c r="D37" s="211" t="s">
        <v>201</v>
      </c>
      <c r="E37" s="211"/>
      <c r="F37" s="211"/>
      <c r="G37" s="211"/>
      <c r="H37" s="211"/>
      <c r="I37" s="211"/>
      <c r="J37" s="211"/>
      <c r="N37" s="58"/>
      <c r="O37" s="58"/>
      <c r="P37" s="58" t="s">
        <v>39</v>
      </c>
      <c r="Q37" s="95"/>
      <c r="R37" s="95"/>
      <c r="T37" s="11"/>
    </row>
    <row r="38" spans="1:20" ht="11.4">
      <c r="A38" s="12"/>
      <c r="B38" s="12"/>
      <c r="C38" s="12"/>
      <c r="D38" s="211" t="s">
        <v>40</v>
      </c>
      <c r="E38" s="211"/>
      <c r="F38" s="211"/>
      <c r="G38" s="211"/>
      <c r="H38" s="211"/>
      <c r="I38" s="211"/>
      <c r="J38" s="211"/>
      <c r="N38" s="58"/>
      <c r="O38" s="58"/>
      <c r="P38" s="58" t="s">
        <v>41</v>
      </c>
      <c r="Q38" s="95"/>
      <c r="R38" s="95"/>
      <c r="T38" s="11"/>
    </row>
    <row r="39" spans="1:20" ht="16.649999999999999" customHeight="1">
      <c r="A39" s="12"/>
      <c r="B39" s="12"/>
      <c r="C39" s="12"/>
      <c r="D39" s="211" t="s">
        <v>42</v>
      </c>
      <c r="E39" s="211"/>
      <c r="F39" s="211"/>
      <c r="G39" s="211"/>
      <c r="H39" s="211"/>
      <c r="I39" s="211"/>
      <c r="J39" s="211"/>
      <c r="N39" s="58"/>
      <c r="O39" s="58"/>
      <c r="P39" s="58" t="s">
        <v>43</v>
      </c>
      <c r="Q39" s="95"/>
      <c r="R39" s="95"/>
      <c r="T39" s="11"/>
    </row>
    <row r="40" spans="1:20" ht="15" customHeight="1">
      <c r="A40" s="12"/>
      <c r="B40" s="12"/>
      <c r="C40" s="12"/>
      <c r="D40" s="58"/>
      <c r="E40" s="58"/>
      <c r="F40" s="58"/>
      <c r="G40" s="58"/>
      <c r="H40" s="58"/>
      <c r="I40" s="58"/>
      <c r="J40" s="58"/>
      <c r="N40" s="58"/>
      <c r="O40" s="58"/>
      <c r="P40" s="58"/>
      <c r="Q40" s="95"/>
      <c r="R40" s="95"/>
      <c r="T40" s="11"/>
    </row>
    <row r="41" spans="1:20" ht="12" customHeight="1">
      <c r="A41" s="13"/>
      <c r="B41" s="13"/>
      <c r="C41" s="13"/>
      <c r="R41" s="11"/>
      <c r="T41" s="11"/>
    </row>
    <row r="42" spans="1:20" ht="20.25" customHeight="1">
      <c r="A42" s="34" t="str">
        <f>'chang-conso_new 11'!A53</f>
        <v>The accompanying condensed notes to the interim financial information are an integral part of this interim financial information.</v>
      </c>
      <c r="B42" s="34"/>
      <c r="C42" s="34"/>
      <c r="D42" s="54"/>
      <c r="E42" s="54"/>
      <c r="F42" s="54"/>
      <c r="G42" s="54"/>
      <c r="H42" s="54"/>
      <c r="I42" s="54"/>
      <c r="J42" s="10"/>
      <c r="K42" s="54"/>
      <c r="L42" s="54"/>
      <c r="M42" s="54"/>
      <c r="N42" s="54"/>
      <c r="O42" s="54"/>
      <c r="P42" s="54"/>
      <c r="Q42" s="54"/>
      <c r="R42" s="10"/>
      <c r="S42" s="54"/>
      <c r="T42" s="54"/>
    </row>
    <row r="43" spans="1:20" ht="16.649999999999999" customHeight="1">
      <c r="D43" s="53"/>
      <c r="F43" s="53"/>
      <c r="G43" s="53"/>
      <c r="H43" s="53"/>
      <c r="I43" s="113" t="s">
        <v>17</v>
      </c>
      <c r="J43" s="113"/>
      <c r="K43" s="113" t="s">
        <v>17</v>
      </c>
      <c r="L43" s="113"/>
      <c r="M43" s="113" t="s">
        <v>17</v>
      </c>
      <c r="N43" s="113"/>
      <c r="O43" s="114" t="s">
        <v>17</v>
      </c>
      <c r="R43" s="53"/>
      <c r="T43" s="53"/>
    </row>
    <row r="44" spans="1:20" ht="16.649999999999999" customHeight="1">
      <c r="C44" s="18"/>
    </row>
    <row r="45" spans="1:20" ht="16.649999999999999" customHeight="1">
      <c r="C45" s="18"/>
    </row>
    <row r="46" spans="1:20" ht="16.649999999999999" customHeight="1">
      <c r="C46" s="18"/>
      <c r="T46" s="1"/>
    </row>
    <row r="47" spans="1:20" ht="16.649999999999999" customHeight="1">
      <c r="C47" s="18"/>
    </row>
    <row r="48" spans="1:20" ht="16.649999999999999" customHeight="1">
      <c r="C48" s="18"/>
      <c r="T48" s="1"/>
    </row>
    <row r="49" spans="3:20" ht="16.649999999999999" customHeight="1">
      <c r="C49" s="18"/>
      <c r="T49" s="1"/>
    </row>
    <row r="50" spans="3:20" ht="16.649999999999999" customHeight="1">
      <c r="C50" s="18"/>
      <c r="T50" s="1"/>
    </row>
    <row r="51" spans="3:20" ht="16.649999999999999" customHeight="1">
      <c r="C51" s="18"/>
      <c r="T51" s="1"/>
    </row>
    <row r="52" spans="3:20" ht="16.649999999999999" customHeight="1">
      <c r="C52" s="18"/>
      <c r="T52" s="1"/>
    </row>
    <row r="53" spans="3:20" ht="16.649999999999999" customHeight="1">
      <c r="C53" s="18"/>
      <c r="T53" s="1"/>
    </row>
    <row r="54" spans="3:20" ht="16.649999999999999" customHeight="1">
      <c r="C54" s="18"/>
      <c r="T54" s="1"/>
    </row>
    <row r="55" spans="3:20" ht="16.649999999999999" customHeight="1">
      <c r="C55" s="18"/>
      <c r="T55" s="1"/>
    </row>
    <row r="56" spans="3:20" ht="16.649999999999999" customHeight="1">
      <c r="C56" s="18"/>
      <c r="T56" s="1"/>
    </row>
    <row r="57" spans="3:20" ht="16.649999999999999" customHeight="1">
      <c r="C57" s="18"/>
      <c r="T57" s="1"/>
    </row>
    <row r="74" spans="9:15" ht="16.649999999999999" customHeight="1">
      <c r="I74" s="18">
        <f>SUM(I65:I73)</f>
        <v>0</v>
      </c>
      <c r="K74" s="18">
        <f>SUM(K65:K73)</f>
        <v>0</v>
      </c>
      <c r="M74" s="18">
        <f>SUM(M65:M73)</f>
        <v>0</v>
      </c>
      <c r="O74" s="18">
        <f>SUM(O65:O73)</f>
        <v>0</v>
      </c>
    </row>
    <row r="94" spans="9:15" ht="16.649999999999999" customHeight="1">
      <c r="I94" s="115" t="s">
        <v>17</v>
      </c>
      <c r="J94" s="114"/>
      <c r="K94" s="115" t="s">
        <v>17</v>
      </c>
      <c r="L94" s="114"/>
      <c r="M94" s="114" t="s">
        <v>17</v>
      </c>
      <c r="N94" s="114"/>
      <c r="O94" s="114" t="s">
        <v>17</v>
      </c>
    </row>
    <row r="95" spans="9:15" ht="16.649999999999999" customHeight="1">
      <c r="I95" s="18" t="s">
        <v>17</v>
      </c>
      <c r="K95" s="18" t="s">
        <v>17</v>
      </c>
      <c r="M95" s="18" t="s">
        <v>17</v>
      </c>
      <c r="O95" s="18" t="s">
        <v>17</v>
      </c>
    </row>
    <row r="135" spans="9:15" ht="16.649999999999999" customHeight="1">
      <c r="M135" s="18">
        <v>0</v>
      </c>
    </row>
    <row r="142" spans="9:15" ht="16.649999999999999" customHeight="1">
      <c r="I142" s="114"/>
      <c r="J142" s="114"/>
      <c r="K142" s="114"/>
      <c r="L142" s="114"/>
      <c r="M142" s="114"/>
      <c r="N142" s="114"/>
      <c r="O142" s="114"/>
    </row>
    <row r="143" spans="9:15" ht="16.649999999999999" customHeight="1">
      <c r="I143" s="114"/>
      <c r="J143" s="114"/>
      <c r="K143" s="114"/>
      <c r="L143" s="114"/>
      <c r="M143" s="114"/>
      <c r="N143" s="114"/>
      <c r="O143" s="114"/>
    </row>
    <row r="144" spans="9:15" ht="16.649999999999999" customHeight="1">
      <c r="I144" s="114"/>
      <c r="J144" s="114"/>
      <c r="K144" s="114"/>
      <c r="L144" s="114"/>
      <c r="M144" s="114"/>
      <c r="N144" s="114"/>
      <c r="O144" s="114"/>
    </row>
    <row r="145" spans="9:15" ht="16.649999999999999" customHeight="1">
      <c r="I145" s="114"/>
      <c r="J145" s="114"/>
      <c r="K145" s="114"/>
      <c r="L145" s="114"/>
      <c r="M145" s="114"/>
      <c r="N145" s="114"/>
      <c r="O145" s="114"/>
    </row>
  </sheetData>
  <mergeCells count="11">
    <mergeCell ref="D37:J37"/>
    <mergeCell ref="D38:J38"/>
    <mergeCell ref="D39:J39"/>
    <mergeCell ref="A1:T1"/>
    <mergeCell ref="L8:R8"/>
    <mergeCell ref="L9:R9"/>
    <mergeCell ref="A2:T2"/>
    <mergeCell ref="H9:J9"/>
    <mergeCell ref="A3:T3"/>
    <mergeCell ref="D6:T6"/>
    <mergeCell ref="D7:T7"/>
  </mergeCells>
  <conditionalFormatting sqref="M20:M21 K20:K23 M30 K30:K32">
    <cfRule type="cellIs" dxfId="3" priority="3" operator="lessThan">
      <formula>0</formula>
    </cfRule>
    <cfRule type="cellIs" dxfId="2" priority="4" operator="greaterThan">
      <formula>0</formula>
    </cfRule>
  </conditionalFormatting>
  <pageMargins left="0.4" right="0.4" top="0.5" bottom="0.6" header="0.49" footer="0.4"/>
  <pageSetup paperSize="9" scale="70" firstPageNumber="12" orientation="landscape" useFirstPageNumber="1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7"/>
  <sheetViews>
    <sheetView zoomScaleNormal="100" zoomScaleSheetLayoutView="100" zoomScalePageLayoutView="70" workbookViewId="0">
      <selection activeCell="R17" sqref="R17"/>
    </sheetView>
  </sheetViews>
  <sheetFormatPr defaultColWidth="11" defaultRowHeight="16.649999999999999" customHeight="1"/>
  <cols>
    <col min="1" max="3" width="1.21875" style="1" customWidth="1"/>
    <col min="4" max="4" width="41" style="1" customWidth="1"/>
    <col min="5" max="5" width="6.6640625" style="13" customWidth="1"/>
    <col min="6" max="6" width="0.88671875" style="13" customWidth="1"/>
    <col min="7" max="7" width="14" style="11" bestFit="1" customWidth="1"/>
    <col min="8" max="8" width="0.88671875" style="41" customWidth="1"/>
    <col min="9" max="9" width="14" style="11" bestFit="1" customWidth="1"/>
    <col min="10" max="10" width="0.88671875" style="41" customWidth="1"/>
    <col min="11" max="11" width="14" style="11" bestFit="1" customWidth="1"/>
    <col min="12" max="12" width="0.88671875" style="41" customWidth="1"/>
    <col min="13" max="13" width="14" style="11" bestFit="1" customWidth="1"/>
    <col min="14" max="14" width="12" style="1" bestFit="1" customWidth="1"/>
    <col min="15" max="16384" width="11" style="1"/>
  </cols>
  <sheetData>
    <row r="1" spans="1:13" s="2" customFormat="1" ht="16.649999999999999" customHeight="1">
      <c r="A1" s="212" t="str">
        <f>'chang-tg_new 12'!A1</f>
        <v>Thai Airways International Public Company Limited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</row>
    <row r="2" spans="1:13" s="2" customFormat="1" ht="16.649999999999999" customHeight="1">
      <c r="A2" s="150" t="s">
        <v>220</v>
      </c>
      <c r="B2" s="151"/>
      <c r="C2" s="151"/>
      <c r="D2" s="152"/>
      <c r="E2" s="153"/>
      <c r="F2" s="154"/>
      <c r="G2" s="155"/>
      <c r="H2" s="156"/>
      <c r="I2" s="155"/>
      <c r="J2" s="156"/>
      <c r="K2" s="155"/>
      <c r="L2" s="156"/>
      <c r="M2" s="155"/>
    </row>
    <row r="3" spans="1:13" s="2" customFormat="1" ht="16.649999999999999" customHeight="1">
      <c r="A3" s="237" t="s">
        <v>146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</row>
    <row r="4" spans="1:13" s="2" customFormat="1" ht="16.649999999999999" customHeight="1">
      <c r="A4" s="151"/>
      <c r="B4" s="151"/>
      <c r="C4" s="151"/>
      <c r="D4" s="152"/>
      <c r="E4" s="153"/>
      <c r="F4" s="154"/>
      <c r="G4" s="155"/>
      <c r="H4" s="156"/>
      <c r="I4" s="155"/>
      <c r="J4" s="156"/>
      <c r="K4" s="155"/>
      <c r="L4" s="156"/>
      <c r="M4" s="155"/>
    </row>
    <row r="5" spans="1:13" s="16" customFormat="1" ht="16.649999999999999" customHeight="1">
      <c r="A5" s="157"/>
      <c r="B5" s="157"/>
      <c r="C5" s="157"/>
      <c r="D5" s="158"/>
      <c r="E5" s="159"/>
      <c r="F5" s="154"/>
      <c r="G5" s="159"/>
      <c r="H5" s="154"/>
      <c r="I5" s="159"/>
      <c r="J5" s="154"/>
      <c r="K5" s="159"/>
      <c r="L5" s="154"/>
      <c r="M5" s="159"/>
    </row>
    <row r="6" spans="1:13" s="16" customFormat="1" ht="16.649999999999999" customHeight="1">
      <c r="A6" s="157"/>
      <c r="B6" s="157"/>
      <c r="C6" s="157"/>
      <c r="D6" s="158"/>
      <c r="E6" s="159"/>
      <c r="F6" s="154"/>
      <c r="G6" s="210" t="s">
        <v>3</v>
      </c>
      <c r="H6" s="210"/>
      <c r="I6" s="210"/>
      <c r="J6" s="25"/>
      <c r="K6" s="210" t="s">
        <v>4</v>
      </c>
      <c r="L6" s="210"/>
      <c r="M6" s="210"/>
    </row>
    <row r="7" spans="1:13" s="16" customFormat="1" ht="16.649999999999999" customHeight="1">
      <c r="A7" s="157"/>
      <c r="B7" s="157"/>
      <c r="C7" s="154"/>
      <c r="D7" s="158"/>
      <c r="E7" s="159"/>
      <c r="F7" s="154"/>
      <c r="G7" s="209" t="s">
        <v>5</v>
      </c>
      <c r="H7" s="209"/>
      <c r="I7" s="209"/>
      <c r="J7" s="61"/>
      <c r="K7" s="209" t="s">
        <v>5</v>
      </c>
      <c r="L7" s="209"/>
      <c r="M7" s="209"/>
    </row>
    <row r="8" spans="1:13" s="16" customFormat="1" ht="16.649999999999999" customHeight="1">
      <c r="A8" s="157"/>
      <c r="B8" s="157"/>
      <c r="C8" s="154"/>
      <c r="D8" s="158"/>
      <c r="E8" s="159"/>
      <c r="F8" s="154"/>
      <c r="G8" s="24" t="s">
        <v>6</v>
      </c>
      <c r="H8" s="24"/>
      <c r="I8" s="24" t="s">
        <v>6</v>
      </c>
      <c r="J8" s="24"/>
      <c r="K8" s="24" t="s">
        <v>6</v>
      </c>
      <c r="L8" s="24"/>
      <c r="M8" s="24" t="s">
        <v>6</v>
      </c>
    </row>
    <row r="9" spans="1:13" s="16" customFormat="1" ht="16.649999999999999" customHeight="1">
      <c r="A9" s="154"/>
      <c r="B9" s="154"/>
      <c r="C9" s="154"/>
      <c r="D9" s="160"/>
      <c r="E9" s="161"/>
      <c r="F9" s="157"/>
      <c r="G9" s="102" t="s">
        <v>10</v>
      </c>
      <c r="H9" s="80"/>
      <c r="I9" s="102" t="s">
        <v>11</v>
      </c>
      <c r="J9" s="81"/>
      <c r="K9" s="102" t="s">
        <v>10</v>
      </c>
      <c r="L9" s="80"/>
      <c r="M9" s="102" t="s">
        <v>11</v>
      </c>
    </row>
    <row r="10" spans="1:13" s="16" customFormat="1" ht="16.649999999999999" customHeight="1">
      <c r="A10" s="154"/>
      <c r="B10" s="154"/>
      <c r="C10" s="154"/>
      <c r="D10" s="160"/>
      <c r="E10" s="172" t="s">
        <v>12</v>
      </c>
      <c r="F10" s="157"/>
      <c r="G10" s="63" t="s">
        <v>13</v>
      </c>
      <c r="I10" s="63" t="s">
        <v>13</v>
      </c>
      <c r="J10" s="61"/>
      <c r="K10" s="63" t="s">
        <v>13</v>
      </c>
      <c r="M10" s="63" t="s">
        <v>13</v>
      </c>
    </row>
    <row r="11" spans="1:13" s="40" customFormat="1" ht="16.649999999999999" customHeight="1">
      <c r="A11" s="75" t="s">
        <v>221</v>
      </c>
      <c r="B11" s="16"/>
      <c r="C11" s="16"/>
      <c r="D11" s="16"/>
      <c r="E11" s="61"/>
      <c r="F11" s="61"/>
      <c r="G11" s="11"/>
      <c r="H11" s="41"/>
      <c r="I11" s="11"/>
      <c r="J11" s="41"/>
      <c r="K11" s="11"/>
      <c r="L11" s="41"/>
      <c r="M11" s="11"/>
    </row>
    <row r="12" spans="1:13" s="40" customFormat="1" ht="16.649999999999999" customHeight="1">
      <c r="A12" s="40" t="s">
        <v>124</v>
      </c>
      <c r="E12" s="25"/>
      <c r="F12" s="25"/>
      <c r="G12" s="11">
        <v>11644542337</v>
      </c>
      <c r="H12" s="41"/>
      <c r="I12" s="11">
        <v>21973152110</v>
      </c>
      <c r="J12" s="41"/>
      <c r="K12" s="14">
        <v>11545898963</v>
      </c>
      <c r="L12" s="41"/>
      <c r="M12" s="14">
        <v>21789647840</v>
      </c>
    </row>
    <row r="13" spans="1:13" s="40" customFormat="1" ht="16.649999999999999" customHeight="1">
      <c r="A13" s="162" t="s">
        <v>222</v>
      </c>
      <c r="E13" s="25"/>
      <c r="F13" s="25"/>
      <c r="G13" s="14"/>
      <c r="H13" s="41"/>
      <c r="I13" s="14"/>
      <c r="J13" s="41"/>
      <c r="K13" s="14"/>
      <c r="L13" s="41"/>
      <c r="M13" s="14"/>
    </row>
    <row r="14" spans="1:13" s="40" customFormat="1" ht="16.649999999999999" customHeight="1">
      <c r="A14" s="49" t="s">
        <v>223</v>
      </c>
      <c r="B14" s="49"/>
      <c r="C14" s="49"/>
      <c r="D14" s="49"/>
      <c r="E14" s="25"/>
      <c r="F14" s="25"/>
      <c r="G14" s="11">
        <v>1064409117</v>
      </c>
      <c r="H14" s="41"/>
      <c r="I14" s="11">
        <v>2255370</v>
      </c>
      <c r="J14" s="41"/>
      <c r="K14" s="14">
        <v>1044413519</v>
      </c>
      <c r="L14" s="41"/>
      <c r="M14" s="14">
        <v>-7387556</v>
      </c>
    </row>
    <row r="15" spans="1:13" s="40" customFormat="1" ht="16.649999999999999" customHeight="1">
      <c r="A15" s="49" t="s">
        <v>224</v>
      </c>
      <c r="B15" s="49"/>
      <c r="C15" s="49"/>
      <c r="D15" s="49"/>
      <c r="E15" s="25"/>
      <c r="F15" s="25"/>
      <c r="G15" s="11">
        <v>7922237310</v>
      </c>
      <c r="H15" s="41"/>
      <c r="I15" s="11">
        <v>6302694299</v>
      </c>
      <c r="J15" s="41"/>
      <c r="K15" s="14">
        <v>7912864894</v>
      </c>
      <c r="L15" s="41"/>
      <c r="M15" s="14">
        <v>6293948329</v>
      </c>
    </row>
    <row r="16" spans="1:13" s="40" customFormat="1" ht="16.649999999999999" customHeight="1">
      <c r="A16" s="49" t="s">
        <v>225</v>
      </c>
      <c r="B16" s="49"/>
      <c r="C16" s="49"/>
      <c r="D16" s="49"/>
      <c r="E16" s="25"/>
      <c r="F16" s="25"/>
      <c r="G16" s="11">
        <v>-3154560</v>
      </c>
      <c r="H16" s="41"/>
      <c r="I16" s="11">
        <v>-2600000</v>
      </c>
      <c r="J16" s="41"/>
      <c r="K16" s="14">
        <v>-52463299</v>
      </c>
      <c r="L16" s="41"/>
      <c r="M16" s="14">
        <v>-59035682</v>
      </c>
    </row>
    <row r="17" spans="1:13" s="40" customFormat="1" ht="16.649999999999999" customHeight="1">
      <c r="A17" s="49" t="s">
        <v>226</v>
      </c>
      <c r="B17" s="49"/>
      <c r="C17" s="49"/>
      <c r="D17" s="49"/>
      <c r="E17" s="25"/>
      <c r="F17" s="25"/>
      <c r="G17" s="14">
        <v>-55918309</v>
      </c>
      <c r="H17" s="41"/>
      <c r="I17" s="14">
        <v>-31678391</v>
      </c>
      <c r="J17" s="41"/>
      <c r="K17" s="11">
        <v>0</v>
      </c>
      <c r="L17" s="41"/>
      <c r="M17" s="11">
        <v>0</v>
      </c>
    </row>
    <row r="18" spans="1:13" s="40" customFormat="1" ht="16.649999999999999" customHeight="1">
      <c r="A18" s="49" t="s">
        <v>227</v>
      </c>
      <c r="B18" s="49"/>
      <c r="C18" s="49"/>
      <c r="D18" s="49"/>
      <c r="E18" s="25"/>
      <c r="F18" s="25"/>
      <c r="G18" s="14">
        <v>-2178770514</v>
      </c>
      <c r="H18" s="41"/>
      <c r="I18" s="14">
        <v>-2241537609</v>
      </c>
      <c r="J18" s="41"/>
      <c r="K18" s="14">
        <v>-2169450101</v>
      </c>
      <c r="L18" s="101"/>
      <c r="M18" s="14">
        <v>-2239709226</v>
      </c>
    </row>
    <row r="19" spans="1:13" s="40" customFormat="1" ht="16.649999999999999" customHeight="1">
      <c r="A19" s="49" t="s">
        <v>228</v>
      </c>
      <c r="B19" s="49"/>
      <c r="C19" s="49"/>
      <c r="D19" s="49"/>
      <c r="E19" s="25"/>
      <c r="F19" s="25"/>
      <c r="G19" s="14">
        <v>6151832825</v>
      </c>
      <c r="H19" s="41"/>
      <c r="I19" s="14">
        <v>6872902957</v>
      </c>
      <c r="J19" s="41"/>
      <c r="K19" s="14">
        <v>6151185654</v>
      </c>
      <c r="L19" s="41"/>
      <c r="M19" s="14">
        <v>6872231759</v>
      </c>
    </row>
    <row r="20" spans="1:13" s="40" customFormat="1" ht="16.649999999999999" customHeight="1">
      <c r="A20" s="49" t="s">
        <v>229</v>
      </c>
      <c r="B20" s="49"/>
      <c r="C20" s="49"/>
      <c r="D20" s="49"/>
      <c r="E20" s="25"/>
      <c r="F20" s="25"/>
      <c r="G20" s="14">
        <v>633475250</v>
      </c>
      <c r="H20" s="30"/>
      <c r="I20" s="14">
        <v>-2616294087</v>
      </c>
      <c r="J20" s="33"/>
      <c r="K20" s="14">
        <v>637420733</v>
      </c>
      <c r="L20" s="33"/>
      <c r="M20" s="14">
        <v>-2618946070</v>
      </c>
    </row>
    <row r="21" spans="1:13" s="40" customFormat="1" ht="16.649999999999999" customHeight="1">
      <c r="A21" s="49" t="s">
        <v>230</v>
      </c>
      <c r="B21" s="49"/>
      <c r="C21" s="49"/>
      <c r="D21" s="49"/>
      <c r="E21" s="25"/>
      <c r="F21" s="25"/>
    </row>
    <row r="22" spans="1:13" s="40" customFormat="1" ht="16.649999999999999" customHeight="1">
      <c r="A22" s="49" t="s">
        <v>231</v>
      </c>
      <c r="B22" s="49"/>
      <c r="C22" s="49"/>
      <c r="D22" s="49"/>
      <c r="E22" s="49"/>
      <c r="F22" s="25"/>
      <c r="G22" s="11">
        <v>-22088876</v>
      </c>
      <c r="H22" s="41"/>
      <c r="I22" s="11">
        <v>102296633</v>
      </c>
      <c r="J22" s="41"/>
      <c r="K22" s="14">
        <v>-22088876</v>
      </c>
      <c r="L22" s="41"/>
      <c r="M22" s="14">
        <v>102296633</v>
      </c>
    </row>
    <row r="23" spans="1:13" s="40" customFormat="1" ht="16.649999999999999" customHeight="1">
      <c r="A23" s="49" t="s">
        <v>232</v>
      </c>
      <c r="B23" s="49"/>
      <c r="C23" s="49"/>
      <c r="D23" s="49"/>
      <c r="E23" s="25">
        <v>22</v>
      </c>
      <c r="F23" s="25"/>
      <c r="G23" s="11">
        <v>-983211769</v>
      </c>
      <c r="H23" s="41"/>
      <c r="I23" s="14">
        <v>853305224</v>
      </c>
      <c r="J23" s="41"/>
      <c r="K23" s="14">
        <v>-983211769</v>
      </c>
      <c r="L23" s="41"/>
      <c r="M23" s="14">
        <v>853305224</v>
      </c>
    </row>
    <row r="24" spans="1:13" s="40" customFormat="1" ht="16.350000000000001" customHeight="1">
      <c r="A24" s="49" t="s">
        <v>233</v>
      </c>
      <c r="B24" s="49"/>
      <c r="C24" s="49"/>
      <c r="D24" s="49"/>
      <c r="E24" s="25">
        <v>19</v>
      </c>
      <c r="F24" s="25"/>
      <c r="G24" s="14">
        <v>3228444</v>
      </c>
      <c r="H24" s="41"/>
      <c r="I24" s="11">
        <v>923338</v>
      </c>
      <c r="J24" s="41"/>
      <c r="K24" s="14">
        <v>3228444</v>
      </c>
      <c r="L24" s="41"/>
      <c r="M24" s="14">
        <v>923338</v>
      </c>
    </row>
    <row r="25" spans="1:13" s="40" customFormat="1" ht="16.649999999999999" customHeight="1">
      <c r="A25" s="49" t="s">
        <v>234</v>
      </c>
      <c r="B25" s="49"/>
      <c r="C25" s="49"/>
      <c r="D25" s="49"/>
      <c r="E25" s="25">
        <v>20</v>
      </c>
      <c r="F25" s="25"/>
      <c r="G25" s="11">
        <v>231557185</v>
      </c>
      <c r="H25" s="41"/>
      <c r="I25" s="11">
        <v>231719783</v>
      </c>
      <c r="J25" s="41"/>
      <c r="K25" s="14">
        <v>225286183</v>
      </c>
      <c r="L25" s="41"/>
      <c r="M25" s="14">
        <v>222356125</v>
      </c>
    </row>
    <row r="26" spans="1:13" s="40" customFormat="1" ht="16.649999999999999" customHeight="1">
      <c r="A26" s="49" t="s">
        <v>235</v>
      </c>
      <c r="B26" s="49"/>
      <c r="C26" s="49"/>
      <c r="D26" s="49"/>
      <c r="E26" s="25" t="s">
        <v>17</v>
      </c>
      <c r="F26" s="25"/>
      <c r="G26" s="11">
        <v>4398234108</v>
      </c>
      <c r="H26" s="41"/>
      <c r="I26" s="11">
        <v>298176945</v>
      </c>
      <c r="J26" s="41"/>
      <c r="K26" s="14">
        <v>4398234108</v>
      </c>
      <c r="L26" s="41"/>
      <c r="M26" s="14">
        <v>298176945</v>
      </c>
    </row>
    <row r="27" spans="1:13" s="40" customFormat="1" ht="16.649999999999999" customHeight="1">
      <c r="A27" s="49" t="s">
        <v>236</v>
      </c>
      <c r="B27" s="49"/>
      <c r="C27" s="49"/>
      <c r="D27" s="49"/>
      <c r="E27" s="25"/>
      <c r="F27" s="25"/>
      <c r="G27" s="11">
        <v>-114470764</v>
      </c>
      <c r="H27" s="41"/>
      <c r="I27" s="14">
        <v>5339597</v>
      </c>
      <c r="J27" s="41"/>
      <c r="K27" s="14">
        <v>-114470764</v>
      </c>
      <c r="L27" s="41"/>
      <c r="M27" s="14">
        <v>5339597</v>
      </c>
    </row>
    <row r="28" spans="1:13" s="40" customFormat="1" ht="16.649999999999999" customHeight="1">
      <c r="A28" s="8" t="s">
        <v>237</v>
      </c>
      <c r="B28" s="49"/>
      <c r="C28" s="49"/>
      <c r="D28" s="49"/>
      <c r="E28" s="25"/>
      <c r="F28" s="25"/>
      <c r="G28" s="14">
        <v>32263885</v>
      </c>
      <c r="H28" s="41"/>
      <c r="I28" s="11">
        <v>106537111</v>
      </c>
      <c r="J28" s="41"/>
      <c r="K28" s="14">
        <v>27961581</v>
      </c>
      <c r="L28" s="41"/>
      <c r="M28" s="14">
        <v>233023211</v>
      </c>
    </row>
    <row r="29" spans="1:13" s="40" customFormat="1" ht="16.649999999999999" customHeight="1">
      <c r="A29" s="8" t="s">
        <v>238</v>
      </c>
      <c r="E29" s="25"/>
      <c r="F29" s="25"/>
      <c r="G29" s="11">
        <v>-2092821990</v>
      </c>
      <c r="H29" s="41"/>
      <c r="I29" s="14">
        <v>-4229548308</v>
      </c>
      <c r="J29" s="41"/>
      <c r="K29" s="14">
        <v>-2092821990</v>
      </c>
      <c r="L29" s="41"/>
      <c r="M29" s="14">
        <v>-4229548308</v>
      </c>
    </row>
    <row r="30" spans="1:13" s="40" customFormat="1" ht="16.649999999999999" customHeight="1">
      <c r="A30" s="9" t="s">
        <v>239</v>
      </c>
      <c r="B30" s="49"/>
      <c r="C30" s="49"/>
      <c r="D30" s="49"/>
      <c r="E30" s="25"/>
      <c r="F30" s="25"/>
      <c r="G30" s="14">
        <v>1266303</v>
      </c>
      <c r="H30" s="41"/>
      <c r="I30" s="11">
        <v>-4759004</v>
      </c>
      <c r="J30" s="41"/>
      <c r="K30" s="14">
        <v>1266303</v>
      </c>
      <c r="L30" s="41"/>
      <c r="M30" s="14">
        <v>-4853159</v>
      </c>
    </row>
    <row r="31" spans="1:13" s="40" customFormat="1" ht="16.649999999999999" customHeight="1">
      <c r="A31" s="8" t="s">
        <v>240</v>
      </c>
      <c r="B31" s="49"/>
      <c r="C31" s="49"/>
      <c r="D31" s="49"/>
      <c r="E31" s="25"/>
      <c r="F31" s="25"/>
      <c r="G31" s="14">
        <v>-369432966</v>
      </c>
      <c r="H31" s="41"/>
      <c r="I31" s="11">
        <v>6340371</v>
      </c>
      <c r="J31" s="41"/>
      <c r="K31" s="14">
        <v>-369411536</v>
      </c>
      <c r="L31" s="41"/>
      <c r="M31" s="14">
        <v>5871057</v>
      </c>
    </row>
    <row r="32" spans="1:13" s="40" customFormat="1" ht="16.649999999999999" customHeight="1">
      <c r="A32" s="8" t="s">
        <v>241</v>
      </c>
      <c r="B32" s="49"/>
      <c r="C32" s="49"/>
      <c r="D32" s="49"/>
      <c r="E32" s="25"/>
      <c r="F32" s="25"/>
      <c r="G32" s="11">
        <v>7778525</v>
      </c>
      <c r="H32" s="41"/>
      <c r="I32" s="11">
        <v>6716562</v>
      </c>
      <c r="J32" s="41"/>
      <c r="K32" s="14">
        <v>7778525</v>
      </c>
      <c r="L32" s="41"/>
      <c r="M32" s="14">
        <v>6716562</v>
      </c>
    </row>
    <row r="33" spans="1:14" s="40" customFormat="1" ht="16.649999999999999" customHeight="1">
      <c r="A33" s="40" t="s">
        <v>242</v>
      </c>
      <c r="B33" s="49"/>
      <c r="C33" s="49"/>
      <c r="D33" s="49"/>
      <c r="E33" s="25"/>
      <c r="F33" s="25"/>
      <c r="G33" s="11">
        <v>0</v>
      </c>
      <c r="H33" s="41"/>
      <c r="I33" s="11">
        <v>7249175</v>
      </c>
      <c r="J33" s="41"/>
      <c r="K33" s="11">
        <v>0</v>
      </c>
      <c r="L33" s="41"/>
      <c r="M33" s="11">
        <v>7249175</v>
      </c>
    </row>
    <row r="34" spans="1:14" s="40" customFormat="1" ht="16.649999999999999" customHeight="1">
      <c r="A34" s="8" t="s">
        <v>243</v>
      </c>
      <c r="B34" s="49"/>
      <c r="C34" s="49"/>
      <c r="D34" s="49"/>
      <c r="E34" s="25"/>
      <c r="F34" s="25"/>
      <c r="G34" s="10">
        <v>597729566</v>
      </c>
      <c r="H34" s="41"/>
      <c r="I34" s="10">
        <v>358319805</v>
      </c>
      <c r="J34" s="41"/>
      <c r="K34" s="10">
        <v>597729566</v>
      </c>
      <c r="L34" s="41"/>
      <c r="M34" s="10">
        <v>358319805</v>
      </c>
    </row>
    <row r="35" spans="1:14" s="40" customFormat="1" ht="16.649999999999999" customHeight="1">
      <c r="A35" s="40" t="s">
        <v>244</v>
      </c>
      <c r="E35" s="25"/>
      <c r="F35" s="25"/>
      <c r="G35" s="11"/>
      <c r="H35" s="41"/>
      <c r="I35" s="11"/>
      <c r="J35" s="41"/>
      <c r="K35" s="11"/>
      <c r="L35" s="41"/>
      <c r="M35" s="11"/>
    </row>
    <row r="36" spans="1:14" s="40" customFormat="1" ht="16.649999999999999" customHeight="1">
      <c r="A36" s="40" t="s">
        <v>245</v>
      </c>
      <c r="E36" s="25"/>
      <c r="F36" s="25"/>
      <c r="G36" s="10">
        <f>SUM(G12:G34)</f>
        <v>26868685107</v>
      </c>
      <c r="H36" s="41"/>
      <c r="I36" s="10">
        <f>SUM(I12:I34)</f>
        <v>28001511881</v>
      </c>
      <c r="J36" s="41"/>
      <c r="K36" s="10">
        <f>SUM(K12:K34)</f>
        <v>26749350138</v>
      </c>
      <c r="L36" s="41"/>
      <c r="M36" s="10">
        <f>SUM(M12:M34)</f>
        <v>27889925599</v>
      </c>
    </row>
    <row r="37" spans="1:14" s="16" customFormat="1" ht="12">
      <c r="A37" s="75"/>
      <c r="B37" s="75"/>
      <c r="C37" s="75"/>
      <c r="D37" s="75"/>
      <c r="E37" s="61"/>
      <c r="F37" s="61"/>
      <c r="G37" s="3"/>
      <c r="H37" s="36"/>
      <c r="I37" s="11"/>
      <c r="J37" s="41"/>
      <c r="K37" s="11"/>
      <c r="L37" s="41"/>
      <c r="M37" s="11"/>
    </row>
    <row r="38" spans="1:14" s="16" customFormat="1" ht="16.649999999999999" customHeight="1">
      <c r="A38" s="25"/>
      <c r="B38" s="25"/>
      <c r="C38" s="25"/>
      <c r="D38" s="25"/>
      <c r="E38" s="163"/>
      <c r="F38" s="163"/>
      <c r="G38" s="78"/>
      <c r="H38" s="163"/>
      <c r="I38" s="78"/>
      <c r="J38" s="163"/>
      <c r="K38" s="78"/>
      <c r="L38" s="163"/>
      <c r="M38" s="78"/>
    </row>
    <row r="39" spans="1:14" s="16" customFormat="1" ht="16.649999999999999" customHeight="1">
      <c r="A39" s="25"/>
      <c r="B39" s="25"/>
      <c r="C39" s="25"/>
      <c r="D39" s="25"/>
      <c r="E39" s="163"/>
      <c r="F39" s="163"/>
      <c r="G39" s="78"/>
      <c r="H39" s="163"/>
      <c r="I39" s="78"/>
      <c r="J39" s="163"/>
      <c r="K39" s="78"/>
      <c r="L39" s="163"/>
      <c r="M39" s="78"/>
    </row>
    <row r="40" spans="1:14" s="16" customFormat="1" ht="16.649999999999999" customHeight="1">
      <c r="A40" s="25"/>
      <c r="B40" s="25"/>
      <c r="C40" s="25"/>
      <c r="D40" s="25"/>
      <c r="E40" s="163"/>
      <c r="F40" s="163"/>
      <c r="G40" s="78"/>
      <c r="H40" s="163"/>
      <c r="I40" s="78"/>
      <c r="J40" s="163"/>
      <c r="K40" s="78"/>
      <c r="L40" s="163"/>
      <c r="M40" s="78"/>
    </row>
    <row r="41" spans="1:14" s="16" customFormat="1" ht="16.649999999999999" customHeight="1">
      <c r="A41" s="205"/>
      <c r="B41" s="205"/>
      <c r="C41" s="205"/>
      <c r="D41" s="205"/>
      <c r="E41" s="163"/>
      <c r="F41" s="163"/>
      <c r="G41" s="78"/>
      <c r="H41" s="163"/>
      <c r="I41" s="78"/>
      <c r="J41" s="163"/>
      <c r="K41" s="78"/>
      <c r="L41" s="163"/>
      <c r="M41" s="78"/>
    </row>
    <row r="42" spans="1:14" s="16" customFormat="1" ht="11.4" customHeight="1">
      <c r="A42" s="205"/>
      <c r="B42" s="205"/>
      <c r="C42" s="205"/>
      <c r="D42" s="205"/>
      <c r="E42" s="163"/>
      <c r="F42" s="163"/>
      <c r="G42" s="78"/>
      <c r="H42" s="163"/>
      <c r="I42" s="78"/>
      <c r="J42" s="163"/>
      <c r="K42" s="78"/>
      <c r="L42" s="163"/>
      <c r="M42" s="78"/>
    </row>
    <row r="43" spans="1:14" s="16" customFormat="1" ht="16.649999999999999" customHeight="1">
      <c r="A43" s="205"/>
      <c r="B43" s="205"/>
      <c r="C43" s="205"/>
      <c r="D43" s="205"/>
      <c r="E43" s="163"/>
      <c r="F43" s="163"/>
      <c r="G43" s="78"/>
      <c r="H43" s="163"/>
      <c r="I43" s="78"/>
      <c r="J43" s="163"/>
      <c r="K43" s="78"/>
      <c r="L43" s="163"/>
      <c r="M43" s="78"/>
    </row>
    <row r="44" spans="1:14" s="16" customFormat="1" ht="16.649999999999999" customHeight="1">
      <c r="A44" s="25"/>
      <c r="B44" s="25"/>
      <c r="C44" s="25"/>
      <c r="D44" s="25"/>
      <c r="E44" s="163"/>
      <c r="F44" s="163"/>
      <c r="K44" s="78"/>
      <c r="L44" s="163"/>
      <c r="M44" s="78"/>
    </row>
    <row r="45" spans="1:14" s="16" customFormat="1" ht="16.649999999999999" customHeight="1">
      <c r="A45" s="25"/>
      <c r="B45" s="25"/>
      <c r="C45" s="25"/>
      <c r="D45" s="25"/>
      <c r="E45" s="163"/>
      <c r="F45" s="163"/>
    </row>
    <row r="46" spans="1:14" s="16" customFormat="1" ht="16.649999999999999" customHeight="1">
      <c r="A46" s="25"/>
      <c r="B46" s="25"/>
      <c r="C46" s="25"/>
      <c r="D46" s="25"/>
      <c r="E46" s="163"/>
      <c r="F46" s="163"/>
    </row>
    <row r="47" spans="1:14" s="16" customFormat="1" ht="16.649999999999999" customHeight="1">
      <c r="A47" s="25"/>
      <c r="B47" s="25"/>
      <c r="C47" s="25"/>
      <c r="D47" s="25"/>
      <c r="E47" s="163"/>
      <c r="F47" s="163"/>
    </row>
    <row r="48" spans="1:14" s="16" customFormat="1" ht="16.649999999999999" customHeight="1">
      <c r="A48" s="25"/>
      <c r="B48" s="25"/>
      <c r="C48" s="25"/>
      <c r="D48" s="25"/>
      <c r="E48" s="163"/>
      <c r="F48" s="163"/>
      <c r="H48" s="16" t="s">
        <v>17</v>
      </c>
      <c r="J48" s="16" t="s">
        <v>17</v>
      </c>
      <c r="K48" s="78"/>
      <c r="L48" s="163" t="s">
        <v>17</v>
      </c>
      <c r="M48" s="78"/>
      <c r="N48" s="16" t="s">
        <v>17</v>
      </c>
    </row>
    <row r="49" spans="1:14" s="16" customFormat="1" ht="16.649999999999999" customHeight="1">
      <c r="A49" s="25"/>
      <c r="B49" s="25"/>
      <c r="C49" s="25"/>
      <c r="D49" s="25"/>
      <c r="E49" s="163"/>
      <c r="F49" s="163"/>
    </row>
    <row r="50" spans="1:14" s="16" customFormat="1" ht="15.75" customHeight="1">
      <c r="A50" s="25"/>
      <c r="B50" s="25"/>
      <c r="C50" s="25"/>
      <c r="D50" s="25"/>
      <c r="E50" s="163"/>
      <c r="F50" s="163"/>
      <c r="H50" s="16" t="s">
        <v>17</v>
      </c>
      <c r="J50" s="16" t="s">
        <v>17</v>
      </c>
      <c r="K50" s="78"/>
      <c r="L50" s="78" t="s">
        <v>17</v>
      </c>
      <c r="M50" s="78"/>
      <c r="N50" s="16" t="s">
        <v>17</v>
      </c>
    </row>
    <row r="51" spans="1:14" s="16" customFormat="1" ht="15.75" customHeight="1">
      <c r="A51" s="25"/>
      <c r="B51" s="25"/>
      <c r="C51" s="25"/>
      <c r="D51" s="25"/>
      <c r="E51" s="163"/>
      <c r="F51" s="163"/>
      <c r="K51" s="78"/>
      <c r="L51" s="78"/>
      <c r="M51" s="78"/>
    </row>
    <row r="52" spans="1:14" s="2" customFormat="1" ht="16.649999999999999" customHeight="1">
      <c r="A52" s="13"/>
      <c r="B52" s="13"/>
      <c r="C52" s="13"/>
      <c r="D52" s="13"/>
      <c r="E52" s="202"/>
      <c r="F52" s="202"/>
      <c r="K52" s="164"/>
      <c r="L52" s="202"/>
      <c r="M52" s="164"/>
    </row>
    <row r="53" spans="1:14" s="2" customFormat="1" ht="16.649999999999999" customHeight="1">
      <c r="A53" s="13"/>
      <c r="B53" s="13"/>
      <c r="C53" s="13"/>
      <c r="D53" s="13"/>
      <c r="E53" s="202"/>
      <c r="F53" s="202"/>
      <c r="G53" s="164"/>
      <c r="H53" s="202"/>
      <c r="I53" s="164"/>
      <c r="J53" s="202"/>
      <c r="K53" s="164"/>
      <c r="L53" s="202"/>
      <c r="M53" s="164"/>
    </row>
    <row r="54" spans="1:14" s="2" customFormat="1" ht="16.649999999999999" customHeight="1">
      <c r="A54" s="211" t="s">
        <v>38</v>
      </c>
      <c r="B54" s="211"/>
      <c r="C54" s="211"/>
      <c r="D54" s="211"/>
      <c r="E54" s="211"/>
      <c r="F54" s="211"/>
      <c r="G54" s="211" t="s">
        <v>39</v>
      </c>
      <c r="H54" s="211"/>
      <c r="I54" s="211"/>
      <c r="J54" s="211"/>
      <c r="K54" s="211"/>
      <c r="L54" s="211"/>
      <c r="M54" s="211"/>
    </row>
    <row r="55" spans="1:14" s="2" customFormat="1" ht="16.649999999999999" customHeight="1">
      <c r="A55" s="211" t="s">
        <v>40</v>
      </c>
      <c r="B55" s="211"/>
      <c r="C55" s="211"/>
      <c r="D55" s="211"/>
      <c r="E55" s="211"/>
      <c r="F55" s="211"/>
      <c r="G55" s="211" t="s">
        <v>41</v>
      </c>
      <c r="H55" s="211"/>
      <c r="I55" s="211"/>
      <c r="J55" s="211"/>
      <c r="K55" s="211"/>
      <c r="L55" s="211"/>
      <c r="M55" s="211"/>
    </row>
    <row r="56" spans="1:14" s="2" customFormat="1" ht="16.649999999999999" customHeight="1">
      <c r="A56" s="211" t="s">
        <v>42</v>
      </c>
      <c r="B56" s="211"/>
      <c r="C56" s="211"/>
      <c r="D56" s="211"/>
      <c r="E56" s="211"/>
      <c r="F56" s="211"/>
      <c r="G56" s="211" t="s">
        <v>43</v>
      </c>
      <c r="H56" s="211"/>
      <c r="I56" s="211"/>
      <c r="J56" s="211"/>
      <c r="K56" s="211"/>
      <c r="L56" s="211"/>
      <c r="M56" s="211"/>
    </row>
    <row r="57" spans="1:14" s="2" customFormat="1" ht="16.649999999999999" customHeight="1">
      <c r="A57" s="13"/>
      <c r="B57" s="13"/>
      <c r="C57" s="13"/>
      <c r="D57" s="13"/>
      <c r="E57" s="202"/>
      <c r="F57" s="202"/>
      <c r="G57" s="78"/>
      <c r="H57" s="163"/>
      <c r="I57" s="78"/>
      <c r="J57" s="163"/>
      <c r="K57" s="78"/>
      <c r="L57" s="163"/>
      <c r="M57" s="78"/>
    </row>
    <row r="58" spans="1:14" s="2" customFormat="1" ht="16.649999999999999" customHeight="1">
      <c r="A58" s="13"/>
      <c r="B58" s="13"/>
      <c r="C58" s="13"/>
      <c r="D58" s="13"/>
      <c r="E58" s="202"/>
      <c r="F58" s="202"/>
      <c r="G58" s="78"/>
      <c r="H58" s="163"/>
      <c r="I58" s="78"/>
      <c r="J58" s="163"/>
      <c r="K58" s="78"/>
      <c r="L58" s="163"/>
      <c r="M58" s="78"/>
    </row>
    <row r="59" spans="1:14" s="2" customFormat="1" ht="21.9" customHeight="1">
      <c r="A59" s="130" t="str">
        <f>'chang-tg_new 12'!A42</f>
        <v>The accompanying condensed notes to the interim financial information are an integral part of this interim financial information.</v>
      </c>
      <c r="B59" s="131"/>
      <c r="C59" s="131"/>
      <c r="D59" s="131"/>
      <c r="E59" s="165"/>
      <c r="F59" s="165"/>
      <c r="G59" s="166"/>
      <c r="H59" s="167"/>
      <c r="I59" s="166"/>
      <c r="J59" s="167"/>
      <c r="K59" s="166"/>
      <c r="L59" s="167"/>
      <c r="M59" s="166"/>
    </row>
    <row r="60" spans="1:14" s="2" customFormat="1" ht="16.649999999999999" customHeight="1">
      <c r="A60" s="212" t="str">
        <f>+A1</f>
        <v>Thai Airways International Public Company Limited</v>
      </c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2"/>
    </row>
    <row r="61" spans="1:14" s="2" customFormat="1" ht="16.649999999999999" customHeight="1">
      <c r="A61" s="212" t="str">
        <f>+A2</f>
        <v xml:space="preserve">Statement of Cash Flows </v>
      </c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2"/>
    </row>
    <row r="62" spans="1:14" s="2" customFormat="1" ht="16.649999999999999" customHeight="1">
      <c r="A62" s="213" t="str">
        <f>A3</f>
        <v>For the six-month period ended 30 June 2026</v>
      </c>
      <c r="B62" s="213"/>
      <c r="C62" s="213"/>
      <c r="D62" s="213"/>
      <c r="E62" s="213"/>
      <c r="F62" s="213"/>
      <c r="G62" s="213"/>
      <c r="H62" s="213"/>
      <c r="I62" s="213"/>
      <c r="J62" s="213"/>
      <c r="K62" s="213"/>
      <c r="L62" s="213"/>
      <c r="M62" s="213"/>
    </row>
    <row r="63" spans="1:14" s="2" customFormat="1" ht="16.649999999999999" customHeight="1">
      <c r="A63" s="6"/>
      <c r="B63" s="6"/>
      <c r="C63" s="6"/>
      <c r="D63" s="6"/>
      <c r="E63" s="6"/>
      <c r="F63" s="6"/>
      <c r="G63" s="3"/>
      <c r="H63" s="17"/>
      <c r="I63" s="3"/>
      <c r="J63" s="17"/>
      <c r="K63" s="3"/>
      <c r="L63" s="17"/>
      <c r="M63" s="3"/>
    </row>
    <row r="64" spans="1:14" s="16" customFormat="1" ht="16.649999999999999" customHeight="1">
      <c r="A64" s="61"/>
      <c r="B64" s="61"/>
      <c r="C64" s="61"/>
      <c r="D64" s="61"/>
      <c r="E64" s="61"/>
      <c r="F64" s="61"/>
      <c r="G64" s="3"/>
      <c r="H64" s="17"/>
      <c r="I64" s="3"/>
      <c r="J64" s="17"/>
      <c r="K64" s="3"/>
      <c r="L64" s="17"/>
      <c r="M64" s="3"/>
    </row>
    <row r="65" spans="1:13" s="16" customFormat="1" ht="16.649999999999999" customHeight="1">
      <c r="A65" s="61"/>
      <c r="B65" s="61"/>
      <c r="C65" s="61"/>
      <c r="D65" s="61"/>
      <c r="E65" s="159"/>
      <c r="F65" s="154"/>
      <c r="G65" s="210" t="s">
        <v>3</v>
      </c>
      <c r="H65" s="210"/>
      <c r="I65" s="210"/>
      <c r="J65" s="25"/>
      <c r="K65" s="210" t="s">
        <v>4</v>
      </c>
      <c r="L65" s="210"/>
      <c r="M65" s="210"/>
    </row>
    <row r="66" spans="1:13" s="16" customFormat="1" ht="16.649999999999999" customHeight="1">
      <c r="A66" s="61"/>
      <c r="B66" s="61"/>
      <c r="C66" s="61"/>
      <c r="D66" s="61"/>
      <c r="E66" s="159"/>
      <c r="F66" s="154"/>
      <c r="G66" s="209" t="s">
        <v>5</v>
      </c>
      <c r="H66" s="209"/>
      <c r="I66" s="209"/>
      <c r="J66" s="61"/>
      <c r="K66" s="209" t="s">
        <v>5</v>
      </c>
      <c r="L66" s="209"/>
      <c r="M66" s="209"/>
    </row>
    <row r="67" spans="1:13" s="16" customFormat="1" ht="16.649999999999999" customHeight="1">
      <c r="A67" s="61"/>
      <c r="B67" s="61"/>
      <c r="C67" s="61"/>
      <c r="D67" s="61"/>
      <c r="E67" s="159"/>
      <c r="F67" s="154"/>
      <c r="G67" s="24" t="s">
        <v>6</v>
      </c>
      <c r="H67" s="24"/>
      <c r="I67" s="24" t="s">
        <v>6</v>
      </c>
      <c r="J67" s="24"/>
      <c r="K67" s="24" t="s">
        <v>6</v>
      </c>
      <c r="L67" s="24"/>
      <c r="M67" s="24" t="s">
        <v>6</v>
      </c>
    </row>
    <row r="68" spans="1:13" s="16" customFormat="1" ht="16.649999999999999" customHeight="1">
      <c r="A68" s="168"/>
      <c r="B68" s="168"/>
      <c r="C68" s="168"/>
      <c r="D68" s="168"/>
      <c r="E68" s="161"/>
      <c r="F68" s="157"/>
      <c r="G68" s="102" t="s">
        <v>10</v>
      </c>
      <c r="H68" s="80"/>
      <c r="I68" s="102" t="s">
        <v>11</v>
      </c>
      <c r="J68" s="81"/>
      <c r="K68" s="102" t="s">
        <v>10</v>
      </c>
      <c r="L68" s="80"/>
      <c r="M68" s="102" t="s">
        <v>11</v>
      </c>
    </row>
    <row r="69" spans="1:13" s="16" customFormat="1" ht="16.649999999999999" customHeight="1">
      <c r="E69" s="172" t="s">
        <v>12</v>
      </c>
      <c r="F69" s="157"/>
      <c r="G69" s="63" t="s">
        <v>13</v>
      </c>
      <c r="I69" s="63" t="s">
        <v>13</v>
      </c>
      <c r="J69" s="61"/>
      <c r="K69" s="63" t="s">
        <v>13</v>
      </c>
      <c r="M69" s="63" t="s">
        <v>13</v>
      </c>
    </row>
    <row r="70" spans="1:13" s="16" customFormat="1" ht="16.649999999999999" customHeight="1">
      <c r="A70" s="16" t="s">
        <v>221</v>
      </c>
      <c r="B70" s="75"/>
      <c r="C70" s="75"/>
      <c r="D70" s="75"/>
      <c r="E70" s="61"/>
      <c r="F70" s="61"/>
      <c r="G70" s="7"/>
      <c r="H70" s="36"/>
      <c r="I70" s="7"/>
      <c r="J70" s="36"/>
      <c r="K70" s="3"/>
      <c r="L70" s="36"/>
      <c r="M70" s="3"/>
    </row>
    <row r="71" spans="1:13" s="16" customFormat="1" ht="16.649999999999999" customHeight="1">
      <c r="A71" s="75" t="s">
        <v>246</v>
      </c>
      <c r="B71" s="75"/>
      <c r="C71" s="75"/>
      <c r="D71" s="75"/>
      <c r="E71" s="25"/>
      <c r="F71" s="25"/>
      <c r="G71" s="14"/>
      <c r="H71" s="41"/>
      <c r="I71" s="14"/>
      <c r="J71" s="41"/>
      <c r="K71" s="14"/>
      <c r="L71" s="41"/>
      <c r="M71" s="14"/>
    </row>
    <row r="72" spans="1:13" s="16" customFormat="1" ht="16.649999999999999" customHeight="1">
      <c r="A72" s="49" t="s">
        <v>247</v>
      </c>
      <c r="B72" s="49"/>
      <c r="C72" s="49"/>
      <c r="D72" s="49"/>
      <c r="E72" s="25"/>
      <c r="F72" s="25"/>
      <c r="G72" s="11">
        <v>-2899258964</v>
      </c>
      <c r="H72" s="41"/>
      <c r="I72" s="11">
        <v>-709759622</v>
      </c>
      <c r="J72" s="41"/>
      <c r="K72" s="11">
        <v>-2794804345</v>
      </c>
      <c r="L72" s="41"/>
      <c r="M72" s="11">
        <v>-739929665</v>
      </c>
    </row>
    <row r="73" spans="1:13" s="16" customFormat="1" ht="16.649999999999999" customHeight="1">
      <c r="A73" s="49" t="s">
        <v>248</v>
      </c>
      <c r="B73" s="169"/>
      <c r="C73" s="169"/>
      <c r="D73" s="169"/>
      <c r="E73" s="25"/>
      <c r="F73" s="25"/>
      <c r="G73" s="14">
        <v>-562858073</v>
      </c>
      <c r="H73" s="41"/>
      <c r="I73" s="14">
        <v>-496307647</v>
      </c>
      <c r="J73" s="41"/>
      <c r="K73" s="14">
        <v>-562858073</v>
      </c>
      <c r="L73" s="41"/>
      <c r="M73" s="14">
        <v>-496307647</v>
      </c>
    </row>
    <row r="74" spans="1:13" s="16" customFormat="1" ht="16.649999999999999" customHeight="1">
      <c r="A74" s="49" t="s">
        <v>249</v>
      </c>
      <c r="B74" s="49"/>
      <c r="C74" s="49"/>
      <c r="D74" s="49"/>
      <c r="E74" s="25"/>
      <c r="F74" s="25"/>
      <c r="G74" s="14">
        <v>0</v>
      </c>
      <c r="H74" s="41"/>
      <c r="I74" s="14">
        <v>8255083500</v>
      </c>
      <c r="J74" s="41"/>
      <c r="K74" s="14">
        <v>0</v>
      </c>
      <c r="L74" s="41"/>
      <c r="M74" s="14">
        <v>8135083500</v>
      </c>
    </row>
    <row r="75" spans="1:13" s="16" customFormat="1" ht="16.649999999999999" customHeight="1">
      <c r="A75" s="49" t="s">
        <v>250</v>
      </c>
      <c r="B75" s="49"/>
      <c r="C75" s="49"/>
      <c r="D75" s="49"/>
      <c r="E75" s="25"/>
      <c r="F75" s="25"/>
      <c r="G75" s="11">
        <v>629560000</v>
      </c>
      <c r="H75" s="41"/>
      <c r="I75" s="11">
        <v>0</v>
      </c>
      <c r="J75" s="41"/>
      <c r="K75" s="11">
        <v>629560000</v>
      </c>
      <c r="L75" s="41"/>
      <c r="M75" s="11">
        <v>0</v>
      </c>
    </row>
    <row r="76" spans="1:13" s="16" customFormat="1" ht="16.649999999999999" customHeight="1">
      <c r="A76" s="49" t="s">
        <v>251</v>
      </c>
      <c r="B76" s="49"/>
      <c r="C76" s="49"/>
      <c r="D76" s="49"/>
      <c r="E76" s="25"/>
      <c r="F76" s="25"/>
      <c r="G76" s="11">
        <v>71706440</v>
      </c>
      <c r="H76" s="41"/>
      <c r="I76" s="11">
        <v>61551829</v>
      </c>
      <c r="J76" s="41"/>
      <c r="K76" s="14">
        <v>71706440</v>
      </c>
      <c r="L76" s="41"/>
      <c r="M76" s="14">
        <v>61551829</v>
      </c>
    </row>
    <row r="77" spans="1:13" s="16" customFormat="1" ht="16.649999999999999" customHeight="1">
      <c r="A77" s="49" t="s">
        <v>252</v>
      </c>
      <c r="B77" s="170"/>
      <c r="C77" s="170"/>
      <c r="D77" s="170"/>
      <c r="E77" s="25"/>
      <c r="F77" s="25"/>
      <c r="G77" s="14">
        <v>-337994040</v>
      </c>
      <c r="H77" s="41"/>
      <c r="I77" s="14">
        <v>-481208124</v>
      </c>
      <c r="J77" s="41"/>
      <c r="K77" s="14">
        <v>-337994040</v>
      </c>
      <c r="L77" s="41"/>
      <c r="M77" s="14">
        <v>-481208124</v>
      </c>
    </row>
    <row r="78" spans="1:13" s="16" customFormat="1" ht="16.649999999999999" customHeight="1">
      <c r="A78" s="49" t="s">
        <v>253</v>
      </c>
      <c r="B78" s="49"/>
      <c r="C78" s="49"/>
      <c r="D78" s="49"/>
      <c r="E78" s="25"/>
      <c r="F78" s="25"/>
      <c r="G78" s="14">
        <v>-209330132</v>
      </c>
      <c r="H78" s="41"/>
      <c r="I78" s="14">
        <v>384439369</v>
      </c>
      <c r="J78" s="41"/>
      <c r="K78" s="14">
        <v>-209330132</v>
      </c>
      <c r="L78" s="41"/>
      <c r="M78" s="14">
        <v>384439369</v>
      </c>
    </row>
    <row r="79" spans="1:13" s="16" customFormat="1" ht="16.649999999999999" customHeight="1">
      <c r="A79" s="16" t="s">
        <v>254</v>
      </c>
      <c r="B79" s="75"/>
      <c r="C79" s="75"/>
      <c r="D79" s="75"/>
      <c r="E79" s="25"/>
      <c r="F79" s="25"/>
      <c r="G79" s="14"/>
      <c r="H79" s="41"/>
      <c r="I79" s="14"/>
      <c r="J79" s="41"/>
      <c r="K79" s="14" t="s">
        <v>17</v>
      </c>
      <c r="L79" s="41"/>
      <c r="M79" s="14" t="s">
        <v>17</v>
      </c>
    </row>
    <row r="80" spans="1:13" s="16" customFormat="1" ht="16.649999999999999" customHeight="1">
      <c r="A80" s="49" t="s">
        <v>255</v>
      </c>
      <c r="B80" s="49"/>
      <c r="C80" s="49"/>
      <c r="D80" s="49"/>
      <c r="E80" s="25"/>
      <c r="F80" s="25"/>
      <c r="G80" s="203">
        <v>-4188215883</v>
      </c>
      <c r="H80" s="30"/>
      <c r="I80" s="14">
        <v>-2251832957</v>
      </c>
      <c r="J80" s="30"/>
      <c r="K80" s="203">
        <v>-4275741800</v>
      </c>
      <c r="L80" s="30"/>
      <c r="M80" s="14">
        <v>-2153645955</v>
      </c>
    </row>
    <row r="81" spans="1:13" s="16" customFormat="1" ht="15.9" customHeight="1">
      <c r="A81" s="40" t="s">
        <v>256</v>
      </c>
      <c r="B81" s="49"/>
      <c r="C81" s="49"/>
      <c r="D81" s="49"/>
      <c r="E81" s="25"/>
      <c r="F81" s="25"/>
      <c r="G81" s="14">
        <v>1688800042</v>
      </c>
      <c r="H81" s="30"/>
      <c r="I81" s="14">
        <v>-464931643</v>
      </c>
      <c r="J81" s="30"/>
      <c r="K81" s="14">
        <v>1688800042</v>
      </c>
      <c r="L81" s="30"/>
      <c r="M81" s="14">
        <v>-464931643</v>
      </c>
    </row>
    <row r="82" spans="1:13" s="16" customFormat="1" ht="16.649999999999999" customHeight="1">
      <c r="A82" s="49" t="s">
        <v>257</v>
      </c>
      <c r="B82" s="49"/>
      <c r="C82" s="49"/>
      <c r="D82" s="49"/>
      <c r="E82" s="25"/>
      <c r="F82" s="25"/>
      <c r="G82" s="14">
        <v>-81579003</v>
      </c>
      <c r="H82" s="30"/>
      <c r="I82" s="14">
        <v>0</v>
      </c>
      <c r="J82" s="30"/>
      <c r="K82" s="14">
        <v>-81579003</v>
      </c>
      <c r="L82" s="30"/>
      <c r="M82" s="14">
        <v>0</v>
      </c>
    </row>
    <row r="83" spans="1:13" s="16" customFormat="1" ht="16.649999999999999" customHeight="1">
      <c r="A83" s="49" t="s">
        <v>258</v>
      </c>
      <c r="B83" s="49"/>
      <c r="C83" s="49"/>
      <c r="D83" s="49"/>
      <c r="E83" s="25">
        <v>20</v>
      </c>
      <c r="F83" s="25"/>
      <c r="G83" s="14">
        <v>-285745340</v>
      </c>
      <c r="H83" s="41"/>
      <c r="I83" s="14">
        <v>-73694652</v>
      </c>
      <c r="J83" s="41"/>
      <c r="K83" s="14">
        <v>-285745340</v>
      </c>
      <c r="L83" s="41"/>
      <c r="M83" s="14">
        <v>-73694652</v>
      </c>
    </row>
    <row r="84" spans="1:13" s="16" customFormat="1" ht="16.649999999999999" customHeight="1">
      <c r="A84" s="49" t="s">
        <v>259</v>
      </c>
      <c r="B84" s="49"/>
      <c r="C84" s="49"/>
      <c r="D84" s="49"/>
      <c r="E84" s="25"/>
      <c r="F84" s="25"/>
      <c r="G84" s="14">
        <v>-1776398232</v>
      </c>
      <c r="H84" s="41"/>
      <c r="I84" s="14">
        <v>-229480703</v>
      </c>
      <c r="J84" s="41"/>
      <c r="K84" s="14">
        <v>-1776398232</v>
      </c>
      <c r="L84" s="41"/>
      <c r="M84" s="14">
        <v>-227537520</v>
      </c>
    </row>
    <row r="85" spans="1:13" s="16" customFormat="1" ht="16.649999999999999" customHeight="1">
      <c r="A85" s="49" t="s">
        <v>260</v>
      </c>
      <c r="B85" s="49"/>
      <c r="C85" s="49"/>
      <c r="D85" s="49"/>
      <c r="E85" s="25"/>
      <c r="F85" s="25"/>
      <c r="G85" s="10">
        <v>-241500</v>
      </c>
      <c r="H85" s="30"/>
      <c r="I85" s="10">
        <v>-1336000</v>
      </c>
      <c r="J85" s="30"/>
      <c r="K85" s="10">
        <v>0</v>
      </c>
      <c r="L85" s="30"/>
      <c r="M85" s="10">
        <v>0</v>
      </c>
    </row>
    <row r="86" spans="1:13" s="16" customFormat="1" ht="8.1" customHeight="1">
      <c r="A86" s="49"/>
      <c r="B86" s="49"/>
      <c r="C86" s="49"/>
      <c r="D86" s="49"/>
      <c r="E86" s="25"/>
      <c r="F86" s="25"/>
      <c r="G86" s="14"/>
      <c r="H86" s="30"/>
      <c r="I86" s="14"/>
      <c r="J86" s="30"/>
      <c r="K86" s="14"/>
      <c r="L86" s="30"/>
      <c r="M86" s="14"/>
    </row>
    <row r="87" spans="1:13" s="16" customFormat="1" ht="16.649999999999999" customHeight="1">
      <c r="A87" s="75" t="s">
        <v>261</v>
      </c>
      <c r="B87" s="75"/>
      <c r="C87" s="75"/>
      <c r="D87" s="75"/>
      <c r="E87" s="61"/>
      <c r="F87" s="61"/>
      <c r="G87" s="11">
        <f>SUM(G36,G72:G85)</f>
        <v>18917130422</v>
      </c>
      <c r="H87" s="11"/>
      <c r="I87" s="11">
        <f>SUM(I36,I72:I85)</f>
        <v>31994035231</v>
      </c>
      <c r="J87" s="11"/>
      <c r="K87" s="11">
        <f>SUM(K36,K72:K85)</f>
        <v>18814965655</v>
      </c>
      <c r="L87" s="11"/>
      <c r="M87" s="11">
        <f>SUM(M36,M72:M85)</f>
        <v>31833745091</v>
      </c>
    </row>
    <row r="88" spans="1:13" s="16" customFormat="1" ht="16.649999999999999" customHeight="1">
      <c r="A88" s="49" t="s">
        <v>262</v>
      </c>
      <c r="B88" s="49"/>
      <c r="C88" s="49"/>
      <c r="D88" s="49"/>
      <c r="E88" s="25"/>
      <c r="F88" s="25"/>
      <c r="G88" s="10">
        <v>-198232470</v>
      </c>
      <c r="H88" s="30"/>
      <c r="I88" s="10">
        <v>-191014282</v>
      </c>
      <c r="J88" s="30"/>
      <c r="K88" s="10">
        <v>-176964557</v>
      </c>
      <c r="L88" s="30"/>
      <c r="M88" s="10">
        <v>-157816167</v>
      </c>
    </row>
    <row r="89" spans="1:13" s="16" customFormat="1" ht="5.0999999999999996" customHeight="1">
      <c r="A89" s="49"/>
      <c r="B89" s="49"/>
      <c r="C89" s="49"/>
      <c r="D89" s="49"/>
      <c r="E89" s="25"/>
      <c r="F89" s="25"/>
      <c r="G89" s="14"/>
      <c r="H89" s="30"/>
      <c r="I89" s="14"/>
      <c r="J89" s="30"/>
      <c r="K89" s="14"/>
      <c r="L89" s="30"/>
      <c r="M89" s="14"/>
    </row>
    <row r="90" spans="1:13" s="16" customFormat="1" ht="16.649999999999999" customHeight="1">
      <c r="A90" s="75" t="s">
        <v>263</v>
      </c>
      <c r="B90" s="75"/>
      <c r="C90" s="75"/>
      <c r="D90" s="75"/>
      <c r="E90" s="61"/>
      <c r="F90" s="61"/>
      <c r="G90" s="10">
        <f>SUM(G87:G88)</f>
        <v>18718897952</v>
      </c>
      <c r="H90" s="14"/>
      <c r="I90" s="10">
        <f t="shared" ref="I90:M90" si="0">SUM(I87:I88)</f>
        <v>31803020949</v>
      </c>
      <c r="J90" s="14"/>
      <c r="K90" s="10">
        <f t="shared" si="0"/>
        <v>18638001098</v>
      </c>
      <c r="L90" s="10"/>
      <c r="M90" s="10">
        <f t="shared" si="0"/>
        <v>31675928924</v>
      </c>
    </row>
    <row r="91" spans="1:13" s="16" customFormat="1" ht="16.649999999999999" customHeight="1">
      <c r="A91" s="49"/>
      <c r="B91" s="49"/>
      <c r="C91" s="49"/>
      <c r="D91" s="49"/>
      <c r="G91" s="3"/>
      <c r="H91" s="39"/>
      <c r="I91" s="3"/>
      <c r="J91" s="39"/>
      <c r="K91" s="3"/>
      <c r="L91" s="39"/>
      <c r="M91" s="3"/>
    </row>
    <row r="92" spans="1:13" s="16" customFormat="1" ht="16.649999999999999" customHeight="1">
      <c r="A92" s="75" t="s">
        <v>264</v>
      </c>
      <c r="B92" s="75"/>
      <c r="C92" s="75"/>
      <c r="D92" s="75"/>
      <c r="E92" s="61"/>
      <c r="F92" s="61"/>
      <c r="G92" s="11"/>
      <c r="H92" s="11"/>
      <c r="I92" s="11"/>
      <c r="J92" s="11"/>
      <c r="K92" s="11"/>
      <c r="L92" s="11"/>
      <c r="M92" s="11"/>
    </row>
    <row r="93" spans="1:13" s="16" customFormat="1" ht="16.649999999999999" customHeight="1">
      <c r="A93" s="169" t="s">
        <v>265</v>
      </c>
      <c r="B93" s="49"/>
      <c r="C93" s="49"/>
      <c r="D93" s="49"/>
      <c r="E93" s="61"/>
      <c r="F93" s="61"/>
      <c r="G93" s="14">
        <v>-5177937508</v>
      </c>
      <c r="H93" s="41"/>
      <c r="I93" s="14">
        <v>-15291883642</v>
      </c>
      <c r="J93" s="41"/>
      <c r="K93" s="14">
        <v>-5177937508</v>
      </c>
      <c r="L93" s="41"/>
      <c r="M93" s="14">
        <v>-15226255412</v>
      </c>
    </row>
    <row r="94" spans="1:13" s="16" customFormat="1" ht="16.649999999999999" customHeight="1">
      <c r="A94" s="169" t="s">
        <v>266</v>
      </c>
      <c r="B94" s="49"/>
      <c r="C94" s="49"/>
      <c r="D94" s="49"/>
      <c r="E94" s="25"/>
      <c r="F94" s="25"/>
      <c r="G94" s="14">
        <v>0</v>
      </c>
      <c r="H94" s="41"/>
      <c r="I94" s="14">
        <v>265038046</v>
      </c>
      <c r="J94" s="30"/>
      <c r="K94" s="14">
        <v>0</v>
      </c>
      <c r="L94" s="41"/>
      <c r="M94" s="14">
        <v>265038046</v>
      </c>
    </row>
    <row r="95" spans="1:13" s="16" customFormat="1" ht="16.649999999999999" customHeight="1">
      <c r="A95" s="49" t="s">
        <v>267</v>
      </c>
      <c r="B95" s="49"/>
      <c r="C95" s="49"/>
      <c r="D95" s="49"/>
      <c r="E95" s="25"/>
      <c r="F95" s="25"/>
      <c r="G95" s="203">
        <v>-6231798358</v>
      </c>
      <c r="H95" s="41"/>
      <c r="I95" s="14">
        <v>-9415615584</v>
      </c>
      <c r="J95" s="41"/>
      <c r="K95" s="203">
        <v>-6228414919</v>
      </c>
      <c r="L95" s="41"/>
      <c r="M95" s="14">
        <v>-9410216535</v>
      </c>
    </row>
    <row r="96" spans="1:13" s="16" customFormat="1" ht="16.649999999999999" customHeight="1">
      <c r="A96" s="49" t="s">
        <v>268</v>
      </c>
      <c r="B96" s="49"/>
      <c r="C96" s="49"/>
      <c r="D96" s="49"/>
      <c r="E96" s="25"/>
      <c r="F96" s="25"/>
      <c r="G96" s="14">
        <v>-5883233</v>
      </c>
      <c r="H96" s="41"/>
      <c r="I96" s="14">
        <v>-55000</v>
      </c>
      <c r="J96" s="41"/>
      <c r="K96" s="14">
        <v>-5883233</v>
      </c>
      <c r="L96" s="41"/>
      <c r="M96" s="14">
        <v>0</v>
      </c>
    </row>
    <row r="97" spans="1:14" s="16" customFormat="1" ht="16.649999999999999" customHeight="1">
      <c r="A97" s="49" t="s">
        <v>269</v>
      </c>
      <c r="B97" s="49"/>
      <c r="C97" s="49"/>
      <c r="D97" s="49"/>
      <c r="E97" s="25"/>
      <c r="F97" s="25"/>
      <c r="G97" s="14">
        <v>1012980773</v>
      </c>
      <c r="H97" s="41"/>
      <c r="I97" s="14">
        <v>91136823</v>
      </c>
      <c r="J97" s="41"/>
      <c r="K97" s="14">
        <v>1012980773</v>
      </c>
      <c r="L97" s="41"/>
      <c r="M97" s="14">
        <v>91136823</v>
      </c>
    </row>
    <row r="98" spans="1:14" s="16" customFormat="1" ht="16.649999999999999" customHeight="1">
      <c r="A98" s="169" t="s">
        <v>270</v>
      </c>
      <c r="B98" s="49"/>
      <c r="C98" s="49"/>
      <c r="D98" s="49"/>
      <c r="E98" s="25">
        <v>14</v>
      </c>
      <c r="F98" s="61"/>
      <c r="G98" s="11">
        <v>-6527712779</v>
      </c>
      <c r="H98" s="41"/>
      <c r="I98" s="11">
        <v>-139379669</v>
      </c>
      <c r="J98" s="41"/>
      <c r="K98" s="11">
        <v>-6527712779</v>
      </c>
      <c r="L98" s="41"/>
      <c r="M98" s="11">
        <v>-139379669</v>
      </c>
    </row>
    <row r="99" spans="1:14" s="16" customFormat="1" ht="16.649999999999999" customHeight="1">
      <c r="A99" s="49" t="s">
        <v>96</v>
      </c>
      <c r="B99" s="49"/>
      <c r="C99" s="49"/>
      <c r="D99" s="49"/>
      <c r="E99" s="25"/>
      <c r="F99" s="25"/>
      <c r="G99" s="14">
        <v>2038295093</v>
      </c>
      <c r="H99" s="41"/>
      <c r="I99" s="14">
        <v>2056969821</v>
      </c>
      <c r="J99" s="41"/>
      <c r="K99" s="14">
        <v>2038146472</v>
      </c>
      <c r="L99" s="41"/>
      <c r="M99" s="14">
        <v>2053297021</v>
      </c>
    </row>
    <row r="100" spans="1:14" s="16" customFormat="1" ht="16.649999999999999" customHeight="1">
      <c r="A100" s="49" t="s">
        <v>271</v>
      </c>
      <c r="B100" s="49"/>
      <c r="C100" s="49"/>
      <c r="D100" s="49"/>
      <c r="E100" s="25"/>
      <c r="F100" s="25"/>
      <c r="G100" s="10">
        <v>23336892</v>
      </c>
      <c r="H100" s="30"/>
      <c r="I100" s="10">
        <v>21352082</v>
      </c>
      <c r="J100" s="30"/>
      <c r="K100" s="10">
        <v>52463299</v>
      </c>
      <c r="L100" s="30"/>
      <c r="M100" s="10">
        <v>58447682</v>
      </c>
    </row>
    <row r="101" spans="1:14" s="16" customFormat="1" ht="7.35" customHeight="1">
      <c r="A101" s="49"/>
      <c r="B101" s="49"/>
      <c r="C101" s="49"/>
      <c r="D101" s="49"/>
      <c r="E101" s="25"/>
      <c r="F101" s="25"/>
      <c r="G101" s="14"/>
      <c r="H101" s="30"/>
      <c r="I101" s="14"/>
      <c r="J101" s="30"/>
      <c r="K101" s="14"/>
      <c r="L101" s="30"/>
      <c r="M101" s="14"/>
    </row>
    <row r="102" spans="1:14" s="16" customFormat="1" ht="16.649999999999999" customHeight="1">
      <c r="A102" s="75" t="s">
        <v>272</v>
      </c>
      <c r="B102" s="75"/>
      <c r="C102" s="75"/>
      <c r="D102" s="75"/>
      <c r="E102" s="61"/>
      <c r="F102" s="61"/>
      <c r="G102" s="10">
        <f>SUM(G93:G100)</f>
        <v>-14868719120</v>
      </c>
      <c r="H102" s="14"/>
      <c r="I102" s="10">
        <f t="shared" ref="I102:M102" si="1">SUM(I93:I100)</f>
        <v>-22412437123</v>
      </c>
      <c r="J102" s="14"/>
      <c r="K102" s="10">
        <f t="shared" si="1"/>
        <v>-14836357895</v>
      </c>
      <c r="L102" s="14"/>
      <c r="M102" s="10">
        <f t="shared" si="1"/>
        <v>-22307932044</v>
      </c>
      <c r="N102" s="16" t="s">
        <v>17</v>
      </c>
    </row>
    <row r="103" spans="1:14" s="16" customFormat="1" ht="16.649999999999999" customHeight="1">
      <c r="A103" s="75"/>
      <c r="B103" s="75"/>
      <c r="C103" s="75"/>
      <c r="D103" s="75"/>
      <c r="E103" s="61"/>
      <c r="F103" s="61"/>
      <c r="G103" s="7"/>
      <c r="H103" s="39" t="s">
        <v>17</v>
      </c>
      <c r="I103" s="7"/>
      <c r="J103" s="39" t="s">
        <v>17</v>
      </c>
      <c r="K103" s="7"/>
      <c r="L103" s="39" t="s">
        <v>17</v>
      </c>
      <c r="M103" s="7"/>
      <c r="N103" s="16" t="s">
        <v>17</v>
      </c>
    </row>
    <row r="104" spans="1:14" s="16" customFormat="1" ht="16.649999999999999" customHeight="1">
      <c r="A104" s="75"/>
      <c r="B104" s="75"/>
      <c r="C104" s="75"/>
      <c r="D104" s="75"/>
      <c r="E104" s="61"/>
      <c r="F104" s="61"/>
      <c r="G104" s="7"/>
      <c r="H104" s="39"/>
      <c r="I104" s="7"/>
      <c r="J104" s="39"/>
      <c r="K104" s="7"/>
      <c r="L104" s="39"/>
      <c r="M104" s="7"/>
    </row>
    <row r="105" spans="1:14" s="16" customFormat="1" ht="16.649999999999999" customHeight="1">
      <c r="A105" s="75"/>
      <c r="B105" s="75"/>
      <c r="C105" s="75"/>
      <c r="D105" s="75"/>
      <c r="E105" s="61"/>
      <c r="F105" s="61"/>
      <c r="G105" s="7"/>
      <c r="H105" s="39"/>
      <c r="I105" s="7"/>
      <c r="J105" s="39"/>
      <c r="K105" s="7"/>
      <c r="L105" s="39"/>
      <c r="M105" s="7"/>
    </row>
    <row r="106" spans="1:14" s="16" customFormat="1" ht="16.649999999999999" customHeight="1">
      <c r="A106" s="75"/>
      <c r="B106" s="75"/>
      <c r="C106" s="75"/>
      <c r="D106" s="75"/>
      <c r="E106" s="61"/>
      <c r="F106" s="61"/>
      <c r="G106" s="7"/>
      <c r="H106" s="39"/>
      <c r="I106" s="7"/>
      <c r="J106" s="39"/>
      <c r="K106" s="7"/>
      <c r="L106" s="39"/>
      <c r="M106" s="7"/>
    </row>
    <row r="107" spans="1:14" s="16" customFormat="1" ht="16.649999999999999" customHeight="1">
      <c r="A107" s="207"/>
      <c r="B107" s="207"/>
      <c r="C107" s="207"/>
      <c r="D107" s="207"/>
      <c r="E107" s="206"/>
      <c r="F107" s="206"/>
      <c r="G107" s="7"/>
      <c r="H107" s="39"/>
      <c r="I107" s="7"/>
      <c r="J107" s="39"/>
      <c r="K107" s="7"/>
      <c r="L107" s="39"/>
      <c r="M107" s="7"/>
    </row>
    <row r="108" spans="1:14" s="16" customFormat="1" ht="16.649999999999999" customHeight="1">
      <c r="A108" s="207"/>
      <c r="B108" s="207"/>
      <c r="C108" s="207"/>
      <c r="D108" s="207"/>
      <c r="E108" s="206"/>
      <c r="F108" s="206"/>
      <c r="G108" s="7"/>
      <c r="H108" s="39"/>
      <c r="I108" s="7"/>
      <c r="J108" s="39"/>
      <c r="K108" s="7"/>
      <c r="L108" s="39"/>
      <c r="M108" s="7"/>
    </row>
    <row r="109" spans="1:14" s="16" customFormat="1" ht="16.649999999999999" customHeight="1">
      <c r="A109" s="207"/>
      <c r="B109" s="207"/>
      <c r="C109" s="207"/>
      <c r="D109" s="207"/>
      <c r="E109" s="206"/>
      <c r="F109" s="206"/>
      <c r="G109" s="7"/>
      <c r="H109" s="39"/>
      <c r="I109" s="7"/>
      <c r="J109" s="39"/>
      <c r="K109" s="7"/>
      <c r="L109" s="39"/>
      <c r="M109" s="7"/>
    </row>
    <row r="110" spans="1:14" s="16" customFormat="1" ht="16.649999999999999" customHeight="1">
      <c r="A110" s="75"/>
      <c r="B110" s="75"/>
      <c r="C110" s="75"/>
      <c r="D110" s="75"/>
      <c r="E110" s="61"/>
      <c r="F110" s="61"/>
      <c r="G110" s="7"/>
      <c r="H110" s="39"/>
      <c r="I110" s="7"/>
      <c r="J110" s="39"/>
      <c r="K110" s="7"/>
      <c r="L110" s="39"/>
      <c r="M110" s="7"/>
    </row>
    <row r="111" spans="1:14" s="16" customFormat="1" ht="16.649999999999999" customHeight="1">
      <c r="A111" s="75"/>
      <c r="B111" s="75"/>
      <c r="C111" s="75"/>
      <c r="D111" s="75"/>
      <c r="E111" s="61"/>
      <c r="F111" s="61"/>
      <c r="G111" s="7"/>
      <c r="H111" s="202"/>
      <c r="I111" s="164"/>
      <c r="J111" s="202"/>
      <c r="K111" s="164"/>
      <c r="L111" s="202"/>
      <c r="M111" s="164"/>
      <c r="N111" s="2"/>
    </row>
    <row r="112" spans="1:14" s="16" customFormat="1" ht="10.5" customHeight="1">
      <c r="A112" s="75"/>
      <c r="B112" s="75"/>
      <c r="C112" s="75"/>
      <c r="D112" s="75"/>
      <c r="E112" s="61"/>
      <c r="F112" s="61"/>
      <c r="G112" s="7"/>
      <c r="H112" s="7"/>
      <c r="I112" s="7"/>
      <c r="J112" s="7"/>
      <c r="K112" s="7"/>
      <c r="L112" s="7"/>
      <c r="M112" s="7"/>
    </row>
    <row r="113" spans="1:13" ht="9.75" customHeight="1">
      <c r="A113" s="13"/>
      <c r="B113" s="13"/>
      <c r="C113" s="13"/>
      <c r="D113" s="13"/>
      <c r="E113" s="202"/>
      <c r="F113" s="202"/>
      <c r="G113" s="164"/>
      <c r="H113" s="202"/>
      <c r="I113" s="164"/>
      <c r="J113" s="202"/>
      <c r="K113" s="164"/>
      <c r="L113" s="202"/>
      <c r="M113" s="164"/>
    </row>
    <row r="114" spans="1:13" ht="16.649999999999999" customHeight="1">
      <c r="A114" s="13"/>
      <c r="B114" s="13"/>
      <c r="C114" s="13"/>
      <c r="D114" s="13"/>
      <c r="E114" s="202"/>
      <c r="F114" s="202"/>
      <c r="G114" s="164"/>
      <c r="H114" s="202"/>
      <c r="I114" s="164"/>
      <c r="J114" s="202"/>
      <c r="K114" s="164"/>
      <c r="L114" s="202"/>
      <c r="M114" s="164"/>
    </row>
    <row r="115" spans="1:13" ht="16.649999999999999" customHeight="1">
      <c r="A115" s="211" t="s">
        <v>38</v>
      </c>
      <c r="B115" s="211"/>
      <c r="C115" s="211"/>
      <c r="D115" s="211"/>
      <c r="E115" s="211"/>
      <c r="F115" s="211"/>
      <c r="G115" s="211" t="s">
        <v>39</v>
      </c>
      <c r="H115" s="211"/>
      <c r="I115" s="211"/>
      <c r="J115" s="211"/>
      <c r="K115" s="211"/>
      <c r="L115" s="211"/>
      <c r="M115" s="211"/>
    </row>
    <row r="116" spans="1:13" ht="16.649999999999999" customHeight="1">
      <c r="A116" s="211" t="s">
        <v>40</v>
      </c>
      <c r="B116" s="211"/>
      <c r="C116" s="211"/>
      <c r="D116" s="211"/>
      <c r="E116" s="211"/>
      <c r="F116" s="211"/>
      <c r="G116" s="211" t="s">
        <v>41</v>
      </c>
      <c r="H116" s="211"/>
      <c r="I116" s="211"/>
      <c r="J116" s="211"/>
      <c r="K116" s="211"/>
      <c r="L116" s="211"/>
      <c r="M116" s="211"/>
    </row>
    <row r="117" spans="1:13" ht="16.649999999999999" customHeight="1">
      <c r="A117" s="211" t="s">
        <v>42</v>
      </c>
      <c r="B117" s="211"/>
      <c r="C117" s="211"/>
      <c r="D117" s="211"/>
      <c r="E117" s="211"/>
      <c r="F117" s="211"/>
      <c r="G117" s="211" t="s">
        <v>43</v>
      </c>
      <c r="H117" s="211"/>
      <c r="I117" s="211"/>
      <c r="J117" s="211"/>
      <c r="K117" s="211"/>
      <c r="L117" s="211"/>
      <c r="M117" s="211"/>
    </row>
    <row r="118" spans="1:13" ht="16.649999999999999" customHeight="1">
      <c r="A118" s="13"/>
      <c r="B118" s="13"/>
      <c r="C118" s="13"/>
      <c r="D118" s="13"/>
      <c r="E118" s="202"/>
      <c r="F118" s="202"/>
      <c r="G118" s="164"/>
      <c r="H118" s="202"/>
      <c r="I118" s="164"/>
      <c r="J118" s="202"/>
      <c r="K118" s="164"/>
      <c r="L118" s="202"/>
      <c r="M118" s="164"/>
    </row>
    <row r="119" spans="1:13" ht="21" customHeight="1">
      <c r="A119" s="13"/>
      <c r="B119" s="13"/>
      <c r="C119" s="13"/>
      <c r="D119" s="13"/>
      <c r="E119" s="202"/>
      <c r="F119" s="202"/>
      <c r="G119" s="164"/>
      <c r="H119" s="202"/>
      <c r="I119" s="164"/>
      <c r="J119" s="202"/>
      <c r="K119" s="164"/>
      <c r="L119" s="202"/>
      <c r="M119" s="164"/>
    </row>
    <row r="120" spans="1:13" ht="20.25" customHeight="1">
      <c r="A120" s="130" t="str">
        <f>A59</f>
        <v>The accompanying condensed notes to the interim financial information are an integral part of this interim financial information.</v>
      </c>
      <c r="B120" s="131"/>
      <c r="C120" s="131"/>
      <c r="D120" s="131"/>
      <c r="E120" s="165"/>
      <c r="F120" s="165"/>
      <c r="G120" s="166"/>
      <c r="H120" s="167"/>
      <c r="I120" s="166"/>
      <c r="J120" s="167"/>
      <c r="K120" s="166"/>
      <c r="L120" s="167"/>
      <c r="M120" s="166"/>
    </row>
    <row r="121" spans="1:13" s="2" customFormat="1" ht="16.649999999999999" customHeight="1">
      <c r="A121" s="212" t="str">
        <f>+A1</f>
        <v>Thai Airways International Public Company Limited</v>
      </c>
      <c r="B121" s="212"/>
      <c r="C121" s="212"/>
      <c r="D121" s="212"/>
      <c r="E121" s="212"/>
      <c r="F121" s="212"/>
      <c r="G121" s="212"/>
      <c r="H121" s="212"/>
      <c r="I121" s="212"/>
      <c r="J121" s="212"/>
      <c r="K121" s="212"/>
      <c r="L121" s="212"/>
      <c r="M121" s="212"/>
    </row>
    <row r="122" spans="1:13" s="2" customFormat="1" ht="16.649999999999999" customHeight="1">
      <c r="A122" s="212" t="str">
        <f>+A2</f>
        <v xml:space="preserve">Statement of Cash Flows </v>
      </c>
      <c r="B122" s="212"/>
      <c r="C122" s="212"/>
      <c r="D122" s="212"/>
      <c r="E122" s="212"/>
      <c r="F122" s="212"/>
      <c r="G122" s="212"/>
      <c r="H122" s="212"/>
      <c r="I122" s="212"/>
      <c r="J122" s="212"/>
      <c r="K122" s="212"/>
      <c r="L122" s="212"/>
      <c r="M122" s="212"/>
    </row>
    <row r="123" spans="1:13" s="2" customFormat="1" ht="16.649999999999999" customHeight="1">
      <c r="A123" s="213" t="str">
        <f>A62</f>
        <v>For the six-month period ended 30 June 2026</v>
      </c>
      <c r="B123" s="213"/>
      <c r="C123" s="213"/>
      <c r="D123" s="213"/>
      <c r="E123" s="213"/>
      <c r="F123" s="213"/>
      <c r="G123" s="213"/>
      <c r="H123" s="213"/>
      <c r="I123" s="213"/>
      <c r="J123" s="213"/>
      <c r="K123" s="213"/>
      <c r="L123" s="213"/>
      <c r="M123" s="213"/>
    </row>
    <row r="124" spans="1:13" s="2" customFormat="1" ht="16.649999999999999" customHeight="1">
      <c r="A124" s="6"/>
      <c r="B124" s="6"/>
      <c r="C124" s="6"/>
      <c r="D124" s="6"/>
      <c r="E124" s="6"/>
      <c r="F124" s="6"/>
      <c r="G124" s="3"/>
      <c r="H124" s="17"/>
      <c r="I124" s="3"/>
      <c r="J124" s="17"/>
      <c r="K124" s="3"/>
      <c r="L124" s="17"/>
      <c r="M124" s="3"/>
    </row>
    <row r="125" spans="1:13" s="16" customFormat="1" ht="16.649999999999999" customHeight="1">
      <c r="A125" s="61"/>
      <c r="B125" s="61"/>
      <c r="C125" s="61"/>
      <c r="D125" s="61"/>
      <c r="E125" s="61"/>
      <c r="F125" s="61"/>
      <c r="G125" s="3"/>
      <c r="H125" s="17"/>
      <c r="I125" s="3"/>
      <c r="J125" s="17"/>
      <c r="K125" s="3"/>
      <c r="L125" s="17"/>
      <c r="M125" s="3"/>
    </row>
    <row r="126" spans="1:13" s="16" customFormat="1" ht="16.649999999999999" customHeight="1">
      <c r="A126" s="61"/>
      <c r="B126" s="61"/>
      <c r="C126" s="61"/>
      <c r="D126" s="61"/>
      <c r="E126" s="159"/>
      <c r="F126" s="154"/>
      <c r="G126" s="210" t="s">
        <v>3</v>
      </c>
      <c r="H126" s="210"/>
      <c r="I126" s="210"/>
      <c r="J126" s="25"/>
      <c r="K126" s="210" t="s">
        <v>4</v>
      </c>
      <c r="L126" s="210"/>
      <c r="M126" s="210"/>
    </row>
    <row r="127" spans="1:13" s="16" customFormat="1" ht="16.649999999999999" customHeight="1">
      <c r="A127" s="61"/>
      <c r="B127" s="61"/>
      <c r="C127" s="61"/>
      <c r="D127" s="61"/>
      <c r="E127" s="159"/>
      <c r="F127" s="154"/>
      <c r="G127" s="209" t="s">
        <v>5</v>
      </c>
      <c r="H127" s="209"/>
      <c r="I127" s="209"/>
      <c r="J127" s="61"/>
      <c r="K127" s="209" t="s">
        <v>5</v>
      </c>
      <c r="L127" s="209"/>
      <c r="M127" s="209"/>
    </row>
    <row r="128" spans="1:13" s="16" customFormat="1" ht="16.649999999999999" customHeight="1">
      <c r="A128" s="61"/>
      <c r="B128" s="61"/>
      <c r="C128" s="61"/>
      <c r="D128" s="61"/>
      <c r="E128" s="159"/>
      <c r="F128" s="154"/>
      <c r="G128" s="24" t="s">
        <v>6</v>
      </c>
      <c r="H128" s="24"/>
      <c r="I128" s="24" t="s">
        <v>6</v>
      </c>
      <c r="J128" s="24"/>
      <c r="K128" s="24" t="s">
        <v>6</v>
      </c>
      <c r="L128" s="24"/>
      <c r="M128" s="24" t="s">
        <v>6</v>
      </c>
    </row>
    <row r="129" spans="1:13" s="16" customFormat="1" ht="16.649999999999999" customHeight="1">
      <c r="A129" s="168"/>
      <c r="B129" s="168"/>
      <c r="C129" s="168"/>
      <c r="D129" s="168"/>
      <c r="E129" s="161"/>
      <c r="F129" s="157"/>
      <c r="G129" s="102" t="s">
        <v>10</v>
      </c>
      <c r="H129" s="80"/>
      <c r="I129" s="102" t="s">
        <v>11</v>
      </c>
      <c r="J129" s="81"/>
      <c r="K129" s="102" t="s">
        <v>10</v>
      </c>
      <c r="L129" s="80"/>
      <c r="M129" s="102" t="s">
        <v>11</v>
      </c>
    </row>
    <row r="130" spans="1:13" s="16" customFormat="1" ht="16.649999999999999" customHeight="1">
      <c r="E130" s="61"/>
      <c r="F130" s="157"/>
      <c r="G130" s="63" t="s">
        <v>13</v>
      </c>
      <c r="I130" s="63" t="s">
        <v>13</v>
      </c>
      <c r="J130" s="61"/>
      <c r="K130" s="63" t="s">
        <v>13</v>
      </c>
      <c r="M130" s="63" t="s">
        <v>13</v>
      </c>
    </row>
    <row r="131" spans="1:13" s="16" customFormat="1" ht="16.649999999999999" customHeight="1">
      <c r="A131" s="75" t="s">
        <v>273</v>
      </c>
      <c r="E131" s="61"/>
      <c r="F131" s="61"/>
      <c r="G131" s="55"/>
      <c r="H131" s="17"/>
      <c r="I131" s="55"/>
      <c r="J131" s="39"/>
      <c r="K131" s="55"/>
      <c r="L131" s="17"/>
      <c r="M131" s="55"/>
    </row>
    <row r="132" spans="1:13" s="40" customFormat="1" ht="16.649999999999999" customHeight="1">
      <c r="A132" s="49" t="s">
        <v>274</v>
      </c>
      <c r="B132" s="49"/>
      <c r="C132" s="49"/>
      <c r="D132" s="49"/>
      <c r="G132" s="18"/>
      <c r="I132" s="18"/>
      <c r="K132" s="18"/>
      <c r="M132" s="18"/>
    </row>
    <row r="133" spans="1:13" s="40" customFormat="1" ht="16.649999999999999" customHeight="1">
      <c r="B133" s="49" t="s">
        <v>275</v>
      </c>
      <c r="C133" s="49"/>
      <c r="D133" s="49"/>
      <c r="E133" s="25"/>
      <c r="F133" s="25"/>
      <c r="G133" s="14">
        <v>-36134139</v>
      </c>
      <c r="H133" s="41"/>
      <c r="I133" s="14">
        <v>-36144303</v>
      </c>
      <c r="J133" s="41"/>
      <c r="K133" s="14">
        <v>-36134139</v>
      </c>
      <c r="L133" s="41"/>
      <c r="M133" s="14">
        <v>-36144303</v>
      </c>
    </row>
    <row r="134" spans="1:13" s="16" customFormat="1" ht="16.649999999999999" customHeight="1">
      <c r="A134" s="49" t="s">
        <v>274</v>
      </c>
      <c r="B134" s="49"/>
      <c r="C134" s="49"/>
      <c r="D134" s="49"/>
      <c r="G134" s="24"/>
      <c r="I134" s="24"/>
      <c r="K134" s="24"/>
      <c r="M134" s="24"/>
    </row>
    <row r="135" spans="1:13" s="16" customFormat="1" ht="16.649999999999999" customHeight="1">
      <c r="B135" s="49" t="s">
        <v>276</v>
      </c>
      <c r="C135" s="49"/>
      <c r="D135" s="49"/>
      <c r="E135" s="25"/>
      <c r="F135" s="25"/>
      <c r="G135" s="14">
        <v>-37225559</v>
      </c>
      <c r="H135" s="41"/>
      <c r="I135" s="14">
        <v>-37235846</v>
      </c>
      <c r="J135" s="41"/>
      <c r="K135" s="14">
        <v>-37225559</v>
      </c>
      <c r="L135" s="41"/>
      <c r="M135" s="14">
        <v>-37235846</v>
      </c>
    </row>
    <row r="136" spans="1:13" s="16" customFormat="1" ht="16.649999999999999" customHeight="1">
      <c r="A136" s="95" t="s">
        <v>277</v>
      </c>
      <c r="B136" s="204"/>
      <c r="C136" s="204"/>
      <c r="D136" s="204"/>
      <c r="E136" s="25"/>
      <c r="F136" s="25"/>
    </row>
    <row r="137" spans="1:13" s="16" customFormat="1" ht="16.649999999999999" customHeight="1">
      <c r="A137" s="95"/>
      <c r="B137" s="49" t="s">
        <v>275</v>
      </c>
      <c r="C137" s="204"/>
      <c r="D137" s="204"/>
      <c r="E137" s="25"/>
      <c r="F137" s="25"/>
      <c r="G137" s="14">
        <v>-242958489</v>
      </c>
      <c r="H137" s="41"/>
      <c r="I137" s="14">
        <v>0</v>
      </c>
      <c r="J137" s="41"/>
      <c r="K137" s="14">
        <v>-242958489</v>
      </c>
      <c r="L137" s="41"/>
      <c r="M137" s="14">
        <v>0</v>
      </c>
    </row>
    <row r="138" spans="1:13" s="16" customFormat="1" ht="16.649999999999999" customHeight="1">
      <c r="A138" s="95" t="s">
        <v>277</v>
      </c>
      <c r="B138" s="204"/>
      <c r="C138" s="204"/>
      <c r="D138" s="204"/>
      <c r="E138" s="25"/>
      <c r="F138" s="25"/>
    </row>
    <row r="139" spans="1:13" s="16" customFormat="1" ht="16.649999999999999" customHeight="1">
      <c r="A139" s="204"/>
      <c r="B139" s="49" t="s">
        <v>276</v>
      </c>
      <c r="C139" s="204"/>
      <c r="D139" s="204"/>
      <c r="E139" s="25"/>
      <c r="F139" s="25"/>
      <c r="G139" s="14">
        <v>-250296196</v>
      </c>
      <c r="H139" s="41"/>
      <c r="I139" s="14">
        <v>0</v>
      </c>
      <c r="J139" s="41"/>
      <c r="K139" s="14">
        <v>-250296196</v>
      </c>
      <c r="L139" s="41"/>
      <c r="M139" s="14">
        <v>0</v>
      </c>
    </row>
    <row r="140" spans="1:13" s="16" customFormat="1" ht="16.649999999999999" customHeight="1">
      <c r="A140" s="49" t="s">
        <v>278</v>
      </c>
      <c r="B140" s="49"/>
      <c r="C140" s="49"/>
      <c r="D140" s="49"/>
      <c r="E140" s="25"/>
      <c r="F140" s="25"/>
      <c r="G140" s="14">
        <v>-8403688637</v>
      </c>
      <c r="H140" s="41"/>
      <c r="I140" s="14">
        <v>-8960114952</v>
      </c>
      <c r="J140" s="41"/>
      <c r="K140" s="14">
        <v>-8398327537</v>
      </c>
      <c r="L140" s="41"/>
      <c r="M140" s="14">
        <v>-8953609169</v>
      </c>
    </row>
    <row r="141" spans="1:13" s="16" customFormat="1" ht="16.649999999999999" customHeight="1">
      <c r="A141" s="49" t="s">
        <v>279</v>
      </c>
      <c r="B141" s="49"/>
      <c r="C141" s="49"/>
      <c r="D141" s="49"/>
      <c r="E141" s="25"/>
      <c r="F141" s="25"/>
      <c r="G141" s="14">
        <v>-342933890</v>
      </c>
      <c r="H141" s="41"/>
      <c r="I141" s="14">
        <v>-342933889</v>
      </c>
      <c r="J141" s="41"/>
      <c r="K141" s="14">
        <v>-342933890</v>
      </c>
      <c r="L141" s="41"/>
      <c r="M141" s="14">
        <v>-342933889</v>
      </c>
    </row>
    <row r="142" spans="1:13" s="16" customFormat="1" ht="16.649999999999999" customHeight="1">
      <c r="A142" s="49" t="s">
        <v>280</v>
      </c>
      <c r="B142" s="49"/>
      <c r="C142" s="49"/>
      <c r="D142" s="49"/>
      <c r="E142" s="25"/>
      <c r="F142" s="25"/>
      <c r="G142" s="14">
        <v>-5871649419</v>
      </c>
      <c r="H142" s="41"/>
      <c r="I142" s="14">
        <v>0</v>
      </c>
      <c r="J142" s="41"/>
      <c r="K142" s="14">
        <v>-5871649419</v>
      </c>
      <c r="L142" s="41"/>
      <c r="M142" s="14">
        <v>0</v>
      </c>
    </row>
    <row r="143" spans="1:13" s="16" customFormat="1" ht="16.649999999999999" customHeight="1">
      <c r="A143" s="49" t="s">
        <v>281</v>
      </c>
      <c r="B143" s="49"/>
      <c r="C143" s="49"/>
      <c r="D143" s="49"/>
      <c r="E143" s="25"/>
      <c r="F143" s="25"/>
      <c r="G143" s="10">
        <v>-26385907</v>
      </c>
      <c r="H143" s="30"/>
      <c r="I143" s="10">
        <v>-30382608</v>
      </c>
      <c r="J143" s="30"/>
      <c r="K143" s="10">
        <v>0</v>
      </c>
      <c r="L143" s="30"/>
      <c r="M143" s="10">
        <v>0</v>
      </c>
    </row>
    <row r="144" spans="1:13" s="16" customFormat="1" ht="8.1" customHeight="1">
      <c r="B144" s="49"/>
      <c r="C144" s="49"/>
      <c r="D144" s="49"/>
      <c r="E144" s="25"/>
      <c r="F144" s="25"/>
      <c r="G144" s="14"/>
      <c r="H144" s="30"/>
      <c r="I144" s="14"/>
      <c r="J144" s="30"/>
      <c r="K144" s="14"/>
      <c r="L144" s="30"/>
      <c r="M144" s="14"/>
    </row>
    <row r="145" spans="1:13" s="16" customFormat="1" ht="18.600000000000001" customHeight="1">
      <c r="A145" s="75" t="s">
        <v>282</v>
      </c>
      <c r="B145" s="75"/>
      <c r="C145" s="75"/>
      <c r="D145" s="75"/>
      <c r="E145" s="61"/>
      <c r="F145" s="61"/>
      <c r="G145" s="10">
        <f>SUM(G133:G143)</f>
        <v>-15211272236</v>
      </c>
      <c r="H145" s="30"/>
      <c r="I145" s="10">
        <f>SUM(I133:I143)</f>
        <v>-9406811598</v>
      </c>
      <c r="J145" s="30"/>
      <c r="K145" s="10">
        <f>SUM(K133:K143)</f>
        <v>-15179525229</v>
      </c>
      <c r="L145" s="30"/>
      <c r="M145" s="10">
        <f>SUM(M133:M143)</f>
        <v>-9369923207</v>
      </c>
    </row>
    <row r="146" spans="1:13" s="16" customFormat="1" ht="16.649999999999999" customHeight="1">
      <c r="A146" s="75"/>
      <c r="B146" s="75"/>
      <c r="C146" s="75"/>
      <c r="D146" s="75"/>
      <c r="E146" s="61"/>
      <c r="F146" s="61"/>
      <c r="G146" s="3"/>
      <c r="H146" s="36"/>
      <c r="I146" s="3"/>
      <c r="J146" s="36"/>
      <c r="K146" s="3"/>
      <c r="L146" s="36"/>
      <c r="M146" s="3"/>
    </row>
    <row r="147" spans="1:13" s="40" customFormat="1" ht="16.649999999999999" customHeight="1">
      <c r="A147" s="40" t="s">
        <v>283</v>
      </c>
      <c r="B147" s="49"/>
      <c r="C147" s="49"/>
      <c r="D147" s="49"/>
      <c r="E147" s="25"/>
      <c r="F147" s="25"/>
      <c r="G147" s="11"/>
      <c r="H147" s="11"/>
      <c r="I147" s="11"/>
      <c r="J147" s="11"/>
      <c r="K147" s="11"/>
      <c r="L147" s="11"/>
      <c r="M147" s="11"/>
    </row>
    <row r="148" spans="1:13" s="40" customFormat="1" ht="16.649999999999999" customHeight="1">
      <c r="A148" s="49"/>
      <c r="B148" s="49" t="s">
        <v>284</v>
      </c>
      <c r="E148" s="25"/>
      <c r="F148" s="25"/>
      <c r="G148" s="14">
        <f>G90+G102+G145</f>
        <v>-11361093404</v>
      </c>
      <c r="H148" s="14"/>
      <c r="I148" s="14">
        <f>I90+I102+I145</f>
        <v>-16227772</v>
      </c>
      <c r="J148" s="14"/>
      <c r="K148" s="14">
        <f>K90+K102+K145</f>
        <v>-11377882026</v>
      </c>
      <c r="L148" s="14"/>
      <c r="M148" s="14">
        <f>M90+M102+M145</f>
        <v>-1926327</v>
      </c>
    </row>
    <row r="149" spans="1:13" s="40" customFormat="1" ht="16.649999999999999" customHeight="1">
      <c r="A149" s="40" t="s">
        <v>285</v>
      </c>
      <c r="E149" s="25"/>
      <c r="F149" s="25"/>
      <c r="G149" s="14"/>
      <c r="H149" s="41"/>
      <c r="I149" s="14"/>
      <c r="J149" s="41"/>
      <c r="K149" s="14"/>
      <c r="L149" s="41"/>
      <c r="M149" s="14"/>
    </row>
    <row r="150" spans="1:13" s="40" customFormat="1" ht="16.649999999999999" customHeight="1">
      <c r="B150" s="162" t="s">
        <v>286</v>
      </c>
      <c r="E150" s="25"/>
      <c r="F150" s="25"/>
      <c r="G150" s="11">
        <v>3642693992</v>
      </c>
      <c r="H150" s="41"/>
      <c r="I150" s="11">
        <v>-1538105322</v>
      </c>
      <c r="J150" s="41"/>
      <c r="K150" s="18">
        <v>3638071813</v>
      </c>
      <c r="L150" s="41"/>
      <c r="M150" s="18">
        <v>-1538836790</v>
      </c>
    </row>
    <row r="151" spans="1:13" s="40" customFormat="1" ht="16.649999999999999" customHeight="1">
      <c r="A151" s="40" t="s">
        <v>287</v>
      </c>
      <c r="E151" s="25"/>
      <c r="F151" s="25"/>
      <c r="G151" s="14">
        <v>2765745</v>
      </c>
      <c r="H151" s="41"/>
      <c r="I151" s="14">
        <v>35478048</v>
      </c>
      <c r="J151" s="41"/>
      <c r="K151" s="14">
        <v>2765745</v>
      </c>
      <c r="L151" s="41"/>
      <c r="M151" s="14">
        <v>35478048</v>
      </c>
    </row>
    <row r="152" spans="1:13" s="40" customFormat="1" ht="16.649999999999999" customHeight="1">
      <c r="A152" s="49" t="s">
        <v>288</v>
      </c>
      <c r="B152" s="49"/>
      <c r="C152" s="49"/>
      <c r="D152" s="49"/>
      <c r="E152" s="25"/>
      <c r="F152" s="25"/>
      <c r="G152" s="10">
        <v>78579243163</v>
      </c>
      <c r="H152" s="30"/>
      <c r="I152" s="10">
        <v>84212099225</v>
      </c>
      <c r="J152" s="30"/>
      <c r="K152" s="54">
        <v>76524023214</v>
      </c>
      <c r="L152" s="30"/>
      <c r="M152" s="54">
        <v>84011866101</v>
      </c>
    </row>
    <row r="153" spans="1:13" s="16" customFormat="1" ht="8.1" customHeight="1">
      <c r="A153" s="49"/>
      <c r="B153" s="49"/>
      <c r="C153" s="49"/>
      <c r="D153" s="49"/>
      <c r="E153" s="25"/>
      <c r="F153" s="25"/>
      <c r="G153" s="14"/>
      <c r="H153" s="30"/>
      <c r="I153" s="14"/>
      <c r="J153" s="30"/>
      <c r="K153" s="14"/>
      <c r="L153" s="30"/>
      <c r="M153" s="14"/>
    </row>
    <row r="154" spans="1:13" s="16" customFormat="1" ht="16.649999999999999" customHeight="1" thickBot="1">
      <c r="A154" s="75" t="s">
        <v>289</v>
      </c>
      <c r="B154" s="75"/>
      <c r="C154" s="75"/>
      <c r="D154" s="75"/>
      <c r="E154" s="25"/>
      <c r="F154" s="25"/>
      <c r="G154" s="20">
        <f>SUM(G148:G152)</f>
        <v>70863609496</v>
      </c>
      <c r="H154" s="30"/>
      <c r="I154" s="20">
        <f>SUM(I148:I152)</f>
        <v>82693244179</v>
      </c>
      <c r="J154" s="30"/>
      <c r="K154" s="20">
        <f>SUM(K148:K152)</f>
        <v>68786978746</v>
      </c>
      <c r="L154" s="30"/>
      <c r="M154" s="20">
        <f t="shared" ref="M154" si="2">SUM(M148:M152)</f>
        <v>82506581032</v>
      </c>
    </row>
    <row r="155" spans="1:13" s="16" customFormat="1" ht="16.649999999999999" customHeight="1" thickTop="1">
      <c r="A155" s="75"/>
      <c r="B155" s="75"/>
      <c r="C155" s="75"/>
      <c r="D155" s="75"/>
      <c r="E155" s="25"/>
      <c r="F155" s="25"/>
      <c r="G155" s="3"/>
      <c r="H155" s="39"/>
      <c r="I155" s="3"/>
      <c r="J155" s="36"/>
      <c r="K155" s="3"/>
      <c r="L155" s="36"/>
      <c r="M155" s="3"/>
    </row>
    <row r="156" spans="1:13" s="16" customFormat="1" ht="16.649999999999999" customHeight="1">
      <c r="A156" s="75"/>
      <c r="B156" s="75"/>
      <c r="C156" s="75"/>
      <c r="D156" s="75"/>
      <c r="E156" s="25"/>
      <c r="F156" s="25"/>
      <c r="G156" s="3"/>
      <c r="H156" s="39"/>
      <c r="I156" s="3"/>
      <c r="J156" s="36"/>
      <c r="K156" s="3"/>
      <c r="L156" s="36"/>
      <c r="M156" s="3"/>
    </row>
    <row r="157" spans="1:13" s="2" customFormat="1" ht="16.649999999999999" customHeight="1">
      <c r="A157" s="5"/>
      <c r="B157" s="5"/>
      <c r="C157" s="5"/>
      <c r="D157" s="5"/>
      <c r="E157" s="13"/>
      <c r="F157" s="13"/>
      <c r="G157" s="3"/>
      <c r="H157" s="3"/>
      <c r="I157" s="3"/>
      <c r="J157" s="3"/>
      <c r="K157" s="3"/>
      <c r="L157" s="3"/>
      <c r="M157" s="3"/>
    </row>
    <row r="158" spans="1:13" s="2" customFormat="1" ht="16.649999999999999" customHeight="1">
      <c r="A158" s="5"/>
      <c r="B158" s="5"/>
      <c r="C158" s="5"/>
      <c r="D158" s="5"/>
      <c r="E158" s="13"/>
      <c r="F158" s="13"/>
      <c r="G158" s="3"/>
      <c r="H158" s="39"/>
      <c r="I158" s="3"/>
      <c r="J158" s="36"/>
      <c r="K158" s="3"/>
      <c r="L158" s="36"/>
      <c r="M158" s="3"/>
    </row>
    <row r="159" spans="1:13" s="2" customFormat="1" ht="16.649999999999999" customHeight="1">
      <c r="A159" s="5"/>
      <c r="B159" s="5"/>
      <c r="C159" s="5"/>
      <c r="D159" s="5"/>
      <c r="E159" s="13"/>
      <c r="F159" s="13"/>
      <c r="G159" s="3"/>
      <c r="H159" s="3"/>
      <c r="I159" s="3"/>
      <c r="J159" s="3"/>
      <c r="K159" s="3"/>
      <c r="L159" s="3"/>
      <c r="M159" s="3"/>
    </row>
    <row r="160" spans="1:13" s="2" customFormat="1" ht="16.649999999999999" customHeight="1">
      <c r="A160" s="5"/>
      <c r="B160" s="5"/>
      <c r="C160" s="5"/>
      <c r="D160" s="5"/>
      <c r="E160" s="13"/>
      <c r="F160" s="13"/>
      <c r="G160" s="3"/>
      <c r="H160" s="39"/>
      <c r="I160" s="3"/>
      <c r="J160" s="36"/>
      <c r="K160" s="3"/>
      <c r="L160" s="36"/>
      <c r="M160" s="3"/>
    </row>
    <row r="161" spans="1:14" s="2" customFormat="1" ht="16.649999999999999" customHeight="1">
      <c r="A161" s="5"/>
      <c r="B161" s="5"/>
      <c r="C161" s="5"/>
      <c r="D161" s="5"/>
      <c r="E161" s="13"/>
      <c r="F161" s="13"/>
      <c r="G161" s="3"/>
      <c r="H161" s="39"/>
      <c r="I161" s="3"/>
      <c r="J161" s="36"/>
      <c r="K161" s="3"/>
      <c r="L161" s="36"/>
      <c r="M161" s="3"/>
    </row>
    <row r="162" spans="1:14" s="2" customFormat="1" ht="16.649999999999999" customHeight="1">
      <c r="A162" s="5"/>
      <c r="B162" s="5"/>
      <c r="C162" s="5"/>
      <c r="D162" s="5"/>
      <c r="E162" s="13"/>
      <c r="F162" s="13"/>
      <c r="G162" s="3"/>
      <c r="H162" s="39"/>
      <c r="I162" s="3"/>
      <c r="J162" s="36"/>
      <c r="K162" s="3"/>
      <c r="L162" s="36"/>
      <c r="M162" s="3"/>
    </row>
    <row r="163" spans="1:14" s="2" customFormat="1" ht="16.649999999999999" customHeight="1">
      <c r="A163" s="5"/>
      <c r="B163" s="5"/>
      <c r="C163" s="5"/>
      <c r="D163" s="5"/>
      <c r="E163" s="13"/>
      <c r="F163" s="13"/>
      <c r="G163" s="3"/>
      <c r="H163" s="3"/>
      <c r="I163" s="3"/>
      <c r="J163" s="3"/>
      <c r="K163" s="3"/>
      <c r="L163" s="3"/>
      <c r="M163" s="3"/>
    </row>
    <row r="164" spans="1:14" ht="12" customHeight="1">
      <c r="A164" s="13"/>
      <c r="B164" s="13"/>
      <c r="C164" s="13"/>
      <c r="D164" s="13"/>
      <c r="G164" s="171"/>
      <c r="H164" s="202"/>
      <c r="I164" s="164"/>
      <c r="J164" s="202"/>
      <c r="K164" s="164"/>
      <c r="L164" s="202"/>
      <c r="M164" s="164"/>
      <c r="N164" s="2"/>
    </row>
    <row r="165" spans="1:14" ht="12" customHeight="1">
      <c r="A165" s="13"/>
      <c r="B165" s="13"/>
      <c r="C165" s="13"/>
      <c r="D165" s="13"/>
      <c r="G165" s="171"/>
      <c r="H165" s="13"/>
      <c r="I165" s="171"/>
      <c r="J165" s="13"/>
      <c r="K165" s="171"/>
      <c r="L165" s="13"/>
      <c r="M165" s="171"/>
    </row>
    <row r="166" spans="1:14" ht="15" customHeight="1">
      <c r="A166" s="13"/>
      <c r="B166" s="13"/>
      <c r="C166" s="13"/>
      <c r="D166" s="13"/>
      <c r="G166" s="171"/>
      <c r="H166" s="13"/>
      <c r="I166" s="171"/>
      <c r="J166" s="13"/>
      <c r="K166" s="171"/>
      <c r="L166" s="13"/>
      <c r="M166" s="171"/>
    </row>
    <row r="167" spans="1:14" ht="16.649999999999999" customHeight="1">
      <c r="A167" s="13"/>
      <c r="B167" s="13"/>
      <c r="C167" s="13"/>
      <c r="D167" s="13"/>
      <c r="G167" s="171"/>
      <c r="H167" s="13"/>
      <c r="I167" s="171"/>
      <c r="J167" s="13"/>
      <c r="K167" s="171"/>
      <c r="L167" s="13"/>
      <c r="M167" s="171"/>
    </row>
    <row r="168" spans="1:14" ht="16.649999999999999" customHeight="1">
      <c r="A168" s="13"/>
      <c r="B168" s="13"/>
      <c r="C168" s="13"/>
      <c r="D168" s="13"/>
      <c r="G168" s="171"/>
      <c r="H168" s="13"/>
      <c r="I168" s="171"/>
      <c r="J168" s="13"/>
      <c r="K168" s="171"/>
      <c r="L168" s="13"/>
      <c r="M168" s="171"/>
    </row>
    <row r="169" spans="1:14" ht="16.649999999999999" customHeight="1">
      <c r="A169" s="13"/>
      <c r="B169" s="13"/>
      <c r="C169" s="13"/>
      <c r="D169" s="13"/>
      <c r="G169" s="171"/>
      <c r="H169" s="13"/>
      <c r="I169" s="171"/>
      <c r="J169" s="13"/>
      <c r="K169" s="171"/>
      <c r="L169" s="13"/>
      <c r="M169" s="171"/>
    </row>
    <row r="170" spans="1:14" ht="16.649999999999999" customHeight="1">
      <c r="A170" s="211" t="s">
        <v>38</v>
      </c>
      <c r="B170" s="211"/>
      <c r="C170" s="211"/>
      <c r="D170" s="211"/>
      <c r="E170" s="211"/>
      <c r="F170" s="211"/>
      <c r="G170" s="211" t="s">
        <v>39</v>
      </c>
      <c r="H170" s="211"/>
      <c r="I170" s="211"/>
      <c r="J170" s="211"/>
      <c r="K170" s="211"/>
      <c r="L170" s="211"/>
      <c r="M170" s="211"/>
    </row>
    <row r="171" spans="1:14" ht="16.649999999999999" customHeight="1">
      <c r="A171" s="211" t="s">
        <v>40</v>
      </c>
      <c r="B171" s="211"/>
      <c r="C171" s="211"/>
      <c r="D171" s="211"/>
      <c r="E171" s="211"/>
      <c r="F171" s="211"/>
      <c r="G171" s="211" t="s">
        <v>41</v>
      </c>
      <c r="H171" s="211"/>
      <c r="I171" s="211"/>
      <c r="J171" s="211"/>
      <c r="K171" s="211"/>
      <c r="L171" s="211"/>
      <c r="M171" s="211"/>
    </row>
    <row r="172" spans="1:14" ht="16.649999999999999" customHeight="1">
      <c r="A172" s="211" t="s">
        <v>42</v>
      </c>
      <c r="B172" s="211"/>
      <c r="C172" s="211"/>
      <c r="D172" s="211"/>
      <c r="E172" s="211"/>
      <c r="F172" s="211"/>
      <c r="G172" s="211" t="s">
        <v>43</v>
      </c>
      <c r="H172" s="211"/>
      <c r="I172" s="211"/>
      <c r="J172" s="211"/>
      <c r="K172" s="211"/>
      <c r="L172" s="211"/>
      <c r="M172" s="211"/>
    </row>
    <row r="173" spans="1:14" ht="16.649999999999999" customHeight="1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</row>
    <row r="174" spans="1:14" s="2" customFormat="1" ht="16.649999999999999" customHeight="1">
      <c r="A174" s="13"/>
      <c r="B174" s="13"/>
      <c r="C174" s="13"/>
      <c r="D174" s="13"/>
      <c r="E174" s="221"/>
      <c r="F174" s="221"/>
      <c r="G174" s="221"/>
      <c r="H174" s="221"/>
      <c r="I174" s="221"/>
      <c r="J174" s="221"/>
      <c r="K174" s="221"/>
      <c r="L174" s="221"/>
      <c r="M174" s="221"/>
    </row>
    <row r="175" spans="1:14" s="2" customFormat="1" ht="11.4" customHeight="1">
      <c r="A175" s="13"/>
      <c r="B175" s="13"/>
      <c r="C175" s="13"/>
      <c r="D175" s="13"/>
      <c r="E175" s="236"/>
      <c r="F175" s="236"/>
      <c r="G175" s="236"/>
      <c r="H175" s="236"/>
      <c r="I175" s="236"/>
      <c r="J175" s="236"/>
      <c r="K175" s="236"/>
      <c r="L175" s="236"/>
      <c r="M175" s="236"/>
    </row>
    <row r="176" spans="1:14" ht="18.75" customHeight="1"/>
    <row r="177" spans="1:13" ht="21.9" customHeight="1">
      <c r="A177" s="34" t="str">
        <f>A120</f>
        <v>The accompanying condensed notes to the interim financial information are an integral part of this interim financial information.</v>
      </c>
      <c r="B177" s="34"/>
      <c r="C177" s="34"/>
      <c r="D177" s="34"/>
      <c r="E177" s="131"/>
      <c r="F177" s="131"/>
      <c r="G177" s="10"/>
      <c r="H177" s="32"/>
      <c r="I177" s="10"/>
      <c r="J177" s="32"/>
      <c r="K177" s="10"/>
      <c r="L177" s="32"/>
      <c r="M177" s="10"/>
    </row>
  </sheetData>
  <mergeCells count="40">
    <mergeCell ref="A1:M1"/>
    <mergeCell ref="A3:M3"/>
    <mergeCell ref="G6:I6"/>
    <mergeCell ref="K6:M6"/>
    <mergeCell ref="G7:I7"/>
    <mergeCell ref="K7:M7"/>
    <mergeCell ref="A116:F116"/>
    <mergeCell ref="G116:M116"/>
    <mergeCell ref="A117:F117"/>
    <mergeCell ref="G117:M117"/>
    <mergeCell ref="G66:I66"/>
    <mergeCell ref="K66:M66"/>
    <mergeCell ref="E175:M175"/>
    <mergeCell ref="A121:M121"/>
    <mergeCell ref="A122:M122"/>
    <mergeCell ref="A123:M123"/>
    <mergeCell ref="G127:I127"/>
    <mergeCell ref="K127:M127"/>
    <mergeCell ref="E174:M174"/>
    <mergeCell ref="G126:I126"/>
    <mergeCell ref="K126:M126"/>
    <mergeCell ref="A170:F170"/>
    <mergeCell ref="G170:M170"/>
    <mergeCell ref="A171:F171"/>
    <mergeCell ref="G171:M171"/>
    <mergeCell ref="A172:F172"/>
    <mergeCell ref="G172:M172"/>
    <mergeCell ref="A56:F56"/>
    <mergeCell ref="G54:M54"/>
    <mergeCell ref="G55:M55"/>
    <mergeCell ref="G56:M56"/>
    <mergeCell ref="A115:F115"/>
    <mergeCell ref="G115:M115"/>
    <mergeCell ref="A54:F54"/>
    <mergeCell ref="A55:F55"/>
    <mergeCell ref="A60:M60"/>
    <mergeCell ref="A61:M61"/>
    <mergeCell ref="A62:M62"/>
    <mergeCell ref="G65:I65"/>
    <mergeCell ref="K65:M65"/>
  </mergeCells>
  <conditionalFormatting sqref="G155:K156 G157:M157 G158:K158 G159:M159 G160:K162 G163:M163">
    <cfRule type="cellIs" dxfId="1" priority="1" operator="lessThan">
      <formula>0</formula>
    </cfRule>
    <cfRule type="cellIs" dxfId="0" priority="2" operator="greaterThan">
      <formula>0</formula>
    </cfRule>
  </conditionalFormatting>
  <pageMargins left="0.8" right="0.5" top="0.5" bottom="0.6" header="0.49" footer="0.4"/>
  <pageSetup paperSize="9" scale="75" firstPageNumber="13" fitToWidth="0" fitToHeight="0" orientation="portrait" useFirstPageNumber="1" r:id="rId1"/>
  <headerFooter>
    <oddFooter>&amp;R&amp;"Browallia New,Regular"&amp;13&amp;P</oddFooter>
  </headerFooter>
  <ignoredErrors>
    <ignoredError sqref="G9:M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61E2EB6A66864F92D5E5F54ED2954B" ma:contentTypeVersion="10" ma:contentTypeDescription="Create a new document." ma:contentTypeScope="" ma:versionID="3572007690a806420267ddadff06ae63">
  <xsd:schema xmlns:xsd="http://www.w3.org/2001/XMLSchema" xmlns:xs="http://www.w3.org/2001/XMLSchema" xmlns:p="http://schemas.microsoft.com/office/2006/metadata/properties" xmlns:ns2="49e8f73a-3d04-4fa9-8022-e64d4160b5d2" targetNamespace="http://schemas.microsoft.com/office/2006/metadata/properties" ma:root="true" ma:fieldsID="b012dd45e8bd9b64ab04589a5de077ad" ns2:_="">
    <xsd:import namespace="49e8f73a-3d04-4fa9-8022-e64d4160b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e8f73a-3d04-4fa9-8022-e64d4160b5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419B31-2941-49F1-BF5C-89F99E08EC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D85456-4ED9-4B87-ABFB-7D419C1EE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e8f73a-3d04-4fa9-8022-e64d4160b5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DFD5D6-D22A-43B8-BA57-0BCA6B398472}">
  <ds:schemaRefs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49e8f73a-3d04-4fa9-8022-e64d4160b5d2"/>
    <ds:schemaRef ds:uri="http://schemas.microsoft.com/office/2006/documentManagement/typ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BS2-4</vt:lpstr>
      <vt:lpstr>PL 3M_5-7</vt:lpstr>
      <vt:lpstr>PL 6M_8-10</vt:lpstr>
      <vt:lpstr>chang-conso_new 11</vt:lpstr>
      <vt:lpstr>chang-tg_new 12</vt:lpstr>
      <vt:lpstr>csh_new 13-15</vt:lpstr>
      <vt:lpstr>'BS2-4'!Print_Area</vt:lpstr>
      <vt:lpstr>'chang-conso_new 11'!Print_Area</vt:lpstr>
      <vt:lpstr>'chang-tg_new 12'!Print_Area</vt:lpstr>
      <vt:lpstr>'csh_new 13-15'!Print_Area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</dc:creator>
  <cp:keywords/>
  <dc:description/>
  <cp:lastModifiedBy>Sunsanee  Charoensiri</cp:lastModifiedBy>
  <cp:revision/>
  <cp:lastPrinted>2026-08-11T11:06:44Z</cp:lastPrinted>
  <dcterms:created xsi:type="dcterms:W3CDTF">1999-11-22T05:40:28Z</dcterms:created>
  <dcterms:modified xsi:type="dcterms:W3CDTF">2026-08-11T11:07:12Z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0x010100A461E2EB6A66864F92D5E5F54ED2954B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2021-05-31T10:44:43Z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4aa6bb61-f2de-437f-baa6-d9feb6aaf771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