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5_2568\Q4 2025\ส่งตลาด\FW_ [TG] Soft File for THAI-Q4 SET 2025\"/>
    </mc:Choice>
  </mc:AlternateContent>
  <bookViews>
    <workbookView xWindow="-108" yWindow="-108" windowWidth="19416" windowHeight="11496" tabRatio="754"/>
  </bookViews>
  <sheets>
    <sheet name="BS" sheetId="4" r:id="rId1"/>
    <sheet name="PL" sheetId="50" r:id="rId2"/>
    <sheet name="chang-conso_new" sheetId="45" r:id="rId3"/>
    <sheet name="chang-tg_new" sheetId="52" r:id="rId4"/>
    <sheet name="csh_new" sheetId="26" r:id="rId5"/>
  </sheets>
  <externalReferences>
    <externalReference r:id="rId6"/>
  </externalReferences>
  <definedNames>
    <definedName name="DALBAL.PriorPeriod1Balance" localSheetId="3">[1]Lead!#REF!</definedName>
    <definedName name="DALBAL.PriorPeriod1Balance" localSheetId="1">[1]Lead!#REF!</definedName>
    <definedName name="DALBAL.PriorPeriod1Balance">[1]Lead!#REF!</definedName>
    <definedName name="PRELIM_TM" localSheetId="3">[1]Lead!#REF!</definedName>
    <definedName name="PRELIM_TM" localSheetId="1">[1]Lead!#REF!</definedName>
    <definedName name="PRELIM_TM">[1]Lead!#REF!</definedName>
    <definedName name="PRINT_AREA_MI" localSheetId="3">#REF!</definedName>
    <definedName name="PRINT_AREA_MI" localSheetId="1">#REF!</definedName>
    <definedName name="PRINT_AREA_MI">#REF!</definedName>
    <definedName name="S_CY_End" localSheetId="3">[1]Lead!#REF!</definedName>
    <definedName name="S_CY_End" localSheetId="1">[1]Lead!#REF!</definedName>
    <definedName name="S_CY_End">[1]Lead!#REF!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I78" i="50" l="1"/>
  <c r="U33" i="45" l="1"/>
  <c r="Y33" i="45" s="1"/>
  <c r="S34" i="45"/>
  <c r="U34" i="45" s="1"/>
  <c r="S33" i="45"/>
  <c r="S32" i="45"/>
  <c r="U32" i="45" s="1"/>
  <c r="Y32" i="45" s="1"/>
  <c r="S31" i="45"/>
  <c r="U31" i="45" s="1"/>
  <c r="Y31" i="45" s="1"/>
  <c r="S30" i="45"/>
  <c r="U30" i="45" s="1"/>
  <c r="Y30" i="45" s="1"/>
  <c r="S29" i="45"/>
  <c r="U29" i="45" s="1"/>
  <c r="Y29" i="45" s="1"/>
  <c r="S28" i="45"/>
  <c r="U28" i="45" s="1"/>
  <c r="S23" i="45"/>
  <c r="S22" i="45"/>
  <c r="S21" i="45"/>
  <c r="S20" i="45"/>
  <c r="S19" i="45"/>
  <c r="S17" i="45"/>
  <c r="K24" i="45"/>
  <c r="K35" i="45" s="1"/>
  <c r="G24" i="45"/>
  <c r="G35" i="45" s="1"/>
  <c r="Q28" i="52" l="1"/>
  <c r="Q27" i="52"/>
  <c r="Q26" i="52"/>
  <c r="Q25" i="52"/>
  <c r="S27" i="52"/>
  <c r="S26" i="52"/>
  <c r="S25" i="52"/>
  <c r="K29" i="52"/>
  <c r="G29" i="52"/>
  <c r="F94" i="50" l="1"/>
  <c r="I32" i="4" l="1"/>
  <c r="I19" i="4"/>
  <c r="E32" i="4"/>
  <c r="E19" i="4"/>
  <c r="I84" i="4"/>
  <c r="I70" i="4"/>
  <c r="E84" i="4"/>
  <c r="E70" i="4"/>
  <c r="E78" i="50"/>
  <c r="I37" i="50"/>
  <c r="I21" i="50"/>
  <c r="I14" i="50"/>
  <c r="E37" i="50"/>
  <c r="E21" i="50"/>
  <c r="E14" i="50"/>
  <c r="I35" i="26"/>
  <c r="I78" i="26" s="1"/>
  <c r="I81" i="26" s="1"/>
  <c r="E35" i="26"/>
  <c r="E78" i="26" s="1"/>
  <c r="E81" i="26" s="1"/>
  <c r="I107" i="26"/>
  <c r="I96" i="26"/>
  <c r="E107" i="26"/>
  <c r="E96" i="26"/>
  <c r="Q16" i="52"/>
  <c r="O21" i="52"/>
  <c r="O29" i="52" s="1"/>
  <c r="M21" i="52"/>
  <c r="I21" i="52"/>
  <c r="E21" i="52"/>
  <c r="C21" i="52"/>
  <c r="S20" i="52"/>
  <c r="Q20" i="52"/>
  <c r="S19" i="52"/>
  <c r="Q19" i="52"/>
  <c r="S18" i="52"/>
  <c r="Q18" i="52"/>
  <c r="S16" i="52"/>
  <c r="W24" i="45"/>
  <c r="Q24" i="45"/>
  <c r="Q35" i="45" s="1"/>
  <c r="O24" i="45"/>
  <c r="M24" i="45"/>
  <c r="S26" i="45" s="1"/>
  <c r="S35" i="45" s="1"/>
  <c r="I24" i="45"/>
  <c r="E24" i="45"/>
  <c r="C24" i="45"/>
  <c r="U23" i="45"/>
  <c r="Y23" i="45" s="1"/>
  <c r="U22" i="45"/>
  <c r="Y22" i="45" s="1"/>
  <c r="U21" i="45"/>
  <c r="Y21" i="45" s="1"/>
  <c r="U20" i="45"/>
  <c r="Y20" i="45" s="1"/>
  <c r="U19" i="45"/>
  <c r="Y19" i="45" s="1"/>
  <c r="U17" i="45"/>
  <c r="Y17" i="45" s="1"/>
  <c r="G78" i="50"/>
  <c r="C78" i="50"/>
  <c r="M29" i="52" l="1"/>
  <c r="Q23" i="52"/>
  <c r="Q29" i="52" s="1"/>
  <c r="I33" i="4"/>
  <c r="I85" i="4"/>
  <c r="E33" i="4"/>
  <c r="Q21" i="52"/>
  <c r="E85" i="4"/>
  <c r="I22" i="50"/>
  <c r="I38" i="50" s="1"/>
  <c r="I43" i="50" s="1"/>
  <c r="I45" i="50" s="1"/>
  <c r="I85" i="50" s="1"/>
  <c r="I83" i="50" s="1"/>
  <c r="I94" i="50" s="1"/>
  <c r="E22" i="50"/>
  <c r="E38" i="50" s="1"/>
  <c r="E43" i="50" s="1"/>
  <c r="E45" i="50" s="1"/>
  <c r="E85" i="50" s="1"/>
  <c r="E83" i="50" s="1"/>
  <c r="E94" i="50" s="1"/>
  <c r="I79" i="50"/>
  <c r="E79" i="50"/>
  <c r="I110" i="26"/>
  <c r="I116" i="26" s="1"/>
  <c r="E110" i="26"/>
  <c r="E116" i="26" s="1"/>
  <c r="S21" i="52"/>
  <c r="S24" i="45"/>
  <c r="U24" i="45" s="1"/>
  <c r="Y34" i="45"/>
  <c r="Y24" i="45" l="1"/>
  <c r="I80" i="50"/>
  <c r="I90" i="50" s="1"/>
  <c r="I88" i="50" s="1"/>
  <c r="E80" i="50"/>
  <c r="E90" i="50" s="1"/>
  <c r="E88" i="50" s="1"/>
  <c r="I129" i="4"/>
  <c r="E129" i="4"/>
  <c r="S28" i="52" l="1"/>
  <c r="C70" i="4"/>
  <c r="G70" i="4"/>
  <c r="G107" i="26" l="1"/>
  <c r="C107" i="26"/>
  <c r="I131" i="4" l="1"/>
  <c r="E131" i="4"/>
  <c r="S23" i="52" l="1"/>
  <c r="S29" i="52" s="1"/>
  <c r="G129" i="4" l="1"/>
  <c r="G131" i="4" s="1"/>
  <c r="C129" i="4"/>
  <c r="C131" i="4" s="1"/>
  <c r="G84" i="4"/>
  <c r="C84" i="4"/>
  <c r="C32" i="4"/>
  <c r="G19" i="4"/>
  <c r="C19" i="4"/>
  <c r="W35" i="45"/>
  <c r="Y28" i="45"/>
  <c r="O35" i="45"/>
  <c r="M35" i="45"/>
  <c r="I35" i="45"/>
  <c r="E35" i="45"/>
  <c r="C35" i="45"/>
  <c r="I29" i="52"/>
  <c r="C29" i="52"/>
  <c r="U35" i="45" l="1"/>
  <c r="C85" i="4"/>
  <c r="C132" i="4" s="1"/>
  <c r="E132" i="4"/>
  <c r="I132" i="4"/>
  <c r="G85" i="4"/>
  <c r="G132" i="4" s="1"/>
  <c r="G33" i="4"/>
  <c r="C33" i="4"/>
  <c r="Y35" i="45" l="1"/>
  <c r="G96" i="26"/>
  <c r="C96" i="26"/>
  <c r="C35" i="26" l="1"/>
  <c r="G35" i="26"/>
  <c r="G78" i="26" s="1"/>
  <c r="G81" i="26" s="1"/>
  <c r="C78" i="26" l="1"/>
  <c r="C81" i="26" s="1"/>
  <c r="C110" i="26" s="1"/>
  <c r="G110" i="26"/>
  <c r="G116" i="26" s="1"/>
  <c r="G79" i="50"/>
  <c r="C79" i="50"/>
  <c r="G37" i="50"/>
  <c r="C37" i="50"/>
  <c r="G21" i="50"/>
  <c r="C21" i="50"/>
  <c r="G14" i="50"/>
  <c r="C14" i="50"/>
  <c r="C116" i="26" l="1"/>
  <c r="G22" i="50"/>
  <c r="G38" i="50" s="1"/>
  <c r="C22" i="50"/>
  <c r="C38" i="50" s="1"/>
  <c r="C43" i="50" l="1"/>
  <c r="C45" i="50" s="1"/>
  <c r="G43" i="50"/>
  <c r="G45" i="50" s="1"/>
  <c r="G85" i="50" l="1"/>
  <c r="G83" i="50" s="1"/>
  <c r="G94" i="50" s="1"/>
  <c r="G80" i="50"/>
  <c r="G90" i="50" s="1"/>
  <c r="G88" i="50" s="1"/>
  <c r="C85" i="50"/>
  <c r="C83" i="50" s="1"/>
  <c r="C94" i="50" s="1"/>
  <c r="C80" i="50"/>
  <c r="C90" i="50" s="1"/>
  <c r="C88" i="50" s="1"/>
  <c r="A4" i="52"/>
  <c r="A4" i="45"/>
</calcChain>
</file>

<file path=xl/sharedStrings.xml><?xml version="1.0" encoding="utf-8"?>
<sst xmlns="http://schemas.openxmlformats.org/spreadsheetml/2006/main" count="500" uniqueCount="305">
  <si>
    <t>THAI  AIRWAYS  INTERNATIONAL  PUBLIC  COMPANY  LIMITED  AND  ITS  SUBSIDIARIES</t>
  </si>
  <si>
    <t>STATEMENTS  OF  FINANCIAL  POSITION</t>
  </si>
  <si>
    <t>CONSOLIDATED</t>
  </si>
  <si>
    <t>SEPARATE</t>
  </si>
  <si>
    <t xml:space="preserve"> FINANCIAL STATEMENTS</t>
  </si>
  <si>
    <t>Notes</t>
  </si>
  <si>
    <t>ASSETS</t>
  </si>
  <si>
    <t>CURRENT  ASSETS</t>
  </si>
  <si>
    <t>Cash and cash equivalents</t>
  </si>
  <si>
    <t>Trade and other current receivables</t>
  </si>
  <si>
    <t>Current tax assets</t>
  </si>
  <si>
    <t>Other current assets</t>
  </si>
  <si>
    <t xml:space="preserve"> </t>
  </si>
  <si>
    <t>Total Current Assets</t>
  </si>
  <si>
    <t>NON-CURRENT 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</si>
  <si>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</si>
  <si>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</si>
  <si>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</si>
  <si>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</si>
  <si>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</si>
  <si>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</si>
  <si>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</si>
  <si>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</si>
  <si>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 ASSETS</t>
  </si>
  <si>
    <t>…………………………………………………</t>
  </si>
  <si>
    <t>CURRENT  LIABILITIES</t>
  </si>
  <si>
    <t>Trade and other current payables</t>
  </si>
  <si>
    <t>Current portion of long-term liabilities</t>
  </si>
  <si>
    <t xml:space="preserve">  Long-term borrowings from financial institutions</t>
  </si>
  <si>
    <t xml:space="preserve">  Long-term borrowings from related parties</t>
  </si>
  <si>
    <t xml:space="preserve">  Leases liabilities</t>
  </si>
  <si>
    <t xml:space="preserve">  Debentures</t>
  </si>
  <si>
    <t>Accrued dividends</t>
  </si>
  <si>
    <t>Other current liabilities</t>
  </si>
  <si>
    <t>NON-CURRENT  LIABILITIES</t>
  </si>
  <si>
    <t>Long-term liabilities</t>
  </si>
  <si>
    <t>Staff pension fund</t>
  </si>
  <si>
    <t>Other non-current provisions</t>
  </si>
  <si>
    <t>Other non-current liabilities</t>
  </si>
  <si>
    <t>TOTAL  LIABILITIES</t>
  </si>
  <si>
    <t>SHAREHOLDERS’  EQUITY</t>
  </si>
  <si>
    <t xml:space="preserve">TOTAL  LIABILITIES  AND  SHAREHOLDERS’  EQUITY </t>
  </si>
  <si>
    <t>FINANCIAL STATEMENTS</t>
  </si>
  <si>
    <t xml:space="preserve">Revenues </t>
  </si>
  <si>
    <t>Interest income</t>
  </si>
  <si>
    <t xml:space="preserve">Expenses </t>
  </si>
  <si>
    <t>OTHER  COMPREHENSIVE  INCOME  (LOSS)</t>
  </si>
  <si>
    <t>STATEMENTS  OF  CHANGES  IN  SHAREHOLDERS’  EQUITY</t>
  </si>
  <si>
    <t>Consolidated financial statements</t>
  </si>
  <si>
    <t xml:space="preserve">Issued and </t>
  </si>
  <si>
    <t>Total</t>
  </si>
  <si>
    <t>Non-controlling</t>
  </si>
  <si>
    <t>Paid-up</t>
  </si>
  <si>
    <t>Unappropriated</t>
  </si>
  <si>
    <t>Shareholders’</t>
  </si>
  <si>
    <t>Share Capital</t>
  </si>
  <si>
    <t xml:space="preserve">Total other </t>
  </si>
  <si>
    <t>Equity</t>
  </si>
  <si>
    <t>income</t>
  </si>
  <si>
    <t>Separate financial statements</t>
  </si>
  <si>
    <t>Total other</t>
  </si>
  <si>
    <t>other comprehensive</t>
  </si>
  <si>
    <t>STATEMENTS  OF  CASH  FLOWS</t>
  </si>
  <si>
    <t>CASH  FLOWS  FROM  OPERATING  ACTIVITIES</t>
  </si>
  <si>
    <t>Dividend received</t>
  </si>
  <si>
    <t xml:space="preserve">Operating assets decrease (increase) </t>
  </si>
  <si>
    <t xml:space="preserve">Operating liabilities increase (decrease) </t>
  </si>
  <si>
    <t>Employee benefit paid</t>
  </si>
  <si>
    <t>Income tax paid</t>
  </si>
  <si>
    <t>CASH  FLOWS  FROM  INVESTING  ACTIVITIES</t>
  </si>
  <si>
    <t>Cash paid for purchase of intangible assets</t>
  </si>
  <si>
    <t>Interest received</t>
  </si>
  <si>
    <t>CASH  FLOWS  FROM  FINANCING  ACTIVITIES</t>
  </si>
  <si>
    <t xml:space="preserve">Cash paid for lease liabilities </t>
  </si>
  <si>
    <t>- net of tax</t>
  </si>
  <si>
    <t>SHARE  CAPITAL</t>
  </si>
  <si>
    <t>Non-controlling  interests</t>
  </si>
  <si>
    <t>value through</t>
  </si>
  <si>
    <t xml:space="preserve">   operating assets and liabilities</t>
  </si>
  <si>
    <t xml:space="preserve">     Dividends paid</t>
  </si>
  <si>
    <t xml:space="preserve">     Dividends paid to cumulative preferred shares</t>
  </si>
  <si>
    <t>Cash received from sales of investments</t>
  </si>
  <si>
    <t xml:space="preserve">   LIABILITIES  AND  SHAREHOLDERS’  EQUITY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</si>
  <si>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</si>
  <si>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r>
      <t xml:space="preserve"> LIABILITIES  AND  SHAREHOLDERS’  EQUITY  </t>
    </r>
    <r>
      <rPr>
        <sz val="10"/>
        <rFont val="Times New Roman"/>
        <family val="1"/>
      </rPr>
      <t>(CONTINUED)</t>
    </r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</si>
  <si>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</si>
  <si>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Adjustment to reconcile profit and loss</t>
  </si>
  <si>
    <t xml:space="preserve">   at fair value through profit or loss</t>
  </si>
  <si>
    <t>UNIT : BAHT</t>
  </si>
  <si>
    <t>Deferred revenue</t>
  </si>
  <si>
    <t>6.2, 7.3</t>
  </si>
  <si>
    <t>Notes to the financial statements form an integral part of these statements</t>
  </si>
  <si>
    <t xml:space="preserve">Total Revenues </t>
  </si>
  <si>
    <t>Total Expenses</t>
  </si>
  <si>
    <t xml:space="preserve">  Owners of the parent</t>
  </si>
  <si>
    <t xml:space="preserve">  Non-controlling interests</t>
  </si>
  <si>
    <t>components of</t>
  </si>
  <si>
    <t>Finance costs</t>
  </si>
  <si>
    <t xml:space="preserve">Deferred revenues </t>
  </si>
  <si>
    <t>Cash and cash equivalents at beginning of the years</t>
  </si>
  <si>
    <t>Cash and cash equivalents at ending of the years</t>
  </si>
  <si>
    <t>Dividend of subsidiary paid to non-controlling interests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</si>
  <si>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</si>
  <si>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Non-current assets classified as held for sale</t>
  </si>
  <si>
    <t>Profit (loss) attributable to</t>
  </si>
  <si>
    <t>Trade and other non-current payables</t>
  </si>
  <si>
    <t>Profit (loss) per share</t>
  </si>
  <si>
    <t xml:space="preserve">  Basic earnings (loss) per share (Baht per share)</t>
  </si>
  <si>
    <t>Gain on sale of investments</t>
  </si>
  <si>
    <t>Trade and other payables</t>
  </si>
  <si>
    <t>Cash paid for purchase of property, plant and equipment</t>
  </si>
  <si>
    <t xml:space="preserve">   Authorized share capital</t>
  </si>
  <si>
    <t xml:space="preserve">   Issued and paid-up share capital</t>
  </si>
  <si>
    <t xml:space="preserve">   TOTAL  SHAREHOLDERS’  EQUITY</t>
  </si>
  <si>
    <t>Passenger and excess baggage</t>
  </si>
  <si>
    <t>Freight and mail</t>
  </si>
  <si>
    <t>Other business</t>
  </si>
  <si>
    <t>Other income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</si>
  <si>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</si>
  <si>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</si>
  <si>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</si>
  <si>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</si>
  <si>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</si>
  <si>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</si>
  <si>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Inventories and supplies expenses</t>
  </si>
  <si>
    <t>Selling and advertising expenses</t>
  </si>
  <si>
    <t>Other expenses</t>
  </si>
  <si>
    <t xml:space="preserve">    Gains on revaluation of assets </t>
  </si>
  <si>
    <t>Chief Executive Officer</t>
  </si>
  <si>
    <t>(Mrs.Cherdchome Therdsteerasukdi)</t>
  </si>
  <si>
    <t>Loss on debt restructuring</t>
  </si>
  <si>
    <t>Total Non-current Assets</t>
  </si>
  <si>
    <t>Shareholders’ equity attributable to owners of the Company</t>
  </si>
  <si>
    <t xml:space="preserve"> equity </t>
  </si>
  <si>
    <t>attributable to</t>
  </si>
  <si>
    <t>owners of</t>
  </si>
  <si>
    <t>PROFIT (LOSS) FOR THE YEARS</t>
  </si>
  <si>
    <t>Other current financial assets</t>
  </si>
  <si>
    <t>Income tax payable</t>
  </si>
  <si>
    <t xml:space="preserve">        of Baht 10 each</t>
  </si>
  <si>
    <t xml:space="preserve">   Total other income  </t>
  </si>
  <si>
    <t xml:space="preserve">     Transfer capital surplus from valuation of sold asset</t>
  </si>
  <si>
    <t>Other  components of shareholders’ equity</t>
  </si>
  <si>
    <t>Surplus</t>
  </si>
  <si>
    <t>on revaluation</t>
  </si>
  <si>
    <t>equity securities at</t>
  </si>
  <si>
    <t>fair value through</t>
  </si>
  <si>
    <t xml:space="preserve">shareholders' </t>
  </si>
  <si>
    <t>equity</t>
  </si>
  <si>
    <t>on revaluation assets</t>
  </si>
  <si>
    <t>remeasuring equity</t>
  </si>
  <si>
    <t>securities at fair</t>
  </si>
  <si>
    <t xml:space="preserve">components </t>
  </si>
  <si>
    <t xml:space="preserve">of shareholders' </t>
  </si>
  <si>
    <t>Depreciation and amortization</t>
  </si>
  <si>
    <t>Gain on disposal of assets</t>
  </si>
  <si>
    <t>Income tax refund</t>
  </si>
  <si>
    <t>Net cash flows provided by operating activities</t>
  </si>
  <si>
    <t>Cash paid for purchase other current financial assets</t>
  </si>
  <si>
    <t xml:space="preserve">Deposit received from sale of asset </t>
  </si>
  <si>
    <t>7.3, 19</t>
  </si>
  <si>
    <t>7.3, 18.1</t>
  </si>
  <si>
    <t>7.3, 18.2</t>
  </si>
  <si>
    <t>32.1, 32.2</t>
  </si>
  <si>
    <t>25, 30</t>
  </si>
  <si>
    <t>Net cash provided by operations</t>
  </si>
  <si>
    <t>Total revenues from sales and rendering of services</t>
  </si>
  <si>
    <t>Impairment loss determined in accordance</t>
  </si>
  <si>
    <t>6.2, 8</t>
  </si>
  <si>
    <t>6.2, 20</t>
  </si>
  <si>
    <t>Effects of exchange rate changes on cash and cash equivalents</t>
  </si>
  <si>
    <t>with TFRS 9 on cash and cash equivalents</t>
  </si>
  <si>
    <t>before effect of exchange rate</t>
  </si>
  <si>
    <t>Total Current Liabilities</t>
  </si>
  <si>
    <t>Total Non-current Liabilities</t>
  </si>
  <si>
    <t>Balance as at December 31, 2024</t>
  </si>
  <si>
    <t xml:space="preserve">      28,303.29 million ordinary shares par value</t>
  </si>
  <si>
    <t>Cash received from the issuance of common shares</t>
  </si>
  <si>
    <t>Advance cash payment according to the aircraft procurement contract</t>
  </si>
  <si>
    <t>Cash paid for placing collateral on derivative instruments</t>
  </si>
  <si>
    <t xml:space="preserve">Impairment loss on assets </t>
  </si>
  <si>
    <t>(discount)</t>
  </si>
  <si>
    <t>34.2.1</t>
  </si>
  <si>
    <t xml:space="preserve">Income tax income (expenses) </t>
  </si>
  <si>
    <t xml:space="preserve">    Acturial loss on employee benefit obligations</t>
  </si>
  <si>
    <t>Total comprehensive income (expense) for the years</t>
  </si>
  <si>
    <t>Income tax (income) expenses</t>
  </si>
  <si>
    <t>Loss arising from financial asset designated</t>
  </si>
  <si>
    <t>Staff pension fund expenses</t>
  </si>
  <si>
    <t>Loss on impairment of assets</t>
  </si>
  <si>
    <t>Cash paid for interest expenses of debentures</t>
  </si>
  <si>
    <t>Cash paid for investments in associates</t>
  </si>
  <si>
    <t xml:space="preserve">Share of other </t>
  </si>
  <si>
    <t>comprehensive income</t>
  </si>
  <si>
    <t>the equity method</t>
  </si>
  <si>
    <t xml:space="preserve">of associates using </t>
  </si>
  <si>
    <t>Revenues from sales and rendering of services</t>
  </si>
  <si>
    <t>STATEMENTS  OF  COMPREHENSIVE  INCOME</t>
  </si>
  <si>
    <t xml:space="preserve">     Newly issued ordinary shares</t>
  </si>
  <si>
    <t>the Company</t>
  </si>
  <si>
    <t>(Capital deficiency)</t>
  </si>
  <si>
    <t>Cash paid for purchase other non-current financial assets</t>
  </si>
  <si>
    <t>Net cash flows used in investing activities</t>
  </si>
  <si>
    <t>Net cash flows provided by (used in) financing activities</t>
  </si>
  <si>
    <t>Total comprehensive income (expense) attributable to</t>
  </si>
  <si>
    <t xml:space="preserve">  Number of ordinary shares weighted average (shares)</t>
  </si>
  <si>
    <t>Impairment loss determined in accordance with TFRS 9 (Reversal)</t>
  </si>
  <si>
    <t>Inventories</t>
  </si>
  <si>
    <t>Aircraft maintenance reserves</t>
  </si>
  <si>
    <t>(Mr.Chai Eamsiri)</t>
  </si>
  <si>
    <t xml:space="preserve">Non-current provisions for employee benefits </t>
  </si>
  <si>
    <t>Other components of shareholders’ equity</t>
  </si>
  <si>
    <t>Total shareholders’ equity attributable</t>
  </si>
  <si>
    <t>with TFRS 9 (reversal)</t>
  </si>
  <si>
    <t>Share of profit of investments in associates using the equity method</t>
  </si>
  <si>
    <t xml:space="preserve">    Shares of other comprehensive income of investments in associates</t>
  </si>
  <si>
    <t>shareholders’</t>
  </si>
  <si>
    <t>interests</t>
  </si>
  <si>
    <t>paid-up</t>
  </si>
  <si>
    <t>share capital</t>
  </si>
  <si>
    <t xml:space="preserve">assets </t>
  </si>
  <si>
    <t>Changes in shareholders’ equity</t>
  </si>
  <si>
    <t xml:space="preserve"> Other comprehensive income (expense)</t>
  </si>
  <si>
    <t xml:space="preserve">     Total comprehensive income (expense) for the year</t>
  </si>
  <si>
    <t>Balance  as at  January 1, 2024</t>
  </si>
  <si>
    <t>Profit (loss) for the years</t>
  </si>
  <si>
    <t>Shares of profit of invesments in associates using the equity method</t>
  </si>
  <si>
    <t>Profit from operation before changes in</t>
  </si>
  <si>
    <r>
      <t xml:space="preserve">CASH  FLOWS  FROM  OPERATING  ACTIVITIES  </t>
    </r>
    <r>
      <rPr>
        <sz val="10"/>
        <rFont val="Times New Roman"/>
        <family val="1"/>
      </rPr>
      <t>(CONTINUED)</t>
    </r>
  </si>
  <si>
    <t>Effects of loss on impairment determined in accordance</t>
  </si>
  <si>
    <t>Loss on writen off asset</t>
  </si>
  <si>
    <t>through other comprehensive income</t>
  </si>
  <si>
    <t xml:space="preserve">Profit (loss) before income tax income (expenses) 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</si>
  <si>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</si>
  <si>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Balance  as at  January 1, 2025</t>
  </si>
  <si>
    <t>Balance as at December 31, 2025</t>
  </si>
  <si>
    <r>
      <t xml:space="preserve">FOR  THE  YEAR  ENDED  DECEMBER </t>
    </r>
    <r>
      <rPr>
        <b/>
        <sz val="12"/>
        <color theme="1"/>
        <rFont val="Times New Roman"/>
        <family val="1"/>
      </rPr>
      <t xml:space="preserve"> 31,  2025</t>
    </r>
  </si>
  <si>
    <r>
      <rPr>
        <b/>
        <sz val="10"/>
        <rFont val="Times New Roman"/>
        <family val="1"/>
      </rPr>
      <t xml:space="preserve">AS  AT  DECEMBER </t>
    </r>
    <r>
      <rPr>
        <b/>
        <sz val="12"/>
        <rFont val="Times New Roman"/>
        <family val="1"/>
      </rPr>
      <t>31,  2025</t>
    </r>
  </si>
  <si>
    <t xml:space="preserve">Loss on inventories and supplies obsolescence (Reversal) </t>
  </si>
  <si>
    <t>Gain on termination of aircraft lease contracts</t>
  </si>
  <si>
    <t>Gain on termination of other lease contracts</t>
  </si>
  <si>
    <t>Cash received from sales of assets</t>
  </si>
  <si>
    <t>31.3</t>
  </si>
  <si>
    <t xml:space="preserve">     Reduce the value of the shares</t>
  </si>
  <si>
    <t xml:space="preserve">     Legal reserve</t>
  </si>
  <si>
    <t>Appropriated</t>
  </si>
  <si>
    <t>Retained earnings (Deficit)</t>
  </si>
  <si>
    <t>Changes in the fair value</t>
  </si>
  <si>
    <t>of hedging productive</t>
  </si>
  <si>
    <t>niche cash flow</t>
  </si>
  <si>
    <t>Premium on</t>
  </si>
  <si>
    <t>ordinary shares</t>
  </si>
  <si>
    <t xml:space="preserve">     Issued share capital</t>
  </si>
  <si>
    <t>Short-term derivative assets</t>
  </si>
  <si>
    <t>34.2.3</t>
  </si>
  <si>
    <t>Unrealized loss (gain) on foreign exchange rates - net</t>
  </si>
  <si>
    <t>Loss (gain) from remeasurement derivatives</t>
  </si>
  <si>
    <t>Cash paid for investments in subsidiaries</t>
  </si>
  <si>
    <t>Short-term derivative liabilities</t>
  </si>
  <si>
    <t>Long-term derivative liabilities</t>
  </si>
  <si>
    <t>Long-term derivative assets</t>
  </si>
  <si>
    <t>24</t>
  </si>
  <si>
    <t xml:space="preserve">        of Baht 1.30 each</t>
  </si>
  <si>
    <t>Shares discount</t>
  </si>
  <si>
    <t>RETAINED  EARNINGS (DEFICIT)</t>
  </si>
  <si>
    <t>Legal reserve</t>
  </si>
  <si>
    <t xml:space="preserve">     Unappropriated</t>
  </si>
  <si>
    <t xml:space="preserve">    to owners of the Company</t>
  </si>
  <si>
    <t>Gain on measurement derivatives</t>
  </si>
  <si>
    <t>Gain on foreign exchange rates - net</t>
  </si>
  <si>
    <t xml:space="preserve">Gain on termination of aircraft lease agreements </t>
  </si>
  <si>
    <t>Loss on foreign exchange rates - net</t>
  </si>
  <si>
    <t>Loss on measurement derivatives</t>
  </si>
  <si>
    <t xml:space="preserve">    Changes in the fair value of hedging</t>
  </si>
  <si>
    <t>productive niche cash flow</t>
  </si>
  <si>
    <t xml:space="preserve">    Income tax related to changes in the fair value of hedging</t>
  </si>
  <si>
    <t xml:space="preserve">    Gain on remeasuring equity securities at</t>
  </si>
  <si>
    <t>fair value through other comprehensive income</t>
  </si>
  <si>
    <t xml:space="preserve">    Income tax related to acturial loss on employee benefit obligations</t>
  </si>
  <si>
    <t xml:space="preserve">    Income tax related to revaluation of assets</t>
  </si>
  <si>
    <t>Decrease in cash and cash equivalents from loss of control of subsidiary</t>
  </si>
  <si>
    <t xml:space="preserve">    Income tax related to remeasuring equity securities</t>
  </si>
  <si>
    <t>remeasuring</t>
  </si>
  <si>
    <t>Gains on</t>
  </si>
  <si>
    <t>(Capital defieciency)</t>
  </si>
  <si>
    <t>Gain on</t>
  </si>
  <si>
    <t>7.2, 24</t>
  </si>
  <si>
    <t>from financial institutions</t>
  </si>
  <si>
    <t>from related parties</t>
  </si>
  <si>
    <t xml:space="preserve">Cash paid for interest expenses of long-term borrowings </t>
  </si>
  <si>
    <t>Cash paid for interest expenses of long-term borrowings</t>
  </si>
  <si>
    <t xml:space="preserve">Net (decrease) increase in cash and cash equivalents </t>
  </si>
  <si>
    <t xml:space="preserve">    Item that will not be reclassified to profit or loss</t>
  </si>
  <si>
    <t xml:space="preserve">    Income tax related to shares of other comprehensive income </t>
  </si>
  <si>
    <t>of investments in associates using the equity method</t>
  </si>
  <si>
    <t>using the equity method</t>
  </si>
  <si>
    <t>Total item that will not be reclassified to profit or loss, net of tax</t>
  </si>
  <si>
    <t>Other comprehensive expense for the years, net of tax</t>
  </si>
  <si>
    <t>31.1</t>
  </si>
  <si>
    <t>31.2</t>
  </si>
  <si>
    <t xml:space="preserve">     Appropriated</t>
  </si>
  <si>
    <t>Profit (loss) from operating activities</t>
  </si>
  <si>
    <r>
      <t xml:space="preserve">STATEMENTS  OF COMPREHENSIVE  INCOME  </t>
    </r>
    <r>
      <rPr>
        <sz val="10"/>
        <color theme="1"/>
        <rFont val="Times New Roman"/>
        <family val="1"/>
      </rPr>
      <t>(CONTINUED)</t>
    </r>
  </si>
  <si>
    <t>Other compreherisive income (expense)</t>
  </si>
  <si>
    <t>Chief, Finance and Accounting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</si>
</sst>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-* #,##0.00_-;\-* #,##0.00_-;_-* &quot;-&quot;??_-;_-@_-"/>
    <numFmt numFmtId="168" formatCode="0.00_)"/>
    <numFmt numFmtId="169" formatCode="_(* #,##0.000000_);_(* \(#,##0.000000\);_(* &quot;-&quot;??????_);_(@_)"/>
    <numFmt numFmtId="170" formatCode="_(* #,##0.0000000_);_(* \(#,##0.0000000\);_(* &quot;-&quot;???????_);_(@_)"/>
  </numFmts>
  <fonts count="35">
    <font>
      <sz val="10"/>
      <name val="Courier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 val="singleAccounting"/>
      <sz val="11"/>
      <name val="Times New Roman"/>
      <family val="1"/>
    </font>
    <font>
      <u/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theme="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1F1F1F"/>
      <name val="Times New Roman"/>
      <family val="1"/>
    </font>
    <font>
      <sz val="11"/>
      <color rgb="FF474747"/>
      <name val="Arial"/>
      <family val="2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Courier"/>
    </font>
    <font>
      <sz val="10"/>
      <name val="Courier"/>
      <family val="3"/>
    </font>
    <font>
      <sz val="11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1">
    <xf numFmtId="164" fontId="0" fillId="0" borderId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2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6" fillId="2" borderId="1" applyNumberFormat="0" applyProtection="0">
      <alignment vertical="center"/>
    </xf>
    <xf numFmtId="4" fontId="17" fillId="2" borderId="1" applyNumberFormat="0" applyProtection="0">
      <alignment vertical="center"/>
    </xf>
    <xf numFmtId="4" fontId="16" fillId="2" borderId="1" applyNumberFormat="0" applyProtection="0">
      <alignment horizontal="left" vertical="center" indent="1"/>
    </xf>
    <xf numFmtId="4" fontId="16" fillId="2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4" borderId="1" applyNumberFormat="0" applyProtection="0">
      <alignment horizontal="right" vertical="center"/>
    </xf>
    <xf numFmtId="4" fontId="16" fillId="5" borderId="1" applyNumberFormat="0" applyProtection="0">
      <alignment horizontal="right" vertical="center"/>
    </xf>
    <xf numFmtId="4" fontId="16" fillId="6" borderId="1" applyNumberFormat="0" applyProtection="0">
      <alignment horizontal="right" vertical="center"/>
    </xf>
    <xf numFmtId="4" fontId="16" fillId="7" borderId="1" applyNumberFormat="0" applyProtection="0">
      <alignment horizontal="right" vertical="center"/>
    </xf>
    <xf numFmtId="4" fontId="16" fillId="8" borderId="1" applyNumberFormat="0" applyProtection="0">
      <alignment horizontal="right" vertical="center"/>
    </xf>
    <xf numFmtId="4" fontId="16" fillId="9" borderId="1" applyNumberFormat="0" applyProtection="0">
      <alignment horizontal="right" vertical="center"/>
    </xf>
    <xf numFmtId="4" fontId="16" fillId="10" borderId="1" applyNumberFormat="0" applyProtection="0">
      <alignment horizontal="right" vertical="center"/>
    </xf>
    <xf numFmtId="4" fontId="16" fillId="11" borderId="1" applyNumberFormat="0" applyProtection="0">
      <alignment horizontal="right" vertical="center"/>
    </xf>
    <xf numFmtId="4" fontId="16" fillId="12" borderId="1" applyNumberFormat="0" applyProtection="0">
      <alignment horizontal="right" vertical="center"/>
    </xf>
    <xf numFmtId="4" fontId="18" fillId="13" borderId="1" applyNumberFormat="0" applyProtection="0">
      <alignment horizontal="left" vertical="center" indent="1"/>
    </xf>
    <xf numFmtId="4" fontId="16" fillId="14" borderId="2" applyNumberFormat="0" applyProtection="0">
      <alignment horizontal="left" vertical="center" indent="1"/>
    </xf>
    <xf numFmtId="4" fontId="19" fillId="15" borderId="0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4" borderId="1" applyNumberFormat="0" applyProtection="0">
      <alignment horizontal="left" vertical="center" indent="1"/>
    </xf>
    <xf numFmtId="4" fontId="16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9" borderId="1" applyNumberFormat="0" applyProtection="0">
      <alignment vertical="center"/>
    </xf>
    <xf numFmtId="4" fontId="17" fillId="19" borderId="1" applyNumberFormat="0" applyProtection="0">
      <alignment vertical="center"/>
    </xf>
    <xf numFmtId="4" fontId="16" fillId="19" borderId="1" applyNumberFormat="0" applyProtection="0">
      <alignment horizontal="left" vertical="center" indent="1"/>
    </xf>
    <xf numFmtId="4" fontId="16" fillId="19" borderId="1" applyNumberFormat="0" applyProtection="0">
      <alignment horizontal="left" vertical="center" indent="1"/>
    </xf>
    <xf numFmtId="4" fontId="16" fillId="14" borderId="1" applyNumberFormat="0" applyProtection="0">
      <alignment horizontal="right" vertical="center"/>
    </xf>
    <xf numFmtId="4" fontId="17" fillId="14" borderId="1" applyNumberFormat="0" applyProtection="0">
      <alignment horizontal="right" vertical="center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20" fillId="0" borderId="0"/>
    <xf numFmtId="4" fontId="21" fillId="14" borderId="1" applyNumberFormat="0" applyProtection="0">
      <alignment horizontal="right" vertical="center"/>
    </xf>
    <xf numFmtId="0" fontId="15" fillId="0" borderId="0"/>
    <xf numFmtId="164" fontId="32" fillId="0" borderId="0"/>
    <xf numFmtId="164" fontId="33" fillId="0" borderId="0"/>
    <xf numFmtId="164" fontId="32" fillId="0" borderId="0"/>
    <xf numFmtId="0" fontId="34" fillId="0" borderId="0"/>
    <xf numFmtId="164" fontId="33" fillId="0" borderId="0"/>
    <xf numFmtId="43" fontId="1" fillId="0" borderId="0" applyFont="0" applyFill="0" applyBorder="0" applyAlignment="0" applyProtection="0"/>
  </cellStyleXfs>
  <cellXfs count="209">
    <xf numFmtId="164" fontId="0" fillId="0" borderId="0" xfId="0"/>
    <xf numFmtId="164" fontId="4" fillId="0" borderId="0" xfId="0" applyFont="1" applyAlignment="1">
      <alignment horizontal="left" vertical="center"/>
    </xf>
    <xf numFmtId="165" fontId="5" fillId="0" borderId="0" xfId="2" applyNumberFormat="1" applyFont="1" applyFill="1" applyBorder="1" applyAlignment="1">
      <alignment vertical="center"/>
    </xf>
    <xf numFmtId="164" fontId="5" fillId="0" borderId="0" xfId="0" applyFont="1" applyAlignment="1">
      <alignment vertical="center"/>
    </xf>
    <xf numFmtId="43" fontId="4" fillId="0" borderId="0" xfId="2" applyFont="1" applyFill="1" applyBorder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0" applyFont="1"/>
    <xf numFmtId="165" fontId="4" fillId="0" borderId="0" xfId="2" applyNumberFormat="1" applyFont="1" applyFill="1" applyBorder="1" applyAlignment="1">
      <alignment vertical="center"/>
    </xf>
    <xf numFmtId="43" fontId="4" fillId="0" borderId="0" xfId="2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 applyProtection="1">
      <alignment horizontal="center" vertical="center"/>
    </xf>
    <xf numFmtId="164" fontId="5" fillId="0" borderId="0" xfId="0" applyFont="1" applyAlignment="1">
      <alignment horizontal="center" vertical="center"/>
    </xf>
    <xf numFmtId="165" fontId="5" fillId="0" borderId="0" xfId="2" applyNumberFormat="1" applyFont="1" applyFill="1" applyBorder="1" applyAlignment="1" applyProtection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164" fontId="4" fillId="0" borderId="0" xfId="0" applyFont="1" applyAlignment="1">
      <alignment vertical="center"/>
    </xf>
    <xf numFmtId="164" fontId="4" fillId="0" borderId="0" xfId="0" applyFont="1" applyAlignment="1">
      <alignment horizontal="centerContinuous" vertical="center"/>
    </xf>
    <xf numFmtId="0" fontId="4" fillId="0" borderId="0" xfId="37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4" fontId="4" fillId="0" borderId="0" xfId="0" applyFont="1" applyAlignment="1">
      <alignment horizontal="center" vertical="center"/>
    </xf>
    <xf numFmtId="43" fontId="4" fillId="0" borderId="0" xfId="2" applyFont="1" applyFill="1" applyAlignment="1">
      <alignment vertical="center"/>
    </xf>
    <xf numFmtId="164" fontId="5" fillId="0" borderId="0" xfId="0" quotePrefix="1" applyFont="1" applyAlignment="1">
      <alignment horizontal="left" vertical="center" indent="1"/>
    </xf>
    <xf numFmtId="165" fontId="5" fillId="0" borderId="0" xfId="2" applyNumberFormat="1" applyFont="1" applyFill="1" applyAlignment="1">
      <alignment vertical="center"/>
    </xf>
    <xf numFmtId="164" fontId="5" fillId="0" borderId="0" xfId="0" applyFont="1" applyAlignment="1">
      <alignment horizontal="left" vertical="center" indent="1"/>
    </xf>
    <xf numFmtId="165" fontId="4" fillId="0" borderId="4" xfId="2" applyNumberFormat="1" applyFont="1" applyFill="1" applyBorder="1" applyAlignment="1" applyProtection="1">
      <alignment vertical="center"/>
    </xf>
    <xf numFmtId="165" fontId="4" fillId="0" borderId="0" xfId="2" applyNumberFormat="1" applyFont="1" applyFill="1" applyBorder="1" applyAlignment="1" applyProtection="1">
      <alignment vertical="center"/>
    </xf>
    <xf numFmtId="164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65" fontId="5" fillId="0" borderId="0" xfId="2" applyNumberFormat="1" applyFont="1" applyFill="1" applyAlignment="1" applyProtection="1">
      <alignment vertical="center"/>
    </xf>
    <xf numFmtId="41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left" vertical="center" indent="1"/>
    </xf>
    <xf numFmtId="165" fontId="4" fillId="0" borderId="4" xfId="2" applyNumberFormat="1" applyFont="1" applyFill="1" applyBorder="1" applyAlignment="1" applyProtection="1">
      <alignment horizontal="center" vertical="center"/>
    </xf>
    <xf numFmtId="165" fontId="23" fillId="0" borderId="0" xfId="2" applyNumberFormat="1" applyFont="1" applyFill="1" applyBorder="1" applyAlignment="1" applyProtection="1">
      <alignment vertical="center"/>
    </xf>
    <xf numFmtId="164" fontId="4" fillId="0" borderId="0" xfId="0" applyFont="1" applyAlignment="1">
      <alignment horizontal="left" vertical="center" indent="1"/>
    </xf>
    <xf numFmtId="164" fontId="5" fillId="0" borderId="0" xfId="0" applyFont="1" applyAlignment="1">
      <alignment horizontal="center"/>
    </xf>
    <xf numFmtId="165" fontId="5" fillId="0" borderId="3" xfId="2" applyNumberFormat="1" applyFont="1" applyFill="1" applyBorder="1" applyAlignment="1" applyProtection="1">
      <alignment vertical="center"/>
    </xf>
    <xf numFmtId="165" fontId="4" fillId="0" borderId="3" xfId="2" applyNumberFormat="1" applyFont="1" applyFill="1" applyBorder="1" applyAlignment="1" applyProtection="1">
      <alignment vertical="center"/>
    </xf>
    <xf numFmtId="165" fontId="4" fillId="0" borderId="6" xfId="2" applyNumberFormat="1" applyFont="1" applyFill="1" applyBorder="1" applyAlignment="1" applyProtection="1">
      <alignment vertical="center"/>
    </xf>
    <xf numFmtId="165" fontId="23" fillId="0" borderId="0" xfId="2" applyNumberFormat="1" applyFont="1" applyFill="1" applyBorder="1" applyAlignment="1">
      <alignment vertical="center"/>
    </xf>
    <xf numFmtId="164" fontId="4" fillId="0" borderId="0" xfId="0" quotePrefix="1" applyFont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/>
    </xf>
    <xf numFmtId="164" fontId="5" fillId="0" borderId="0" xfId="0" quotePrefix="1" applyFont="1" applyAlignment="1">
      <alignment horizontal="left" vertical="center"/>
    </xf>
    <xf numFmtId="37" fontId="6" fillId="0" borderId="0" xfId="2" applyNumberFormat="1" applyFont="1" applyFill="1" applyAlignment="1"/>
    <xf numFmtId="37" fontId="6" fillId="0" borderId="0" xfId="2" applyNumberFormat="1" applyFont="1" applyFill="1" applyAlignment="1">
      <alignment horizontal="left"/>
    </xf>
    <xf numFmtId="164" fontId="4" fillId="0" borderId="0" xfId="0" applyFont="1"/>
    <xf numFmtId="43" fontId="4" fillId="0" borderId="0" xfId="2" applyFont="1" applyFill="1" applyBorder="1" applyAlignment="1"/>
    <xf numFmtId="43" fontId="5" fillId="0" borderId="0" xfId="2" applyFont="1" applyFill="1" applyBorder="1" applyAlignment="1"/>
    <xf numFmtId="164" fontId="5" fillId="0" borderId="0" xfId="0" quotePrefix="1" applyFont="1" applyAlignment="1">
      <alignment vertical="center"/>
    </xf>
    <xf numFmtId="164" fontId="5" fillId="0" borderId="0" xfId="0" applyFont="1" applyAlignment="1">
      <alignment vertical="top"/>
    </xf>
    <xf numFmtId="165" fontId="5" fillId="0" borderId="0" xfId="0" applyNumberFormat="1" applyFont="1" applyAlignment="1">
      <alignment vertical="center"/>
    </xf>
    <xf numFmtId="37" fontId="5" fillId="0" borderId="0" xfId="0" applyNumberFormat="1" applyFont="1"/>
    <xf numFmtId="37" fontId="8" fillId="0" borderId="0" xfId="0" applyNumberFormat="1" applyFont="1"/>
    <xf numFmtId="164" fontId="10" fillId="0" borderId="0" xfId="0" applyFont="1" applyAlignment="1">
      <alignment vertical="center"/>
    </xf>
    <xf numFmtId="164" fontId="10" fillId="0" borderId="0" xfId="0" applyFont="1" applyAlignment="1">
      <alignment horizontal="left"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 applyProtection="1">
      <alignment horizontal="center" vertical="center"/>
    </xf>
    <xf numFmtId="165" fontId="10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horizontal="center" vertical="center"/>
    </xf>
    <xf numFmtId="43" fontId="10" fillId="0" borderId="0" xfId="2" applyFont="1" applyFill="1" applyBorder="1" applyAlignment="1">
      <alignment horizontal="left" vertical="center"/>
    </xf>
    <xf numFmtId="43" fontId="11" fillId="0" borderId="0" xfId="2" applyFont="1" applyFill="1" applyBorder="1" applyAlignment="1"/>
    <xf numFmtId="164" fontId="10" fillId="0" borderId="0" xfId="0" applyFont="1" applyAlignment="1">
      <alignment horizontal="right" vertical="center"/>
    </xf>
    <xf numFmtId="164" fontId="10" fillId="0" borderId="0" xfId="0" applyFont="1" applyAlignment="1">
      <alignment horizontal="centerContinuous" vertical="center"/>
    </xf>
    <xf numFmtId="164" fontId="10" fillId="0" borderId="0" xfId="0" applyFont="1" applyAlignment="1">
      <alignment horizontal="center"/>
    </xf>
    <xf numFmtId="43" fontId="5" fillId="0" borderId="0" xfId="2" applyFont="1" applyFill="1" applyAlignment="1">
      <alignment vertical="center"/>
    </xf>
    <xf numFmtId="43" fontId="5" fillId="0" borderId="0" xfId="2" applyFont="1" applyFill="1" applyAlignment="1" applyProtection="1">
      <alignment vertical="center"/>
    </xf>
    <xf numFmtId="165" fontId="4" fillId="0" borderId="0" xfId="2" applyNumberFormat="1" applyFont="1" applyFill="1" applyBorder="1" applyAlignment="1" applyProtection="1">
      <alignment horizontal="center" vertical="center"/>
    </xf>
    <xf numFmtId="165" fontId="4" fillId="0" borderId="7" xfId="2" applyNumberFormat="1" applyFont="1" applyFill="1" applyBorder="1" applyAlignment="1" applyProtection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10" fillId="0" borderId="0" xfId="0" applyFont="1" applyAlignment="1">
      <alignment horizontal="center" vertical="center"/>
    </xf>
    <xf numFmtId="164" fontId="10" fillId="0" borderId="0" xfId="0" applyFont="1" applyAlignment="1">
      <alignment horizontal="left"/>
    </xf>
    <xf numFmtId="164" fontId="26" fillId="0" borderId="0" xfId="0" applyFont="1" applyAlignment="1">
      <alignment horizontal="left" vertical="center"/>
    </xf>
    <xf numFmtId="43" fontId="5" fillId="0" borderId="0" xfId="2" applyFont="1" applyFill="1" applyBorder="1" applyAlignment="1" applyProtection="1">
      <alignment vertical="center"/>
    </xf>
    <xf numFmtId="43" fontId="14" fillId="0" borderId="0" xfId="2" applyFont="1" applyFill="1" applyAlignment="1">
      <alignment horizontal="center" vertical="center"/>
    </xf>
    <xf numFmtId="165" fontId="5" fillId="0" borderId="7" xfId="2" applyNumberFormat="1" applyFont="1" applyFill="1" applyBorder="1" applyAlignment="1">
      <alignment horizontal="center" vertical="center"/>
    </xf>
    <xf numFmtId="164" fontId="27" fillId="0" borderId="0" xfId="0" applyFont="1"/>
    <xf numFmtId="43" fontId="28" fillId="0" borderId="0" xfId="2" applyFont="1" applyFill="1" applyBorder="1" applyAlignment="1">
      <alignment horizontal="center"/>
    </xf>
    <xf numFmtId="43" fontId="28" fillId="0" borderId="0" xfId="2" applyFont="1" applyFill="1" applyBorder="1" applyAlignment="1"/>
    <xf numFmtId="165" fontId="5" fillId="0" borderId="0" xfId="2" applyNumberFormat="1" applyFont="1" applyFill="1" applyBorder="1" applyAlignment="1">
      <alignment horizontal="center"/>
    </xf>
    <xf numFmtId="165" fontId="28" fillId="0" borderId="0" xfId="2" applyNumberFormat="1" applyFont="1" applyFill="1" applyBorder="1" applyAlignment="1">
      <alignment horizontal="center"/>
    </xf>
    <xf numFmtId="165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165" fontId="5" fillId="0" borderId="3" xfId="2" applyNumberFormat="1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165" fontId="5" fillId="0" borderId="3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horizontal="center" vertical="center"/>
    </xf>
    <xf numFmtId="164" fontId="29" fillId="0" borderId="0" xfId="0" applyFont="1" applyAlignment="1">
      <alignment vertical="center"/>
    </xf>
    <xf numFmtId="164" fontId="30" fillId="0" borderId="0" xfId="0" applyFont="1" applyAlignment="1">
      <alignment vertical="center"/>
    </xf>
    <xf numFmtId="164" fontId="25" fillId="0" borderId="0" xfId="0" applyFont="1" applyAlignment="1">
      <alignment horizontal="right" vertical="center"/>
    </xf>
    <xf numFmtId="164" fontId="25" fillId="0" borderId="0" xfId="0" applyFont="1" applyAlignment="1">
      <alignment horizontal="centerContinuous" vertical="center"/>
    </xf>
    <xf numFmtId="164" fontId="25" fillId="0" borderId="0" xfId="0" applyFont="1" applyAlignment="1">
      <alignment vertical="center"/>
    </xf>
    <xf numFmtId="164" fontId="30" fillId="0" borderId="0" xfId="0" applyFont="1" applyAlignment="1">
      <alignment horizontal="center" vertical="center"/>
    </xf>
    <xf numFmtId="0" fontId="30" fillId="0" borderId="0" xfId="37" applyFont="1" applyAlignment="1">
      <alignment horizontal="center" vertical="center"/>
    </xf>
    <xf numFmtId="49" fontId="30" fillId="0" borderId="0" xfId="0" applyNumberFormat="1" applyFont="1" applyAlignment="1">
      <alignment vertical="center"/>
    </xf>
    <xf numFmtId="164" fontId="30" fillId="0" borderId="0" xfId="0" applyFont="1" applyAlignment="1">
      <alignment horizontal="left" vertical="center"/>
    </xf>
    <xf numFmtId="164" fontId="29" fillId="0" borderId="0" xfId="0" applyFont="1" applyAlignment="1">
      <alignment horizontal="center" vertical="center"/>
    </xf>
    <xf numFmtId="164" fontId="29" fillId="0" borderId="0" xfId="0" quotePrefix="1" applyFont="1" applyAlignment="1">
      <alignment horizontal="left" vertical="center"/>
    </xf>
    <xf numFmtId="165" fontId="29" fillId="0" borderId="0" xfId="2" applyNumberFormat="1" applyFont="1" applyFill="1" applyBorder="1" applyAlignment="1" applyProtection="1">
      <alignment vertical="center"/>
    </xf>
    <xf numFmtId="165" fontId="29" fillId="0" borderId="0" xfId="2" applyNumberFormat="1" applyFont="1" applyFill="1" applyAlignment="1">
      <alignment vertical="center"/>
    </xf>
    <xf numFmtId="165" fontId="29" fillId="0" borderId="0" xfId="2" applyNumberFormat="1" applyFont="1" applyFill="1" applyBorder="1" applyAlignment="1" applyProtection="1">
      <alignment horizontal="center" vertical="center"/>
    </xf>
    <xf numFmtId="165" fontId="29" fillId="0" borderId="0" xfId="2" applyNumberFormat="1" applyFont="1" applyFill="1" applyBorder="1" applyAlignment="1">
      <alignment vertical="center"/>
    </xf>
    <xf numFmtId="165" fontId="30" fillId="0" borderId="4" xfId="2" applyNumberFormat="1" applyFont="1" applyFill="1" applyBorder="1" applyAlignment="1" applyProtection="1">
      <alignment vertical="center"/>
    </xf>
    <xf numFmtId="165" fontId="30" fillId="0" borderId="0" xfId="2" applyNumberFormat="1" applyFont="1" applyFill="1" applyBorder="1" applyAlignment="1" applyProtection="1">
      <alignment vertical="center"/>
    </xf>
    <xf numFmtId="164" fontId="29" fillId="0" borderId="0" xfId="0" quotePrefix="1" applyFont="1" applyAlignment="1">
      <alignment vertical="center"/>
    </xf>
    <xf numFmtId="165" fontId="29" fillId="0" borderId="0" xfId="2" applyNumberFormat="1" applyFont="1" applyFill="1" applyBorder="1" applyAlignment="1">
      <alignment horizontal="center" vertical="center"/>
    </xf>
    <xf numFmtId="165" fontId="29" fillId="0" borderId="3" xfId="2" applyNumberFormat="1" applyFont="1" applyFill="1" applyBorder="1" applyAlignment="1" applyProtection="1">
      <alignment horizontal="center" vertical="center"/>
    </xf>
    <xf numFmtId="43" fontId="29" fillId="0" borderId="0" xfId="2" applyFont="1" applyFill="1" applyAlignment="1">
      <alignment vertical="center"/>
    </xf>
    <xf numFmtId="165" fontId="30" fillId="0" borderId="3" xfId="2" applyNumberFormat="1" applyFont="1" applyFill="1" applyBorder="1" applyAlignment="1" applyProtection="1">
      <alignment vertical="center"/>
    </xf>
    <xf numFmtId="165" fontId="30" fillId="0" borderId="0" xfId="2" applyNumberFormat="1" applyFont="1" applyFill="1" applyBorder="1" applyAlignment="1">
      <alignment vertical="center"/>
    </xf>
    <xf numFmtId="165" fontId="30" fillId="0" borderId="5" xfId="2" applyNumberFormat="1" applyFont="1" applyFill="1" applyBorder="1" applyAlignment="1" applyProtection="1">
      <alignment vertical="center"/>
    </xf>
    <xf numFmtId="165" fontId="30" fillId="0" borderId="0" xfId="2" applyNumberFormat="1" applyFont="1" applyFill="1" applyAlignment="1">
      <alignment vertical="center"/>
    </xf>
    <xf numFmtId="41" fontId="30" fillId="0" borderId="0" xfId="0" applyNumberFormat="1" applyFont="1" applyAlignment="1">
      <alignment vertical="center"/>
    </xf>
    <xf numFmtId="164" fontId="25" fillId="0" borderId="0" xfId="0" applyFont="1" applyAlignment="1">
      <alignment horizontal="left" vertical="center"/>
    </xf>
    <xf numFmtId="164" fontId="30" fillId="0" borderId="0" xfId="0" quotePrefix="1" applyFont="1" applyAlignment="1">
      <alignment vertical="center"/>
    </xf>
    <xf numFmtId="9" fontId="30" fillId="0" borderId="0" xfId="53" applyFont="1" applyFill="1" applyAlignment="1">
      <alignment horizontal="center" vertical="center"/>
    </xf>
    <xf numFmtId="10" fontId="30" fillId="0" borderId="0" xfId="53" applyNumberFormat="1" applyFont="1" applyFill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164" fontId="30" fillId="0" borderId="0" xfId="0" applyFont="1" applyAlignment="1">
      <alignment horizontal="left" vertical="center" indent="1"/>
    </xf>
    <xf numFmtId="164" fontId="29" fillId="0" borderId="0" xfId="0" applyFont="1"/>
    <xf numFmtId="170" fontId="4" fillId="0" borderId="3" xfId="2" applyNumberFormat="1" applyFont="1" applyFill="1" applyBorder="1" applyAlignment="1">
      <alignment horizontal="center" vertical="center"/>
    </xf>
    <xf numFmtId="169" fontId="29" fillId="0" borderId="0" xfId="2" applyNumberFormat="1" applyFont="1" applyFill="1" applyBorder="1" applyAlignment="1" applyProtection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4" fontId="4" fillId="0" borderId="5" xfId="0" applyFont="1" applyBorder="1" applyAlignment="1">
      <alignment horizontal="center"/>
    </xf>
    <xf numFmtId="164" fontId="4" fillId="0" borderId="0" xfId="0" applyFont="1" applyAlignment="1">
      <alignment horizontal="center"/>
    </xf>
    <xf numFmtId="164" fontId="4" fillId="0" borderId="5" xfId="0" applyFont="1" applyBorder="1" applyAlignment="1">
      <alignment horizontal="right" vertical="center"/>
    </xf>
    <xf numFmtId="0" fontId="10" fillId="0" borderId="0" xfId="0" applyNumberFormat="1" applyFont="1" applyAlignment="1">
      <alignment horizontal="center" vertical="center"/>
    </xf>
    <xf numFmtId="164" fontId="10" fillId="0" borderId="0" xfId="0" applyFont="1" applyAlignment="1">
      <alignment horizontal="center" vertical="center" wrapText="1"/>
    </xf>
    <xf numFmtId="164" fontId="11" fillId="0" borderId="0" xfId="0" applyFont="1" applyAlignment="1">
      <alignment vertical="center" wrapText="1"/>
    </xf>
    <xf numFmtId="164" fontId="10" fillId="0" borderId="0" xfId="0" quotePrefix="1" applyFont="1" applyAlignment="1">
      <alignment horizontal="center" vertical="center"/>
    </xf>
    <xf numFmtId="164" fontId="11" fillId="0" borderId="0" xfId="0" applyFont="1" applyAlignment="1">
      <alignment horizontal="left" vertical="center"/>
    </xf>
    <xf numFmtId="49" fontId="11" fillId="0" borderId="0" xfId="52" applyFont="1" applyAlignment="1">
      <alignment horizontal="left" vertical="center"/>
    </xf>
    <xf numFmtId="164" fontId="11" fillId="0" borderId="0" xfId="0" applyFont="1" applyAlignment="1">
      <alignment horizontal="center" vertical="center"/>
    </xf>
    <xf numFmtId="164" fontId="11" fillId="0" borderId="0" xfId="0" quotePrefix="1" applyFont="1" applyAlignment="1">
      <alignment horizontal="left" vertical="center"/>
    </xf>
    <xf numFmtId="164" fontId="11" fillId="0" borderId="0" xfId="0" applyFont="1" applyAlignment="1">
      <alignment vertical="center"/>
    </xf>
    <xf numFmtId="164" fontId="11" fillId="0" borderId="0" xfId="0" applyFont="1"/>
    <xf numFmtId="164" fontId="10" fillId="0" borderId="0" xfId="0" quotePrefix="1" applyFont="1" applyAlignment="1">
      <alignment horizontal="center" vertical="center" wrapText="1"/>
    </xf>
    <xf numFmtId="164" fontId="11" fillId="0" borderId="0" xfId="0" applyFont="1" applyAlignment="1">
      <alignment horizontal="center" vertical="center" wrapText="1"/>
    </xf>
    <xf numFmtId="49" fontId="11" fillId="0" borderId="0" xfId="52" applyFont="1" applyAlignment="1">
      <alignment horizontal="center" vertical="center"/>
    </xf>
    <xf numFmtId="49" fontId="10" fillId="0" borderId="0" xfId="52" applyFont="1" applyAlignment="1">
      <alignment horizontal="left" vertical="center"/>
    </xf>
    <xf numFmtId="37" fontId="10" fillId="0" borderId="0" xfId="2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11" fillId="0" borderId="0" xfId="2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2" applyNumberFormat="1" applyFont="1" applyFill="1" applyBorder="1" applyAlignment="1" applyProtection="1">
      <alignment horizontal="right" vertical="center"/>
    </xf>
    <xf numFmtId="37" fontId="11" fillId="0" borderId="0" xfId="2" applyNumberFormat="1" applyFont="1" applyFill="1" applyAlignment="1">
      <alignment horizontal="right" vertical="center"/>
    </xf>
    <xf numFmtId="37" fontId="10" fillId="0" borderId="6" xfId="2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horizontal="right" vertical="center" wrapText="1"/>
    </xf>
    <xf numFmtId="37" fontId="29" fillId="0" borderId="0" xfId="2" applyNumberFormat="1" applyFont="1" applyFill="1" applyBorder="1" applyAlignment="1">
      <alignment horizontal="right" vertical="center"/>
    </xf>
    <xf numFmtId="37" fontId="29" fillId="0" borderId="0" xfId="2" applyNumberFormat="1" applyFont="1" applyFill="1" applyBorder="1" applyAlignment="1" applyProtection="1">
      <alignment horizontal="right" vertical="center"/>
    </xf>
    <xf numFmtId="37" fontId="29" fillId="0" borderId="0" xfId="2" applyNumberFormat="1" applyFont="1" applyFill="1" applyAlignment="1">
      <alignment horizontal="right"/>
    </xf>
    <xf numFmtId="37" fontId="29" fillId="0" borderId="0" xfId="2" applyNumberFormat="1" applyFont="1" applyFill="1" applyAlignment="1">
      <alignment horizontal="right" vertical="center"/>
    </xf>
    <xf numFmtId="37" fontId="29" fillId="0" borderId="0" xfId="0" applyNumberFormat="1" applyFont="1" applyAlignment="1">
      <alignment horizontal="right" vertical="center"/>
    </xf>
    <xf numFmtId="37" fontId="30" fillId="0" borderId="0" xfId="2" applyNumberFormat="1" applyFont="1" applyFill="1" applyBorder="1" applyAlignment="1" applyProtection="1">
      <alignment horizontal="right" vertical="center"/>
    </xf>
    <xf numFmtId="37" fontId="29" fillId="0" borderId="3" xfId="2" applyNumberFormat="1" applyFont="1" applyFill="1" applyBorder="1" applyAlignment="1" applyProtection="1">
      <alignment horizontal="right" vertical="center"/>
    </xf>
    <xf numFmtId="37" fontId="30" fillId="0" borderId="4" xfId="2" applyNumberFormat="1" applyFont="1" applyFill="1" applyBorder="1" applyAlignment="1" applyProtection="1">
      <alignment horizontal="right" vertical="center"/>
    </xf>
    <xf numFmtId="37" fontId="30" fillId="0" borderId="6" xfId="2" applyNumberFormat="1" applyFont="1" applyFill="1" applyBorder="1" applyAlignment="1" applyProtection="1">
      <alignment horizontal="right" vertical="center"/>
    </xf>
    <xf numFmtId="37" fontId="29" fillId="0" borderId="0" xfId="0" quotePrefix="1" applyNumberFormat="1" applyFont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166" fontId="24" fillId="0" borderId="6" xfId="0" applyNumberFormat="1" applyFont="1" applyBorder="1" applyAlignment="1">
      <alignment horizontal="center" vertical="center"/>
    </xf>
    <xf numFmtId="165" fontId="24" fillId="0" borderId="0" xfId="2" applyNumberFormat="1" applyFont="1" applyAlignment="1">
      <alignment horizontal="center" vertical="center"/>
    </xf>
    <xf numFmtId="0" fontId="5" fillId="0" borderId="0" xfId="0" quotePrefix="1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64" fontId="4" fillId="0" borderId="0" xfId="0" applyFont="1" applyAlignment="1">
      <alignment horizontal="left" vertical="center" indent="2"/>
    </xf>
    <xf numFmtId="0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5" fontId="5" fillId="0" borderId="0" xfId="2" applyNumberFormat="1" applyFont="1" applyBorder="1" applyAlignment="1">
      <alignment vertical="center"/>
    </xf>
    <xf numFmtId="49" fontId="5" fillId="0" borderId="0" xfId="0" quotePrefix="1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43" fontId="14" fillId="0" borderId="0" xfId="2" applyFont="1" applyAlignment="1">
      <alignment vertical="center"/>
    </xf>
    <xf numFmtId="164" fontId="10" fillId="0" borderId="0" xfId="0" quotePrefix="1" applyFont="1" applyAlignment="1">
      <alignment horizontal="left" vertical="center" indent="1"/>
    </xf>
    <xf numFmtId="0" fontId="10" fillId="0" borderId="0" xfId="37" applyFont="1" applyAlignment="1">
      <alignment vertical="center"/>
    </xf>
    <xf numFmtId="164" fontId="5" fillId="0" borderId="0" xfId="0" quotePrefix="1" applyFont="1" applyAlignment="1">
      <alignment horizontal="left" vertical="center" indent="3"/>
    </xf>
    <xf numFmtId="164" fontId="4" fillId="0" borderId="0" xfId="0" quotePrefix="1" applyFont="1" applyAlignment="1">
      <alignment horizontal="left" vertical="center" indent="1"/>
    </xf>
    <xf numFmtId="164" fontId="29" fillId="0" borderId="0" xfId="0" quotePrefix="1" applyFont="1" applyAlignment="1">
      <alignment horizontal="left" vertical="center" indent="1"/>
    </xf>
    <xf numFmtId="164" fontId="30" fillId="0" borderId="0" xfId="0" quotePrefix="1" applyFont="1" applyAlignment="1">
      <alignment horizontal="left" vertical="center"/>
    </xf>
    <xf numFmtId="37" fontId="30" fillId="0" borderId="0" xfId="0" applyNumberFormat="1" applyFont="1" applyAlignment="1">
      <alignment vertical="center"/>
    </xf>
    <xf numFmtId="164" fontId="29" fillId="0" borderId="0" xfId="0" quotePrefix="1" applyFont="1" applyAlignment="1">
      <alignment horizontal="left" vertical="center" indent="2"/>
    </xf>
    <xf numFmtId="164" fontId="29" fillId="0" borderId="0" xfId="0" applyFont="1" applyAlignment="1">
      <alignment horizontal="left" vertical="center"/>
    </xf>
    <xf numFmtId="164" fontId="29" fillId="0" borderId="0" xfId="0" quotePrefix="1" applyFont="1" applyAlignment="1">
      <alignment horizontal="left" vertical="center" indent="3"/>
    </xf>
    <xf numFmtId="39" fontId="29" fillId="0" borderId="0" xfId="0" applyNumberFormat="1" applyFont="1" applyAlignment="1">
      <alignment horizontal="right" vertical="center"/>
    </xf>
    <xf numFmtId="165" fontId="29" fillId="0" borderId="3" xfId="2" applyNumberFormat="1" applyFont="1" applyFill="1" applyBorder="1" applyAlignment="1" applyProtection="1">
      <alignment vertical="center"/>
    </xf>
    <xf numFmtId="43" fontId="29" fillId="0" borderId="0" xfId="2" applyFont="1" applyAlignment="1">
      <alignment vertical="center"/>
    </xf>
    <xf numFmtId="41" fontId="29" fillId="0" borderId="0" xfId="0" applyNumberFormat="1" applyFont="1" applyAlignment="1">
      <alignment vertical="center"/>
    </xf>
    <xf numFmtId="37" fontId="30" fillId="0" borderId="0" xfId="2" applyNumberFormat="1" applyFont="1" applyFill="1" applyAlignment="1">
      <alignment horizontal="right" vertical="center"/>
    </xf>
    <xf numFmtId="37" fontId="30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/>
    <xf numFmtId="165" fontId="5" fillId="0" borderId="0" xfId="2" applyNumberFormat="1" applyFont="1" applyFill="1"/>
    <xf numFmtId="166" fontId="25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4" fontId="29" fillId="0" borderId="0" xfId="0" quotePrefix="1" applyFont="1" applyAlignment="1">
      <alignment horizontal="left" vertical="center" indent="4"/>
    </xf>
    <xf numFmtId="166" fontId="29" fillId="0" borderId="3" xfId="0" applyNumberFormat="1" applyFont="1" applyBorder="1" applyAlignment="1">
      <alignment horizontal="center" vertical="center"/>
    </xf>
    <xf numFmtId="37" fontId="29" fillId="0" borderId="3" xfId="0" applyNumberFormat="1" applyFont="1" applyBorder="1" applyAlignment="1">
      <alignment horizontal="right" vertical="center"/>
    </xf>
    <xf numFmtId="164" fontId="5" fillId="0" borderId="0" xfId="0" applyFont="1" applyAlignment="1">
      <alignment horizontal="center" vertical="center"/>
    </xf>
    <xf numFmtId="164" fontId="10" fillId="0" borderId="0" xfId="0" applyFont="1" applyAlignment="1">
      <alignment horizontal="center" vertical="center"/>
    </xf>
    <xf numFmtId="164" fontId="4" fillId="0" borderId="0" xfId="0" applyFont="1" applyAlignment="1">
      <alignment horizontal="center" vertical="center"/>
    </xf>
    <xf numFmtId="164" fontId="10" fillId="0" borderId="3" xfId="0" applyFont="1" applyBorder="1" applyAlignment="1">
      <alignment horizontal="right" vertical="center"/>
    </xf>
    <xf numFmtId="164" fontId="5" fillId="0" borderId="0" xfId="0" quotePrefix="1" applyFont="1" applyAlignment="1">
      <alignment horizontal="left" vertical="center"/>
    </xf>
    <xf numFmtId="164" fontId="25" fillId="0" borderId="0" xfId="0" applyFont="1" applyAlignment="1">
      <alignment horizontal="center" vertical="center"/>
    </xf>
    <xf numFmtId="164" fontId="29" fillId="0" borderId="0" xfId="0" applyFont="1" applyAlignment="1">
      <alignment horizontal="center" vertical="center"/>
    </xf>
    <xf numFmtId="164" fontId="29" fillId="0" borderId="0" xfId="0" quotePrefix="1" applyFont="1" applyAlignment="1">
      <alignment horizontal="left" vertical="center"/>
    </xf>
    <xf numFmtId="37" fontId="25" fillId="0" borderId="0" xfId="2" applyNumberFormat="1" applyFont="1" applyFill="1" applyAlignment="1" applyProtection="1">
      <alignment horizontal="center" vertical="center"/>
    </xf>
    <xf numFmtId="164" fontId="25" fillId="0" borderId="3" xfId="0" applyFont="1" applyBorder="1" applyAlignment="1">
      <alignment horizontal="right" vertical="center"/>
    </xf>
    <xf numFmtId="37" fontId="25" fillId="0" borderId="0" xfId="2" quotePrefix="1" applyNumberFormat="1" applyFont="1" applyFill="1" applyAlignment="1" applyProtection="1">
      <alignment horizontal="center" vertical="center"/>
    </xf>
    <xf numFmtId="164" fontId="10" fillId="0" borderId="0" xfId="0" quotePrefix="1" applyFont="1" applyAlignment="1">
      <alignment horizontal="center" vertical="center"/>
    </xf>
    <xf numFmtId="164" fontId="11" fillId="0" borderId="0" xfId="0" quotePrefix="1" applyFont="1" applyAlignment="1">
      <alignment horizontal="left" vertical="center"/>
    </xf>
    <xf numFmtId="164" fontId="10" fillId="0" borderId="3" xfId="0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</cellXfs>
  <cellStyles count="101">
    <cellStyle name="_x000a_386grabber=M" xfId="1"/>
    <cellStyle name="Comma" xfId="2" builtinId="3"/>
    <cellStyle name="Comma 17" xfId="100"/>
    <cellStyle name="Comma 2" xfId="3"/>
    <cellStyle name="Comma 2 2" xfId="4"/>
    <cellStyle name="Comma 2 3" xfId="5"/>
    <cellStyle name="Comma 3" xfId="6"/>
    <cellStyle name="Comma 3 2" xfId="7"/>
    <cellStyle name="Comma 3 3" xfId="8"/>
    <cellStyle name="Comma 3 4" xfId="9"/>
    <cellStyle name="Comma 4" xfId="10"/>
    <cellStyle name="Comma 5" xfId="11"/>
    <cellStyle name="Comma 6" xfId="12"/>
    <cellStyle name="Comma 7" xfId="13"/>
    <cellStyle name="Normal" xfId="0" builtinId="0"/>
    <cellStyle name="Normal - Style1" xfId="14"/>
    <cellStyle name="Normal 10" xfId="15"/>
    <cellStyle name="Normal 11" xfId="16"/>
    <cellStyle name="Normal 12" xfId="17"/>
    <cellStyle name="Normal 12 2" xfId="94"/>
    <cellStyle name="Normal 13" xfId="18"/>
    <cellStyle name="Normal 14" xfId="19"/>
    <cellStyle name="Normal 15" xfId="20"/>
    <cellStyle name="Normal 16" xfId="21"/>
    <cellStyle name="Normal 17" xfId="22"/>
    <cellStyle name="Normal 18" xfId="23"/>
    <cellStyle name="Normal 19" xfId="24"/>
    <cellStyle name="Normal 2" xfId="25"/>
    <cellStyle name="Normal 2 2" xfId="26"/>
    <cellStyle name="Normal 20" xfId="27"/>
    <cellStyle name="Normal 21" xfId="28"/>
    <cellStyle name="Normal 22" xfId="29"/>
    <cellStyle name="Normal 23" xfId="30"/>
    <cellStyle name="Normal 24" xfId="31"/>
    <cellStyle name="Normal 25" xfId="32"/>
    <cellStyle name="Normal 26" xfId="33"/>
    <cellStyle name="Normal 27" xfId="34"/>
    <cellStyle name="Normal 28" xfId="35"/>
    <cellStyle name="Normal 29" xfId="36"/>
    <cellStyle name="Normal 3" xfId="37"/>
    <cellStyle name="Normal 3 2" xfId="38"/>
    <cellStyle name="Normal 3 2 2" xfId="96"/>
    <cellStyle name="Normal 3 3" xfId="95"/>
    <cellStyle name="Normal 30" xfId="39"/>
    <cellStyle name="Normal 30 2" xfId="40"/>
    <cellStyle name="Normal 31" xfId="41"/>
    <cellStyle name="Normal 31 2" xfId="42"/>
    <cellStyle name="Normal 32" xfId="43"/>
    <cellStyle name="Normal 33" xfId="44"/>
    <cellStyle name="Normal 34" xfId="45"/>
    <cellStyle name="Normal 4" xfId="46"/>
    <cellStyle name="Normal 5" xfId="47"/>
    <cellStyle name="Normal 5 2" xfId="97"/>
    <cellStyle name="Normal 6" xfId="48"/>
    <cellStyle name="Normal 6 2" xfId="98"/>
    <cellStyle name="Normal 7" xfId="49"/>
    <cellStyle name="Normal 8" xfId="50"/>
    <cellStyle name="Normal 8 2" xfId="99"/>
    <cellStyle name="Normal 9" xfId="51"/>
    <cellStyle name="Normal_FI04-Accounts-A3009t-SS" xfId="52"/>
    <cellStyle name="Percent" xfId="53" builtinId="5"/>
    <cellStyle name="Percent 2" xfId="54"/>
    <cellStyle name="Percent 3" xfId="55"/>
    <cellStyle name="SAPBEXaggData" xfId="56"/>
    <cellStyle name="SAPBEXaggDataEmph" xfId="57"/>
    <cellStyle name="SAPBEXaggItem" xfId="58"/>
    <cellStyle name="SAPBEXaggItemX" xfId="59"/>
    <cellStyle name="SAPBEXchaText" xfId="60"/>
    <cellStyle name="SAPBEXexcBad7" xfId="61"/>
    <cellStyle name="SAPBEXexcBad8" xfId="62"/>
    <cellStyle name="SAPBEXexcBad9" xfId="63"/>
    <cellStyle name="SAPBEXexcCritical4" xfId="64"/>
    <cellStyle name="SAPBEXexcCritical5" xfId="65"/>
    <cellStyle name="SAPBEXexcCritical6" xfId="66"/>
    <cellStyle name="SAPBEXexcGood1" xfId="67"/>
    <cellStyle name="SAPBEXexcGood2" xfId="68"/>
    <cellStyle name="SAPBEXexcGood3" xfId="69"/>
    <cellStyle name="SAPBEXfilterDrill" xfId="70"/>
    <cellStyle name="SAPBEXfilterItem" xfId="71"/>
    <cellStyle name="SAPBEXfilterText" xfId="72"/>
    <cellStyle name="SAPBEXformats" xfId="73"/>
    <cellStyle name="SAPBEXheaderItem" xfId="74"/>
    <cellStyle name="SAPBEXheaderText" xfId="75"/>
    <cellStyle name="SAPBEXHLevel0" xfId="76"/>
    <cellStyle name="SAPBEXHLevel0X" xfId="77"/>
    <cellStyle name="SAPBEXHLevel1" xfId="78"/>
    <cellStyle name="SAPBEXHLevel1X" xfId="79"/>
    <cellStyle name="SAPBEXHLevel2" xfId="80"/>
    <cellStyle name="SAPBEXHLevel2X" xfId="81"/>
    <cellStyle name="SAPBEXHLevel3" xfId="82"/>
    <cellStyle name="SAPBEXHLevel3X" xfId="83"/>
    <cellStyle name="SAPBEXresData" xfId="84"/>
    <cellStyle name="SAPBEXresDataEmph" xfId="85"/>
    <cellStyle name="SAPBEXresItem" xfId="86"/>
    <cellStyle name="SAPBEXresItemX" xfId="87"/>
    <cellStyle name="SAPBEXstdData" xfId="88"/>
    <cellStyle name="SAPBEXstdDataEmph" xfId="89"/>
    <cellStyle name="SAPBEXstdItem" xfId="90"/>
    <cellStyle name="SAPBEXstdItemX" xfId="91"/>
    <cellStyle name="SAPBEXtitle" xfId="92"/>
    <cellStyle name="SAPBEXundefined" xfId="9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tabSelected="1" zoomScaleNormal="100" zoomScaleSheetLayoutView="70" workbookViewId="0">
      <selection activeCell="K4" sqref="K4"/>
    </sheetView>
  </sheetViews>
  <sheetFormatPr defaultColWidth="37.5546875" defaultRowHeight="18.899999999999999" customHeight="1"/>
  <cols>
    <col min="1" max="1" width="55" style="3" customWidth="1"/>
    <col min="2" max="2" width="8.21875" style="3" bestFit="1" customWidth="1"/>
    <col min="3" max="3" width="16.33203125" style="3" customWidth="1"/>
    <col min="4" max="4" width="1" style="3" customWidth="1"/>
    <col min="5" max="5" width="17.109375" style="3" customWidth="1"/>
    <col min="6" max="6" width="0.77734375" style="20" customWidth="1"/>
    <col min="7" max="7" width="16.33203125" style="3" customWidth="1"/>
    <col min="8" max="8" width="0.77734375" style="3" customWidth="1"/>
    <col min="9" max="9" width="17.109375" style="3" bestFit="1" customWidth="1"/>
    <col min="10" max="10" width="1.109375" style="3" customWidth="1"/>
    <col min="11" max="16384" width="37.5546875" style="3"/>
  </cols>
  <sheetData>
    <row r="1" spans="1:9" ht="18.899999999999999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</row>
    <row r="2" spans="1:9" s="13" customFormat="1" ht="18.899999999999999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</row>
    <row r="3" spans="1:9" s="13" customFormat="1" ht="18.899999999999999" customHeight="1">
      <c r="A3" s="194" t="s">
        <v>237</v>
      </c>
      <c r="B3" s="194"/>
      <c r="C3" s="194"/>
      <c r="D3" s="194"/>
      <c r="E3" s="194"/>
      <c r="F3" s="194"/>
      <c r="G3" s="194"/>
      <c r="H3" s="194"/>
      <c r="I3" s="194"/>
    </row>
    <row r="4" spans="1:9" s="13" customFormat="1" ht="18.899999999999999" customHeight="1">
      <c r="A4" s="195" t="s">
        <v>88</v>
      </c>
      <c r="B4" s="195"/>
      <c r="C4" s="195"/>
      <c r="D4" s="195"/>
      <c r="E4" s="195"/>
      <c r="F4" s="195"/>
      <c r="G4" s="195"/>
      <c r="H4" s="195"/>
      <c r="I4" s="195"/>
    </row>
    <row r="5" spans="1:9" s="13" customFormat="1" ht="9" customHeight="1">
      <c r="A5" s="58"/>
      <c r="B5" s="58"/>
      <c r="C5" s="58"/>
      <c r="D5" s="58"/>
      <c r="E5" s="58"/>
      <c r="F5" s="58"/>
      <c r="G5" s="58"/>
      <c r="H5" s="58"/>
      <c r="I5" s="58"/>
    </row>
    <row r="6" spans="1:9" s="13" customFormat="1" ht="18.899999999999999" customHeight="1">
      <c r="A6" s="59"/>
      <c r="B6" s="17" t="s">
        <v>5</v>
      </c>
      <c r="C6" s="193" t="s">
        <v>2</v>
      </c>
      <c r="D6" s="193"/>
      <c r="E6" s="193"/>
      <c r="F6" s="193" t="s">
        <v>3</v>
      </c>
      <c r="G6" s="193"/>
      <c r="H6" s="193"/>
      <c r="I6" s="193"/>
    </row>
    <row r="7" spans="1:9" s="13" customFormat="1" ht="18.899999999999999" customHeight="1">
      <c r="A7" s="59"/>
      <c r="B7" s="50"/>
      <c r="C7" s="193" t="s">
        <v>4</v>
      </c>
      <c r="D7" s="193"/>
      <c r="E7" s="193"/>
      <c r="F7" s="193" t="s">
        <v>4</v>
      </c>
      <c r="G7" s="193"/>
      <c r="H7" s="193"/>
      <c r="I7" s="193"/>
    </row>
    <row r="8" spans="1:9" s="13" customFormat="1" ht="18.899999999999999" customHeight="1">
      <c r="B8" s="17"/>
      <c r="C8" s="15">
        <v>2025</v>
      </c>
      <c r="D8" s="16"/>
      <c r="E8" s="15">
        <v>2024</v>
      </c>
      <c r="F8" s="16"/>
      <c r="G8" s="15">
        <v>2025</v>
      </c>
      <c r="H8" s="16"/>
      <c r="I8" s="15">
        <v>2024</v>
      </c>
    </row>
    <row r="9" spans="1:9" s="13" customFormat="1" ht="18.899999999999999" customHeight="1">
      <c r="A9" s="66" t="s">
        <v>6</v>
      </c>
      <c r="C9" s="18"/>
      <c r="D9" s="17"/>
      <c r="E9" s="18"/>
      <c r="F9" s="7"/>
      <c r="G9" s="17"/>
      <c r="H9" s="7"/>
      <c r="I9" s="17"/>
    </row>
    <row r="10" spans="1:9" s="13" customFormat="1" ht="18.899999999999999" customHeight="1">
      <c r="A10" s="51" t="s">
        <v>7</v>
      </c>
      <c r="B10" s="17"/>
      <c r="F10" s="7"/>
    </row>
    <row r="11" spans="1:9" ht="18.899999999999999" customHeight="1">
      <c r="A11" s="19" t="s">
        <v>8</v>
      </c>
      <c r="B11" s="157">
        <v>7.1</v>
      </c>
      <c r="C11" s="11">
        <v>78579243163</v>
      </c>
      <c r="D11" s="11"/>
      <c r="E11" s="11">
        <v>84212099225</v>
      </c>
      <c r="F11" s="2"/>
      <c r="G11" s="20">
        <v>76524023214</v>
      </c>
      <c r="H11" s="11"/>
      <c r="I11" s="20">
        <v>84011866101</v>
      </c>
    </row>
    <row r="12" spans="1:9" ht="18.899999999999999" customHeight="1">
      <c r="A12" s="19" t="s">
        <v>9</v>
      </c>
      <c r="B12" s="157" t="s">
        <v>168</v>
      </c>
      <c r="C12" s="11">
        <v>12293695364</v>
      </c>
      <c r="D12" s="11"/>
      <c r="E12" s="11">
        <v>13973354409</v>
      </c>
      <c r="F12" s="2"/>
      <c r="G12" s="20">
        <v>12473814540</v>
      </c>
      <c r="H12" s="11"/>
      <c r="I12" s="20">
        <v>14298748886</v>
      </c>
    </row>
    <row r="13" spans="1:9" ht="18.899999999999999" customHeight="1">
      <c r="A13" s="21" t="s">
        <v>207</v>
      </c>
      <c r="B13" s="157">
        <v>9</v>
      </c>
      <c r="C13" s="11">
        <v>5061127623</v>
      </c>
      <c r="D13" s="11"/>
      <c r="E13" s="11">
        <v>4000113217</v>
      </c>
      <c r="F13" s="11"/>
      <c r="G13" s="20">
        <v>5061127623</v>
      </c>
      <c r="H13" s="11"/>
      <c r="I13" s="20">
        <v>4000113217</v>
      </c>
    </row>
    <row r="14" spans="1:9" ht="18.899999999999999" customHeight="1">
      <c r="A14" s="21" t="s">
        <v>10</v>
      </c>
      <c r="B14" s="157"/>
      <c r="C14" s="11">
        <v>324872681</v>
      </c>
      <c r="D14" s="11"/>
      <c r="E14" s="11">
        <v>312923583</v>
      </c>
      <c r="F14" s="11"/>
      <c r="G14" s="20">
        <v>324872681</v>
      </c>
      <c r="H14" s="11"/>
      <c r="I14" s="20">
        <v>312923583</v>
      </c>
    </row>
    <row r="15" spans="1:9" ht="18.899999999999999" customHeight="1">
      <c r="A15" s="21" t="s">
        <v>253</v>
      </c>
      <c r="B15" s="157" t="s">
        <v>254</v>
      </c>
      <c r="C15" s="11">
        <v>14740268</v>
      </c>
      <c r="D15" s="11"/>
      <c r="E15" s="158">
        <v>0</v>
      </c>
      <c r="F15" s="11"/>
      <c r="G15" s="20">
        <v>14740268</v>
      </c>
      <c r="H15" s="11"/>
      <c r="I15" s="158">
        <v>0</v>
      </c>
    </row>
    <row r="16" spans="1:9" ht="18.899999999999999" customHeight="1">
      <c r="A16" s="19" t="s">
        <v>137</v>
      </c>
      <c r="B16" s="157">
        <v>10.1</v>
      </c>
      <c r="C16" s="11">
        <v>44981094841</v>
      </c>
      <c r="D16" s="11"/>
      <c r="E16" s="11">
        <v>30776996076</v>
      </c>
      <c r="F16" s="11"/>
      <c r="G16" s="20">
        <v>44951055677</v>
      </c>
      <c r="H16" s="11"/>
      <c r="I16" s="20">
        <v>30656957519</v>
      </c>
    </row>
    <row r="17" spans="1:9" ht="18.899999999999999" customHeight="1">
      <c r="A17" s="21" t="s">
        <v>11</v>
      </c>
      <c r="B17" s="157">
        <v>17.100000000000001</v>
      </c>
      <c r="C17" s="11">
        <v>629560000</v>
      </c>
      <c r="D17" s="11"/>
      <c r="E17" s="158">
        <v>0</v>
      </c>
      <c r="F17" s="11"/>
      <c r="G17" s="20">
        <v>629560000</v>
      </c>
      <c r="H17" s="11"/>
      <c r="I17" s="158">
        <v>0</v>
      </c>
    </row>
    <row r="18" spans="1:9" ht="18.899999999999999" customHeight="1">
      <c r="A18" s="21" t="s">
        <v>103</v>
      </c>
      <c r="B18" s="157">
        <v>11</v>
      </c>
      <c r="C18" s="11">
        <v>1614842168</v>
      </c>
      <c r="D18" s="11"/>
      <c r="E18" s="11">
        <v>1733713794</v>
      </c>
      <c r="F18" s="11"/>
      <c r="G18" s="11">
        <v>1614842168</v>
      </c>
      <c r="H18" s="11"/>
      <c r="I18" s="11">
        <v>1733713794</v>
      </c>
    </row>
    <row r="19" spans="1:9" ht="18.899999999999999" customHeight="1">
      <c r="A19" s="162" t="s">
        <v>13</v>
      </c>
      <c r="B19" s="17"/>
      <c r="C19" s="22">
        <f>SUM(C11:C18)</f>
        <v>143499176108</v>
      </c>
      <c r="D19" s="23"/>
      <c r="E19" s="22">
        <f>SUM(E11:E18)</f>
        <v>135009200304</v>
      </c>
      <c r="F19" s="23"/>
      <c r="G19" s="22">
        <f>SUM(G11:G18)</f>
        <v>141594036171</v>
      </c>
      <c r="H19" s="23"/>
      <c r="I19" s="22">
        <f>SUM(I11:I18)</f>
        <v>135014323100</v>
      </c>
    </row>
    <row r="20" spans="1:9" s="13" customFormat="1" ht="18.899999999999999" customHeight="1">
      <c r="A20" s="24"/>
      <c r="B20" s="10"/>
      <c r="C20" s="25"/>
      <c r="D20" s="161"/>
      <c r="E20" s="25"/>
      <c r="F20" s="2"/>
      <c r="G20" s="25"/>
      <c r="H20" s="25"/>
      <c r="I20" s="25"/>
    </row>
    <row r="21" spans="1:9" s="13" customFormat="1" ht="18.899999999999999" customHeight="1">
      <c r="A21" s="51" t="s">
        <v>14</v>
      </c>
      <c r="B21" s="17"/>
      <c r="F21" s="7"/>
    </row>
    <row r="22" spans="1:9" ht="18.899999999999999" customHeight="1">
      <c r="A22" s="21" t="s">
        <v>15</v>
      </c>
      <c r="B22" s="157">
        <v>10.199999999999999</v>
      </c>
      <c r="C22" s="11">
        <v>1210280483</v>
      </c>
      <c r="D22" s="11"/>
      <c r="E22" s="11">
        <v>1163233305</v>
      </c>
      <c r="F22" s="2"/>
      <c r="G22" s="11">
        <v>965230333</v>
      </c>
      <c r="H22" s="11"/>
      <c r="I22" s="11">
        <v>1162007806</v>
      </c>
    </row>
    <row r="23" spans="1:9" ht="18.899999999999999" customHeight="1">
      <c r="A23" s="19" t="s">
        <v>16</v>
      </c>
      <c r="B23" s="157">
        <v>12.1</v>
      </c>
      <c r="C23" s="11">
        <v>698204062</v>
      </c>
      <c r="D23" s="11"/>
      <c r="E23" s="11">
        <v>681945756</v>
      </c>
      <c r="F23" s="2"/>
      <c r="G23" s="11">
        <v>392334000</v>
      </c>
      <c r="H23" s="11"/>
      <c r="I23" s="11">
        <v>392334000</v>
      </c>
    </row>
    <row r="24" spans="1:9" ht="18.899999999999999" customHeight="1">
      <c r="A24" s="19" t="s">
        <v>17</v>
      </c>
      <c r="B24" s="157">
        <v>12.2</v>
      </c>
      <c r="C24" s="158">
        <v>0</v>
      </c>
      <c r="D24" s="69"/>
      <c r="E24" s="158">
        <v>0</v>
      </c>
      <c r="F24" s="2"/>
      <c r="G24" s="11">
        <v>2010459900</v>
      </c>
      <c r="H24" s="11"/>
      <c r="I24" s="11">
        <v>10209920</v>
      </c>
    </row>
    <row r="25" spans="1:9" ht="18.899999999999999" customHeight="1">
      <c r="A25" s="21" t="s">
        <v>18</v>
      </c>
      <c r="B25" s="157">
        <v>13</v>
      </c>
      <c r="C25" s="11">
        <v>42355724238</v>
      </c>
      <c r="D25" s="11"/>
      <c r="E25" s="11">
        <v>37024792322</v>
      </c>
      <c r="F25" s="2"/>
      <c r="G25" s="11">
        <v>42312340308</v>
      </c>
      <c r="H25" s="11"/>
      <c r="I25" s="11">
        <v>36979059176</v>
      </c>
    </row>
    <row r="26" spans="1:9" ht="18.899999999999999" customHeight="1">
      <c r="A26" s="21" t="s">
        <v>19</v>
      </c>
      <c r="B26" s="157">
        <v>14</v>
      </c>
      <c r="C26" s="11">
        <v>69283408002</v>
      </c>
      <c r="D26" s="11"/>
      <c r="E26" s="11">
        <v>75366845645</v>
      </c>
      <c r="F26" s="2"/>
      <c r="G26" s="11">
        <v>69270347591</v>
      </c>
      <c r="H26" s="11"/>
      <c r="I26" s="11">
        <v>75344571658</v>
      </c>
    </row>
    <row r="27" spans="1:9" ht="18.899999999999999" customHeight="1">
      <c r="A27" s="21" t="s">
        <v>20</v>
      </c>
      <c r="B27" s="166"/>
      <c r="C27" s="11">
        <v>97665776</v>
      </c>
      <c r="D27" s="11"/>
      <c r="E27" s="11">
        <v>100518695</v>
      </c>
      <c r="F27" s="2"/>
      <c r="G27" s="11">
        <v>94017954</v>
      </c>
      <c r="H27" s="11"/>
      <c r="I27" s="11">
        <v>98467638</v>
      </c>
    </row>
    <row r="28" spans="1:9" ht="18.899999999999999" customHeight="1">
      <c r="A28" s="19" t="s">
        <v>260</v>
      </c>
      <c r="B28" s="163" t="s">
        <v>182</v>
      </c>
      <c r="C28" s="158">
        <v>0</v>
      </c>
      <c r="D28" s="11"/>
      <c r="E28" s="11">
        <v>158935484</v>
      </c>
      <c r="F28" s="2"/>
      <c r="G28" s="158">
        <v>0</v>
      </c>
      <c r="H28" s="11"/>
      <c r="I28" s="11">
        <v>158935484</v>
      </c>
    </row>
    <row r="29" spans="1:9" ht="18.899999999999999" customHeight="1">
      <c r="A29" s="21" t="s">
        <v>21</v>
      </c>
      <c r="B29" s="164">
        <v>15</v>
      </c>
      <c r="C29" s="11">
        <v>13637061535</v>
      </c>
      <c r="D29" s="11"/>
      <c r="E29" s="11">
        <v>10997811955</v>
      </c>
      <c r="F29" s="2"/>
      <c r="G29" s="11">
        <v>13631457098</v>
      </c>
      <c r="H29" s="11"/>
      <c r="I29" s="11">
        <v>10987712303</v>
      </c>
    </row>
    <row r="30" spans="1:9" ht="18.899999999999999" customHeight="1">
      <c r="A30" s="21" t="s">
        <v>208</v>
      </c>
      <c r="B30" s="164">
        <v>16</v>
      </c>
      <c r="C30" s="11">
        <v>11110780285</v>
      </c>
      <c r="D30" s="11"/>
      <c r="E30" s="11">
        <v>14208700087</v>
      </c>
      <c r="F30" s="2"/>
      <c r="G30" s="11">
        <v>11110780285</v>
      </c>
      <c r="H30" s="11"/>
      <c r="I30" s="11">
        <v>14208700087</v>
      </c>
    </row>
    <row r="31" spans="1:9" ht="18.899999999999999" customHeight="1">
      <c r="A31" s="21" t="s">
        <v>22</v>
      </c>
      <c r="B31" s="164">
        <v>17.2</v>
      </c>
      <c r="C31" s="11">
        <v>22166795142</v>
      </c>
      <c r="D31" s="185"/>
      <c r="E31" s="11">
        <v>17796313104</v>
      </c>
      <c r="F31" s="2"/>
      <c r="G31" s="11">
        <v>22163734452</v>
      </c>
      <c r="H31" s="2"/>
      <c r="I31" s="11">
        <v>17793507689</v>
      </c>
    </row>
    <row r="32" spans="1:9" s="13" customFormat="1" ht="18.899999999999999" customHeight="1">
      <c r="A32" s="162" t="s">
        <v>131</v>
      </c>
      <c r="B32" s="17"/>
      <c r="C32" s="22">
        <f>SUM(C22:C31)</f>
        <v>160559919523</v>
      </c>
      <c r="D32" s="23"/>
      <c r="E32" s="22">
        <f>SUM(E22:E31)</f>
        <v>157499096353</v>
      </c>
      <c r="F32" s="23"/>
      <c r="G32" s="22">
        <f>SUM(G22:G31)</f>
        <v>161950701921</v>
      </c>
      <c r="H32" s="23"/>
      <c r="I32" s="22">
        <f>SUM(I22:I31)</f>
        <v>157135505761</v>
      </c>
    </row>
    <row r="33" spans="1:9" s="13" customFormat="1" ht="18.899999999999999" customHeight="1" thickBot="1">
      <c r="A33" s="51" t="s">
        <v>23</v>
      </c>
      <c r="B33" s="17"/>
      <c r="C33" s="64">
        <f>C19+C32</f>
        <v>304059095631</v>
      </c>
      <c r="D33" s="23"/>
      <c r="E33" s="64">
        <f>E19+E32</f>
        <v>292508296657</v>
      </c>
      <c r="F33" s="23"/>
      <c r="G33" s="64">
        <f>G19+G32</f>
        <v>303544738092</v>
      </c>
      <c r="H33" s="23"/>
      <c r="I33" s="64">
        <f>I19+I32</f>
        <v>292149828861</v>
      </c>
    </row>
    <row r="34" spans="1:9" s="13" customFormat="1" ht="18.899999999999999" customHeight="1" thickTop="1">
      <c r="C34" s="17"/>
      <c r="D34" s="17"/>
      <c r="E34" s="17"/>
      <c r="F34" s="17"/>
      <c r="G34" s="17"/>
      <c r="I34" s="17"/>
    </row>
    <row r="35" spans="1:9" s="13" customFormat="1" ht="18.899999999999999" customHeight="1">
      <c r="A35" s="14"/>
      <c r="C35" s="38"/>
      <c r="D35" s="38"/>
      <c r="E35" s="38"/>
      <c r="F35" s="65"/>
      <c r="G35" s="38"/>
      <c r="H35" s="65"/>
      <c r="I35" s="38"/>
    </row>
    <row r="36" spans="1:9" s="13" customFormat="1" ht="18.899999999999999" customHeight="1">
      <c r="A36" s="14"/>
      <c r="C36" s="15"/>
      <c r="D36" s="17"/>
      <c r="E36" s="15"/>
      <c r="F36" s="17"/>
      <c r="G36" s="15"/>
      <c r="H36" s="17"/>
      <c r="I36" s="15"/>
    </row>
    <row r="37" spans="1:9" s="13" customFormat="1" ht="18.899999999999999" customHeight="1">
      <c r="A37" s="14"/>
      <c r="C37" s="15"/>
      <c r="D37" s="17"/>
      <c r="E37" s="15"/>
      <c r="F37" s="17"/>
      <c r="G37" s="15"/>
      <c r="H37" s="17"/>
      <c r="I37" s="15"/>
    </row>
    <row r="38" spans="1:9" s="13" customFormat="1" ht="18.899999999999999" customHeight="1">
      <c r="A38" s="14"/>
      <c r="C38" s="15"/>
      <c r="D38" s="17"/>
      <c r="E38" s="15"/>
      <c r="F38" s="17"/>
      <c r="G38" s="15"/>
      <c r="H38" s="17"/>
      <c r="I38" s="15"/>
    </row>
    <row r="39" spans="1:9" s="13" customFormat="1" ht="18.899999999999999" customHeight="1">
      <c r="A39" s="14"/>
      <c r="C39" s="15"/>
      <c r="D39" s="17"/>
      <c r="E39" s="15"/>
      <c r="F39" s="17"/>
      <c r="G39" s="15"/>
      <c r="H39" s="17"/>
      <c r="I39" s="15"/>
    </row>
    <row r="40" spans="1:9" s="13" customFormat="1" ht="18.899999999999999" customHeight="1">
      <c r="A40" s="14"/>
      <c r="C40" s="15"/>
      <c r="D40" s="17"/>
      <c r="E40" s="15"/>
      <c r="F40" s="17"/>
      <c r="G40" s="15"/>
      <c r="H40" s="17"/>
      <c r="I40" s="15"/>
    </row>
    <row r="41" spans="1:9" s="13" customFormat="1" ht="18.899999999999999" customHeight="1">
      <c r="A41" s="14"/>
      <c r="C41" s="15"/>
      <c r="D41" s="17"/>
      <c r="E41" s="15"/>
      <c r="F41" s="17"/>
      <c r="G41" s="15"/>
      <c r="H41" s="17"/>
      <c r="I41" s="15"/>
    </row>
    <row r="42" spans="1:9" s="13" customFormat="1" ht="18.899999999999999" customHeight="1">
      <c r="A42" s="14"/>
      <c r="C42" s="15"/>
      <c r="D42" s="17"/>
      <c r="E42" s="15"/>
      <c r="F42" s="17"/>
      <c r="G42" s="15"/>
      <c r="H42" s="17"/>
      <c r="I42" s="15"/>
    </row>
    <row r="43" spans="1:9" s="13" customFormat="1" ht="18.899999999999999" customHeight="1">
      <c r="A43" s="196" t="s">
        <v>91</v>
      </c>
      <c r="B43" s="196"/>
      <c r="C43" s="196"/>
      <c r="D43" s="196"/>
      <c r="E43" s="196"/>
      <c r="F43" s="7"/>
      <c r="G43" s="27"/>
      <c r="H43" s="27"/>
      <c r="I43" s="27"/>
    </row>
    <row r="44" spans="1:9" s="13" customFormat="1" ht="18.899999999999999" customHeight="1">
      <c r="A44" s="39"/>
      <c r="B44" s="17"/>
      <c r="C44" s="27"/>
      <c r="D44" s="27"/>
      <c r="E44" s="27"/>
      <c r="F44" s="7"/>
      <c r="G44" s="27"/>
      <c r="H44" s="27"/>
      <c r="I44" s="27"/>
    </row>
    <row r="45" spans="1:9" s="13" customFormat="1" ht="18.899999999999999" customHeight="1">
      <c r="A45" s="39"/>
      <c r="B45" s="17"/>
      <c r="C45" s="27"/>
      <c r="D45" s="27"/>
      <c r="E45" s="27"/>
      <c r="F45" s="7"/>
      <c r="G45" s="27"/>
      <c r="H45" s="27"/>
      <c r="I45" s="27"/>
    </row>
    <row r="46" spans="1:9" s="13" customFormat="1" ht="18.899999999999999" customHeight="1">
      <c r="B46" s="17"/>
      <c r="C46" s="27"/>
      <c r="D46" s="27"/>
      <c r="E46" s="27"/>
      <c r="F46" s="7"/>
      <c r="G46" s="27"/>
      <c r="H46" s="27"/>
      <c r="I46" s="27"/>
    </row>
    <row r="47" spans="1:9" s="13" customFormat="1" ht="18.899999999999999" customHeight="1">
      <c r="A47" s="10" t="s">
        <v>24</v>
      </c>
      <c r="B47" s="192" t="s">
        <v>24</v>
      </c>
      <c r="C47" s="192"/>
      <c r="D47" s="192"/>
      <c r="E47" s="192"/>
      <c r="F47" s="192"/>
      <c r="G47" s="192"/>
      <c r="H47" s="192"/>
      <c r="I47" s="192"/>
    </row>
    <row r="48" spans="1:9" s="13" customFormat="1" ht="18.899999999999999" customHeight="1">
      <c r="A48" s="10" t="s">
        <v>209</v>
      </c>
      <c r="B48" s="192" t="s">
        <v>129</v>
      </c>
      <c r="C48" s="192"/>
      <c r="D48" s="192"/>
      <c r="E48" s="192"/>
      <c r="F48" s="192"/>
      <c r="G48" s="192"/>
      <c r="H48" s="192"/>
      <c r="I48" s="192"/>
    </row>
    <row r="49" spans="1:9" s="13" customFormat="1" ht="18.899999999999999" customHeight="1">
      <c r="A49" s="10" t="s">
        <v>128</v>
      </c>
      <c r="B49" s="192" t="s">
        <v>304</v>
      </c>
      <c r="C49" s="192"/>
      <c r="D49" s="192"/>
      <c r="E49" s="192"/>
      <c r="F49" s="192"/>
      <c r="G49" s="192"/>
      <c r="H49" s="192"/>
      <c r="I49" s="192"/>
    </row>
    <row r="50" spans="1:9" s="13" customFormat="1" ht="18.899999999999999" customHeight="1">
      <c r="A50" s="10"/>
      <c r="B50" s="10"/>
      <c r="C50" s="10"/>
      <c r="D50" s="10"/>
      <c r="E50" s="10"/>
      <c r="F50" s="10"/>
      <c r="G50" s="10"/>
      <c r="H50" s="10"/>
      <c r="I50" s="10"/>
    </row>
    <row r="51" spans="1:9" s="13" customFormat="1" ht="18.899999999999999" customHeight="1">
      <c r="A51" s="193" t="s">
        <v>0</v>
      </c>
      <c r="B51" s="193"/>
      <c r="C51" s="193"/>
      <c r="D51" s="193"/>
      <c r="E51" s="193"/>
      <c r="F51" s="193"/>
      <c r="G51" s="193"/>
      <c r="H51" s="193"/>
      <c r="I51" s="193"/>
    </row>
    <row r="52" spans="1:9" s="13" customFormat="1" ht="18.899999999999999" customHeight="1">
      <c r="A52" s="193" t="s">
        <v>83</v>
      </c>
      <c r="B52" s="193"/>
      <c r="C52" s="193"/>
      <c r="D52" s="193"/>
      <c r="E52" s="193"/>
      <c r="F52" s="193"/>
      <c r="G52" s="193"/>
      <c r="H52" s="193"/>
      <c r="I52" s="193"/>
    </row>
    <row r="53" spans="1:9" s="13" customFormat="1" ht="18.899999999999999" customHeight="1">
      <c r="A53" s="194" t="s">
        <v>237</v>
      </c>
      <c r="B53" s="194"/>
      <c r="C53" s="194"/>
      <c r="D53" s="194"/>
      <c r="E53" s="194"/>
      <c r="F53" s="194"/>
      <c r="G53" s="194"/>
      <c r="H53" s="194"/>
      <c r="I53" s="194"/>
    </row>
    <row r="54" spans="1:9" s="13" customFormat="1" ht="18.899999999999999" customHeight="1">
      <c r="A54" s="195" t="s">
        <v>88</v>
      </c>
      <c r="B54" s="195"/>
      <c r="C54" s="195"/>
      <c r="D54" s="195"/>
      <c r="E54" s="195"/>
      <c r="F54" s="195"/>
      <c r="G54" s="195"/>
      <c r="H54" s="195"/>
      <c r="I54" s="195"/>
    </row>
    <row r="55" spans="1:9" s="13" customFormat="1" ht="9" customHeight="1">
      <c r="A55" s="58"/>
      <c r="B55" s="58"/>
      <c r="C55" s="58"/>
      <c r="D55" s="58"/>
      <c r="E55" s="58"/>
      <c r="F55" s="58"/>
      <c r="G55" s="58"/>
      <c r="H55" s="58"/>
      <c r="I55" s="58"/>
    </row>
    <row r="56" spans="1:9" s="13" customFormat="1" ht="18.899999999999999" customHeight="1">
      <c r="A56" s="59"/>
      <c r="B56" s="17" t="s">
        <v>5</v>
      </c>
      <c r="C56" s="193" t="s">
        <v>2</v>
      </c>
      <c r="D56" s="193"/>
      <c r="E56" s="193"/>
      <c r="F56" s="193" t="s">
        <v>3</v>
      </c>
      <c r="G56" s="193"/>
      <c r="H56" s="193"/>
      <c r="I56" s="193"/>
    </row>
    <row r="57" spans="1:9" s="13" customFormat="1" ht="18.899999999999999" customHeight="1">
      <c r="A57" s="59"/>
      <c r="B57" s="50"/>
      <c r="C57" s="193" t="s">
        <v>4</v>
      </c>
      <c r="D57" s="193"/>
      <c r="E57" s="193"/>
      <c r="F57" s="193" t="s">
        <v>4</v>
      </c>
      <c r="G57" s="193"/>
      <c r="H57" s="193"/>
      <c r="I57" s="193"/>
    </row>
    <row r="58" spans="1:9" s="13" customFormat="1" ht="18.899999999999999" customHeight="1">
      <c r="B58" s="17"/>
      <c r="C58" s="15">
        <v>2025</v>
      </c>
      <c r="D58" s="16"/>
      <c r="E58" s="15">
        <v>2024</v>
      </c>
      <c r="F58" s="16"/>
      <c r="G58" s="15">
        <v>2025</v>
      </c>
      <c r="H58" s="16"/>
      <c r="I58" s="15">
        <v>2024</v>
      </c>
    </row>
    <row r="59" spans="1:9" s="13" customFormat="1" ht="18.899999999999999" customHeight="1">
      <c r="A59" s="66" t="s">
        <v>82</v>
      </c>
      <c r="B59" s="50"/>
      <c r="C59" s="17"/>
      <c r="D59" s="17"/>
      <c r="E59" s="17"/>
      <c r="F59" s="7"/>
      <c r="G59" s="17"/>
      <c r="H59" s="17"/>
      <c r="I59" s="17"/>
    </row>
    <row r="60" spans="1:9" s="13" customFormat="1" ht="18.899999999999999" customHeight="1">
      <c r="A60" s="51" t="s">
        <v>25</v>
      </c>
      <c r="B60" s="17"/>
      <c r="F60" s="7"/>
    </row>
    <row r="61" spans="1:9" ht="18.899999999999999" customHeight="1">
      <c r="A61" s="21" t="s">
        <v>26</v>
      </c>
      <c r="B61" s="10" t="s">
        <v>169</v>
      </c>
      <c r="C61" s="20">
        <v>29392678306</v>
      </c>
      <c r="D61" s="186"/>
      <c r="E61" s="20">
        <v>28311107986</v>
      </c>
      <c r="F61" s="2"/>
      <c r="G61" s="11">
        <v>29680649829</v>
      </c>
      <c r="H61" s="11"/>
      <c r="I61" s="11">
        <v>28128520868</v>
      </c>
    </row>
    <row r="62" spans="1:9" ht="18.899999999999999" customHeight="1">
      <c r="A62" s="21" t="s">
        <v>89</v>
      </c>
      <c r="B62" s="10">
        <v>21</v>
      </c>
      <c r="C62" s="20">
        <v>38253731456</v>
      </c>
      <c r="D62" s="11"/>
      <c r="E62" s="20">
        <v>38754294290</v>
      </c>
      <c r="F62" s="2"/>
      <c r="G62" s="11">
        <v>38253731456</v>
      </c>
      <c r="H62" s="11"/>
      <c r="I62" s="11">
        <v>38754294290</v>
      </c>
    </row>
    <row r="63" spans="1:9" ht="18.899999999999999" customHeight="1">
      <c r="A63" s="21" t="s">
        <v>27</v>
      </c>
      <c r="B63" s="167"/>
      <c r="C63" s="20"/>
      <c r="D63" s="11"/>
      <c r="E63" s="20"/>
      <c r="F63" s="2"/>
      <c r="G63" s="11"/>
      <c r="H63" s="11"/>
      <c r="I63" s="11"/>
    </row>
    <row r="64" spans="1:9" ht="18.899999999999999" customHeight="1">
      <c r="A64" s="21" t="s">
        <v>28</v>
      </c>
      <c r="B64" s="167" t="s">
        <v>161</v>
      </c>
      <c r="C64" s="20">
        <v>485884849</v>
      </c>
      <c r="D64" s="11"/>
      <c r="E64" s="158">
        <v>0</v>
      </c>
      <c r="F64" s="2"/>
      <c r="G64" s="11">
        <v>485884849</v>
      </c>
      <c r="H64" s="11"/>
      <c r="I64" s="158">
        <v>0</v>
      </c>
    </row>
    <row r="65" spans="1:9" ht="18.899999999999999" customHeight="1">
      <c r="A65" s="21" t="s">
        <v>29</v>
      </c>
      <c r="B65" s="167" t="s">
        <v>90</v>
      </c>
      <c r="C65" s="20">
        <v>500561534</v>
      </c>
      <c r="D65" s="11"/>
      <c r="E65" s="158">
        <v>0</v>
      </c>
      <c r="F65" s="2"/>
      <c r="G65" s="11">
        <v>500561534</v>
      </c>
      <c r="H65" s="11"/>
      <c r="I65" s="158">
        <v>0</v>
      </c>
    </row>
    <row r="66" spans="1:9" ht="18.899999999999999" customHeight="1">
      <c r="A66" s="21" t="s">
        <v>30</v>
      </c>
      <c r="B66" s="157" t="s">
        <v>160</v>
      </c>
      <c r="C66" s="20">
        <v>8885019344</v>
      </c>
      <c r="D66" s="11"/>
      <c r="E66" s="20">
        <v>9510204751</v>
      </c>
      <c r="F66" s="2"/>
      <c r="G66" s="11">
        <v>8874265242</v>
      </c>
      <c r="H66" s="11"/>
      <c r="I66" s="11">
        <v>9500864156</v>
      </c>
    </row>
    <row r="67" spans="1:9" ht="18.899999999999999" customHeight="1">
      <c r="A67" s="21" t="s">
        <v>138</v>
      </c>
      <c r="B67" s="10"/>
      <c r="C67" s="20">
        <v>8679941</v>
      </c>
      <c r="D67" s="11"/>
      <c r="E67" s="20">
        <v>11029266</v>
      </c>
      <c r="F67" s="2"/>
      <c r="G67" s="158">
        <v>0</v>
      </c>
      <c r="H67" s="70"/>
      <c r="I67" s="158">
        <v>0</v>
      </c>
    </row>
    <row r="68" spans="1:9" ht="18.899999999999999" customHeight="1">
      <c r="A68" s="21" t="s">
        <v>258</v>
      </c>
      <c r="B68" s="10" t="s">
        <v>254</v>
      </c>
      <c r="C68" s="20">
        <v>60479316</v>
      </c>
      <c r="D68" s="11"/>
      <c r="E68" s="158">
        <v>0</v>
      </c>
      <c r="F68" s="2"/>
      <c r="G68" s="11">
        <v>60479316</v>
      </c>
      <c r="H68" s="70"/>
      <c r="I68" s="158">
        <v>0</v>
      </c>
    </row>
    <row r="69" spans="1:9" ht="18.899999999999999" customHeight="1">
      <c r="A69" s="21" t="s">
        <v>32</v>
      </c>
      <c r="B69" s="10"/>
      <c r="C69" s="20">
        <v>520200</v>
      </c>
      <c r="D69" s="11"/>
      <c r="E69" s="20">
        <v>459000</v>
      </c>
      <c r="F69" s="2"/>
      <c r="G69" s="158">
        <v>0</v>
      </c>
      <c r="H69" s="11"/>
      <c r="I69" s="158">
        <v>0</v>
      </c>
    </row>
    <row r="70" spans="1:9" s="13" customFormat="1" ht="18.899999999999999" customHeight="1">
      <c r="A70" s="162" t="s">
        <v>173</v>
      </c>
      <c r="B70" s="17"/>
      <c r="C70" s="29">
        <f>SUM(C61:C69)</f>
        <v>77587554946</v>
      </c>
      <c r="D70" s="63"/>
      <c r="E70" s="29">
        <f>SUM(E61:E69)</f>
        <v>76587095293</v>
      </c>
      <c r="F70" s="63"/>
      <c r="G70" s="29">
        <f>SUM(G61:G69)</f>
        <v>77855572226</v>
      </c>
      <c r="H70" s="63"/>
      <c r="I70" s="29">
        <f>SUM(I61:I69)</f>
        <v>76383679314</v>
      </c>
    </row>
    <row r="71" spans="1:9" s="13" customFormat="1" ht="18.899999999999999" customHeight="1">
      <c r="A71" s="24"/>
      <c r="B71" s="10"/>
      <c r="D71" s="161"/>
      <c r="F71" s="2"/>
      <c r="G71" s="25"/>
      <c r="H71" s="25"/>
      <c r="I71" s="25"/>
    </row>
    <row r="72" spans="1:9" s="13" customFormat="1" ht="18.899999999999999" customHeight="1">
      <c r="A72" s="51" t="s">
        <v>34</v>
      </c>
      <c r="B72" s="17"/>
      <c r="D72" s="23"/>
      <c r="F72" s="7"/>
      <c r="G72" s="23"/>
      <c r="H72" s="23"/>
      <c r="I72" s="23"/>
    </row>
    <row r="73" spans="1:9" ht="18.899999999999999" customHeight="1">
      <c r="A73" s="21" t="s">
        <v>35</v>
      </c>
      <c r="B73" s="10"/>
      <c r="D73" s="11"/>
      <c r="F73" s="2"/>
      <c r="G73" s="26"/>
      <c r="H73" s="11"/>
      <c r="I73" s="26"/>
    </row>
    <row r="74" spans="1:9" ht="18.899999999999999" customHeight="1">
      <c r="A74" s="28" t="s">
        <v>28</v>
      </c>
      <c r="B74" s="163" t="s">
        <v>161</v>
      </c>
      <c r="C74" s="20">
        <v>4281391601</v>
      </c>
      <c r="D74" s="11"/>
      <c r="E74" s="20">
        <v>4415743209</v>
      </c>
      <c r="F74" s="2"/>
      <c r="G74" s="11">
        <v>4281391601</v>
      </c>
      <c r="H74" s="11"/>
      <c r="I74" s="11">
        <v>4415743209</v>
      </c>
    </row>
    <row r="75" spans="1:9" ht="18.899999999999999" customHeight="1">
      <c r="A75" s="28" t="s">
        <v>29</v>
      </c>
      <c r="B75" s="163" t="s">
        <v>90</v>
      </c>
      <c r="C75" s="20">
        <v>6286275114</v>
      </c>
      <c r="D75" s="11"/>
      <c r="E75" s="20">
        <v>6561934832</v>
      </c>
      <c r="F75" s="2"/>
      <c r="G75" s="11">
        <v>6286275114</v>
      </c>
      <c r="H75" s="11"/>
      <c r="I75" s="11">
        <v>6561934832</v>
      </c>
    </row>
    <row r="76" spans="1:9" ht="18.899999999999999" customHeight="1">
      <c r="A76" s="28" t="s">
        <v>30</v>
      </c>
      <c r="B76" s="157" t="s">
        <v>160</v>
      </c>
      <c r="C76" s="20">
        <v>68308123418</v>
      </c>
      <c r="D76" s="11"/>
      <c r="E76" s="20">
        <v>81096825748</v>
      </c>
      <c r="F76" s="2"/>
      <c r="G76" s="11">
        <v>68304414296</v>
      </c>
      <c r="H76" s="11"/>
      <c r="I76" s="11">
        <v>81083479708</v>
      </c>
    </row>
    <row r="77" spans="1:9" ht="18.899999999999999" customHeight="1">
      <c r="A77" s="28" t="s">
        <v>31</v>
      </c>
      <c r="B77" s="163" t="s">
        <v>162</v>
      </c>
      <c r="C77" s="20">
        <v>28925844285</v>
      </c>
      <c r="D77" s="11"/>
      <c r="E77" s="20">
        <v>27156272666</v>
      </c>
      <c r="F77" s="2"/>
      <c r="G77" s="11">
        <v>28925844285</v>
      </c>
      <c r="H77" s="11"/>
      <c r="I77" s="11">
        <v>27156272666</v>
      </c>
    </row>
    <row r="78" spans="1:9" ht="18.899999999999999" customHeight="1">
      <c r="A78" s="21" t="s">
        <v>105</v>
      </c>
      <c r="B78" s="163" t="s">
        <v>169</v>
      </c>
      <c r="C78" s="20">
        <v>5302141132</v>
      </c>
      <c r="D78" s="11"/>
      <c r="E78" s="20">
        <v>9163788818</v>
      </c>
      <c r="F78" s="2"/>
      <c r="G78" s="11">
        <v>5302141131</v>
      </c>
      <c r="H78" s="11"/>
      <c r="I78" s="11">
        <v>9163788818</v>
      </c>
    </row>
    <row r="79" spans="1:9" ht="18.899999999999999" customHeight="1">
      <c r="A79" s="19" t="s">
        <v>259</v>
      </c>
      <c r="B79" s="163" t="s">
        <v>182</v>
      </c>
      <c r="C79" s="20">
        <v>1277546877</v>
      </c>
      <c r="D79" s="11"/>
      <c r="E79" s="20">
        <v>52375531</v>
      </c>
      <c r="F79" s="2"/>
      <c r="G79" s="11">
        <v>1277546877</v>
      </c>
      <c r="H79" s="11"/>
      <c r="I79" s="11">
        <v>52375531</v>
      </c>
    </row>
    <row r="80" spans="1:9" ht="18.899999999999999" customHeight="1">
      <c r="A80" s="21" t="s">
        <v>36</v>
      </c>
      <c r="B80" s="157">
        <v>22</v>
      </c>
      <c r="C80" s="20">
        <v>584732387</v>
      </c>
      <c r="D80" s="11"/>
      <c r="E80" s="20">
        <v>728505024</v>
      </c>
      <c r="F80" s="2"/>
      <c r="G80" s="11">
        <v>584732387</v>
      </c>
      <c r="H80" s="11"/>
      <c r="I80" s="11">
        <v>728505024</v>
      </c>
    </row>
    <row r="81" spans="1:9" ht="18.899999999999999" customHeight="1">
      <c r="A81" s="21" t="s">
        <v>210</v>
      </c>
      <c r="B81" s="157">
        <v>23</v>
      </c>
      <c r="C81" s="20">
        <v>7203806660</v>
      </c>
      <c r="D81" s="11"/>
      <c r="E81" s="20">
        <v>6558557391</v>
      </c>
      <c r="F81" s="2"/>
      <c r="G81" s="11">
        <v>7159564705</v>
      </c>
      <c r="H81" s="11"/>
      <c r="I81" s="11">
        <v>6529148091</v>
      </c>
    </row>
    <row r="82" spans="1:9" ht="18.899999999999999" customHeight="1">
      <c r="A82" s="21" t="s">
        <v>37</v>
      </c>
      <c r="B82" s="166" t="s">
        <v>261</v>
      </c>
      <c r="C82" s="20">
        <v>28374026411</v>
      </c>
      <c r="D82" s="11"/>
      <c r="E82" s="20">
        <v>34579875543</v>
      </c>
      <c r="F82" s="2"/>
      <c r="G82" s="11">
        <v>28374026411</v>
      </c>
      <c r="H82" s="11"/>
      <c r="I82" s="11">
        <v>34579875543</v>
      </c>
    </row>
    <row r="83" spans="1:9" ht="18.899999999999999" customHeight="1">
      <c r="A83" s="21" t="s">
        <v>38</v>
      </c>
      <c r="B83" s="166"/>
      <c r="C83" s="20">
        <v>15752343</v>
      </c>
      <c r="D83" s="11"/>
      <c r="E83" s="20">
        <v>18583262</v>
      </c>
      <c r="F83" s="2"/>
      <c r="G83" s="158">
        <v>0</v>
      </c>
      <c r="H83" s="69"/>
      <c r="I83" s="158">
        <v>0</v>
      </c>
    </row>
    <row r="84" spans="1:9" s="13" customFormat="1" ht="18.899999999999999" customHeight="1">
      <c r="A84" s="162" t="s">
        <v>174</v>
      </c>
      <c r="B84" s="17"/>
      <c r="C84" s="22">
        <f>SUM(C74:C83)</f>
        <v>150559640228</v>
      </c>
      <c r="D84" s="23"/>
      <c r="E84" s="22">
        <f>SUM(E74:E83)</f>
        <v>170332462024</v>
      </c>
      <c r="F84" s="23"/>
      <c r="G84" s="22">
        <f t="shared" ref="G84:I84" si="0">SUM(G74:G83)</f>
        <v>150495936807</v>
      </c>
      <c r="H84" s="23"/>
      <c r="I84" s="22">
        <f t="shared" si="0"/>
        <v>170271123422</v>
      </c>
    </row>
    <row r="85" spans="1:9" s="13" customFormat="1" ht="18.899999999999999" customHeight="1">
      <c r="A85" s="169" t="s">
        <v>39</v>
      </c>
      <c r="B85" s="17"/>
      <c r="C85" s="22">
        <f>C70+C84</f>
        <v>228147195174</v>
      </c>
      <c r="D85" s="23"/>
      <c r="E85" s="22">
        <f>E70+E84</f>
        <v>246919557317</v>
      </c>
      <c r="F85" s="23"/>
      <c r="G85" s="22">
        <f t="shared" ref="G85:I85" si="1">G70+G84</f>
        <v>228351509033</v>
      </c>
      <c r="H85" s="23"/>
      <c r="I85" s="22">
        <f t="shared" si="1"/>
        <v>246654802736</v>
      </c>
    </row>
    <row r="86" spans="1:9" s="13" customFormat="1" ht="18.899999999999999" customHeight="1">
      <c r="A86" s="31"/>
      <c r="B86" s="17"/>
      <c r="D86" s="27"/>
      <c r="E86" s="27"/>
      <c r="F86" s="7"/>
      <c r="G86" s="27"/>
      <c r="H86" s="27"/>
      <c r="I86" s="27"/>
    </row>
    <row r="87" spans="1:9" s="13" customFormat="1" ht="18.899999999999999" customHeight="1">
      <c r="A87" s="31"/>
      <c r="B87" s="17"/>
      <c r="D87" s="27"/>
      <c r="E87" s="27"/>
      <c r="F87" s="7"/>
      <c r="G87" s="27"/>
      <c r="H87" s="27"/>
      <c r="I87" s="27"/>
    </row>
    <row r="88" spans="1:9" s="13" customFormat="1" ht="18.899999999999999" customHeight="1">
      <c r="A88" s="31"/>
      <c r="B88" s="17"/>
      <c r="D88" s="27"/>
      <c r="E88" s="27"/>
      <c r="F88" s="7"/>
      <c r="G88" s="27"/>
      <c r="H88" s="27"/>
      <c r="I88" s="27"/>
    </row>
    <row r="89" spans="1:9" s="13" customFormat="1" ht="18.899999999999999" customHeight="1">
      <c r="A89" s="31"/>
      <c r="B89" s="17"/>
      <c r="D89" s="27"/>
      <c r="E89" s="27"/>
      <c r="F89" s="7"/>
      <c r="G89" s="27"/>
      <c r="H89" s="27"/>
      <c r="I89" s="27"/>
    </row>
    <row r="90" spans="1:9" s="13" customFormat="1" ht="18.899999999999999" customHeight="1">
      <c r="A90" s="31"/>
      <c r="B90" s="17"/>
      <c r="D90" s="27"/>
      <c r="E90" s="27"/>
      <c r="F90" s="7"/>
      <c r="G90" s="27"/>
      <c r="H90" s="27"/>
      <c r="I90" s="27"/>
    </row>
    <row r="91" spans="1:9" s="13" customFormat="1" ht="18.899999999999999" customHeight="1">
      <c r="A91" s="31"/>
      <c r="B91" s="17"/>
      <c r="C91" s="27"/>
      <c r="D91" s="27"/>
      <c r="E91" s="27"/>
      <c r="F91" s="7"/>
      <c r="G91" s="27"/>
      <c r="H91" s="27"/>
      <c r="I91" s="27"/>
    </row>
    <row r="92" spans="1:9" s="13" customFormat="1" ht="18.899999999999999" customHeight="1">
      <c r="A92" s="31"/>
      <c r="B92" s="17"/>
      <c r="C92" s="27"/>
      <c r="D92" s="27"/>
      <c r="E92" s="27"/>
      <c r="F92" s="7"/>
      <c r="G92" s="27"/>
      <c r="H92" s="27"/>
      <c r="I92" s="27"/>
    </row>
    <row r="93" spans="1:9" s="13" customFormat="1" ht="18.899999999999999" customHeight="1">
      <c r="A93" s="31"/>
      <c r="B93" s="17"/>
      <c r="C93" s="27"/>
      <c r="D93" s="27"/>
      <c r="E93" s="27"/>
      <c r="F93" s="7"/>
      <c r="G93" s="27"/>
      <c r="H93" s="27"/>
      <c r="I93" s="27"/>
    </row>
    <row r="94" spans="1:9" s="13" customFormat="1" ht="18.899999999999999" customHeight="1">
      <c r="A94" s="31"/>
      <c r="B94" s="17"/>
      <c r="C94" s="27"/>
      <c r="D94" s="27"/>
      <c r="E94" s="27"/>
      <c r="F94" s="7"/>
      <c r="G94" s="27"/>
      <c r="H94" s="27"/>
      <c r="I94" s="27"/>
    </row>
    <row r="95" spans="1:9" s="13" customFormat="1" ht="18.899999999999999" customHeight="1">
      <c r="A95" s="31"/>
      <c r="B95" s="17"/>
      <c r="C95" s="27"/>
      <c r="D95" s="27"/>
      <c r="E95" s="27"/>
      <c r="F95" s="7"/>
      <c r="G95" s="27"/>
      <c r="H95" s="27"/>
      <c r="I95" s="27"/>
    </row>
    <row r="96" spans="1:9" s="13" customFormat="1" ht="18.899999999999999" customHeight="1">
      <c r="A96" s="31"/>
      <c r="B96" s="17"/>
      <c r="C96" s="27"/>
      <c r="D96" s="27"/>
      <c r="E96" s="27"/>
      <c r="F96" s="7"/>
      <c r="G96" s="27"/>
      <c r="H96" s="27"/>
      <c r="I96" s="27"/>
    </row>
    <row r="97" spans="1:9" s="13" customFormat="1" ht="18.899999999999999" customHeight="1">
      <c r="A97" s="10" t="s">
        <v>24</v>
      </c>
      <c r="B97" s="192" t="s">
        <v>24</v>
      </c>
      <c r="C97" s="192"/>
      <c r="D97" s="192"/>
      <c r="E97" s="192"/>
      <c r="F97" s="192"/>
      <c r="G97" s="192"/>
      <c r="H97" s="192"/>
      <c r="I97" s="192"/>
    </row>
    <row r="98" spans="1:9" s="13" customFormat="1" ht="18.899999999999999" customHeight="1">
      <c r="A98" s="10" t="s">
        <v>209</v>
      </c>
      <c r="B98" s="192" t="s">
        <v>129</v>
      </c>
      <c r="C98" s="192"/>
      <c r="D98" s="192"/>
      <c r="E98" s="192"/>
      <c r="F98" s="192"/>
      <c r="G98" s="192"/>
      <c r="H98" s="192"/>
      <c r="I98" s="192"/>
    </row>
    <row r="99" spans="1:9" s="13" customFormat="1" ht="18.899999999999999" customHeight="1">
      <c r="A99" s="10" t="s">
        <v>128</v>
      </c>
      <c r="B99" s="192" t="s">
        <v>304</v>
      </c>
      <c r="C99" s="192"/>
      <c r="D99" s="192"/>
      <c r="E99" s="192"/>
      <c r="F99" s="192"/>
      <c r="G99" s="192"/>
      <c r="H99" s="192"/>
      <c r="I99" s="192"/>
    </row>
    <row r="100" spans="1:9" s="13" customFormat="1" ht="18.899999999999999" customHeight="1">
      <c r="A100" s="39"/>
      <c r="B100" s="17"/>
      <c r="C100" s="27"/>
      <c r="D100" s="27"/>
      <c r="E100" s="27"/>
      <c r="F100" s="7"/>
      <c r="G100" s="27"/>
      <c r="H100" s="27"/>
      <c r="I100" s="27"/>
    </row>
    <row r="101" spans="1:9" s="13" customFormat="1" ht="18.899999999999999" customHeight="1">
      <c r="A101" s="193" t="s">
        <v>0</v>
      </c>
      <c r="B101" s="193"/>
      <c r="C101" s="193"/>
      <c r="D101" s="193"/>
      <c r="E101" s="193"/>
      <c r="F101" s="193"/>
      <c r="G101" s="193"/>
      <c r="H101" s="193"/>
      <c r="I101" s="193"/>
    </row>
    <row r="102" spans="1:9" s="13" customFormat="1" ht="18.899999999999999" customHeight="1">
      <c r="A102" s="193" t="s">
        <v>83</v>
      </c>
      <c r="B102" s="193"/>
      <c r="C102" s="193"/>
      <c r="D102" s="193"/>
      <c r="E102" s="193"/>
      <c r="F102" s="193"/>
      <c r="G102" s="193"/>
      <c r="H102" s="193"/>
      <c r="I102" s="193"/>
    </row>
    <row r="103" spans="1:9" s="13" customFormat="1" ht="18.899999999999999" customHeight="1">
      <c r="A103" s="194" t="s">
        <v>237</v>
      </c>
      <c r="B103" s="194"/>
      <c r="C103" s="194"/>
      <c r="D103" s="194"/>
      <c r="E103" s="194"/>
      <c r="F103" s="194"/>
      <c r="G103" s="194"/>
      <c r="H103" s="194"/>
      <c r="I103" s="194"/>
    </row>
    <row r="104" spans="1:9" s="13" customFormat="1" ht="18.899999999999999" customHeight="1">
      <c r="A104" s="195" t="s">
        <v>88</v>
      </c>
      <c r="B104" s="195"/>
      <c r="C104" s="195"/>
      <c r="D104" s="195"/>
      <c r="E104" s="195"/>
      <c r="F104" s="195"/>
      <c r="G104" s="195"/>
      <c r="H104" s="195"/>
      <c r="I104" s="195"/>
    </row>
    <row r="105" spans="1:9" s="13" customFormat="1" ht="9" customHeight="1">
      <c r="A105" s="58"/>
      <c r="B105" s="58"/>
      <c r="C105" s="58"/>
      <c r="D105" s="58"/>
      <c r="E105" s="58"/>
      <c r="F105" s="58"/>
      <c r="G105" s="58"/>
      <c r="H105" s="58"/>
      <c r="I105" s="58"/>
    </row>
    <row r="106" spans="1:9" s="13" customFormat="1" ht="18.899999999999999" customHeight="1">
      <c r="A106" s="59"/>
      <c r="B106" s="17" t="s">
        <v>5</v>
      </c>
      <c r="C106" s="193" t="s">
        <v>2</v>
      </c>
      <c r="D106" s="193"/>
      <c r="E106" s="193"/>
      <c r="F106" s="193" t="s">
        <v>3</v>
      </c>
      <c r="G106" s="193"/>
      <c r="H106" s="193"/>
      <c r="I106" s="193"/>
    </row>
    <row r="107" spans="1:9" s="13" customFormat="1" ht="18.899999999999999" customHeight="1">
      <c r="A107" s="59"/>
      <c r="B107" s="50"/>
      <c r="C107" s="193" t="s">
        <v>4</v>
      </c>
      <c r="D107" s="193"/>
      <c r="E107" s="193"/>
      <c r="F107" s="193" t="s">
        <v>4</v>
      </c>
      <c r="G107" s="193"/>
      <c r="H107" s="193"/>
      <c r="I107" s="193"/>
    </row>
    <row r="108" spans="1:9" s="13" customFormat="1" ht="18.899999999999999" customHeight="1">
      <c r="B108" s="17"/>
      <c r="C108" s="15">
        <v>2025</v>
      </c>
      <c r="D108" s="16"/>
      <c r="E108" s="15">
        <v>2024</v>
      </c>
      <c r="F108" s="16"/>
      <c r="G108" s="15">
        <v>2025</v>
      </c>
      <c r="H108" s="16"/>
      <c r="I108" s="15">
        <v>2024</v>
      </c>
    </row>
    <row r="109" spans="1:9" s="13" customFormat="1" ht="18.899999999999999" customHeight="1">
      <c r="A109" s="170" t="s">
        <v>84</v>
      </c>
      <c r="B109" s="170"/>
      <c r="C109" s="170"/>
      <c r="D109" s="27"/>
      <c r="E109" s="170"/>
      <c r="F109" s="7"/>
      <c r="G109" s="27"/>
      <c r="H109" s="27"/>
      <c r="I109" s="27"/>
    </row>
    <row r="110" spans="1:9" s="13" customFormat="1" ht="18.899999999999999" customHeight="1">
      <c r="A110" s="50" t="s">
        <v>40</v>
      </c>
      <c r="C110" s="27"/>
      <c r="D110" s="27"/>
      <c r="E110" s="27"/>
      <c r="F110" s="7"/>
      <c r="G110" s="27"/>
      <c r="H110" s="27"/>
      <c r="I110" s="27"/>
    </row>
    <row r="111" spans="1:9" ht="18.899999999999999" customHeight="1">
      <c r="A111" s="19" t="s">
        <v>75</v>
      </c>
      <c r="B111" s="32"/>
      <c r="C111" s="25"/>
      <c r="D111" s="25"/>
      <c r="E111" s="25"/>
      <c r="F111" s="2"/>
      <c r="G111" s="25"/>
      <c r="H111" s="25"/>
      <c r="I111" s="25"/>
    </row>
    <row r="112" spans="1:9" ht="18.899999999999999" customHeight="1">
      <c r="A112" s="19" t="s">
        <v>111</v>
      </c>
      <c r="B112" s="32"/>
      <c r="C112" s="62"/>
      <c r="D112" s="25"/>
      <c r="E112" s="62"/>
      <c r="F112" s="2"/>
      <c r="G112" s="25"/>
      <c r="H112" s="25"/>
      <c r="I112" s="25"/>
    </row>
    <row r="113" spans="1:9" ht="18.899999999999999" customHeight="1">
      <c r="A113" s="19" t="s">
        <v>176</v>
      </c>
      <c r="B113" s="32"/>
      <c r="C113" s="62"/>
      <c r="D113" s="25"/>
      <c r="E113" s="62"/>
      <c r="F113" s="2"/>
      <c r="G113" s="25"/>
      <c r="H113" s="25"/>
      <c r="I113" s="25"/>
    </row>
    <row r="114" spans="1:9" ht="18.899999999999999" customHeight="1" thickBot="1">
      <c r="A114" s="19" t="s">
        <v>262</v>
      </c>
      <c r="B114" s="32">
        <v>5.0999999999999996</v>
      </c>
      <c r="C114" s="71">
        <v>36794279037</v>
      </c>
      <c r="D114" s="25"/>
      <c r="F114" s="2"/>
      <c r="G114" s="71">
        <v>36794279037</v>
      </c>
      <c r="H114" s="25"/>
    </row>
    <row r="115" spans="1:9" ht="18.899999999999999" customHeight="1" thickTop="1">
      <c r="A115" s="19" t="s">
        <v>176</v>
      </c>
      <c r="B115" s="32"/>
      <c r="C115" s="12"/>
      <c r="D115" s="25"/>
      <c r="E115" s="12"/>
      <c r="F115" s="2"/>
      <c r="G115" s="12"/>
      <c r="H115" s="25"/>
      <c r="I115" s="12"/>
    </row>
    <row r="116" spans="1:9" ht="18.899999999999999" customHeight="1" thickBot="1">
      <c r="A116" s="19" t="s">
        <v>139</v>
      </c>
      <c r="B116" s="32">
        <v>31.2</v>
      </c>
      <c r="C116" s="12"/>
      <c r="D116" s="25"/>
      <c r="E116" s="71">
        <v>283032915670</v>
      </c>
      <c r="F116" s="2"/>
      <c r="G116" s="12"/>
      <c r="H116" s="25"/>
      <c r="I116" s="71">
        <v>283032915670</v>
      </c>
    </row>
    <row r="117" spans="1:9" ht="18.899999999999999" customHeight="1" thickTop="1">
      <c r="A117" s="19" t="s">
        <v>112</v>
      </c>
      <c r="B117" s="10"/>
      <c r="C117" s="11"/>
      <c r="D117" s="11"/>
      <c r="E117" s="11"/>
      <c r="F117" s="11"/>
      <c r="G117" s="11"/>
      <c r="H117" s="11"/>
      <c r="I117" s="11"/>
    </row>
    <row r="118" spans="1:9" ht="18.899999999999999" customHeight="1">
      <c r="A118" s="19" t="s">
        <v>176</v>
      </c>
      <c r="B118" s="10"/>
      <c r="C118" s="11"/>
      <c r="D118" s="11"/>
      <c r="E118" s="11"/>
      <c r="F118" s="11"/>
      <c r="G118" s="11"/>
      <c r="H118" s="11"/>
      <c r="I118" s="11"/>
    </row>
    <row r="119" spans="1:9" ht="18.899999999999999" customHeight="1">
      <c r="A119" s="19" t="s">
        <v>262</v>
      </c>
      <c r="B119" s="10">
        <v>5.0999999999999996</v>
      </c>
      <c r="C119" s="11">
        <v>36794279037</v>
      </c>
      <c r="D119" s="11"/>
      <c r="F119" s="11"/>
      <c r="G119" s="11">
        <v>36794279037</v>
      </c>
      <c r="H119" s="11"/>
    </row>
    <row r="120" spans="1:9" ht="18.899999999999999" customHeight="1">
      <c r="A120" s="19" t="s">
        <v>176</v>
      </c>
      <c r="B120" s="10"/>
      <c r="C120" s="11"/>
      <c r="D120" s="11"/>
      <c r="E120" s="11"/>
      <c r="F120" s="11"/>
      <c r="G120" s="11"/>
      <c r="H120" s="11"/>
      <c r="I120" s="11"/>
    </row>
    <row r="121" spans="1:9" ht="18.899999999999999" customHeight="1">
      <c r="A121" s="19" t="s">
        <v>139</v>
      </c>
      <c r="B121" s="32">
        <v>31.2</v>
      </c>
      <c r="C121" s="11"/>
      <c r="D121" s="11"/>
      <c r="E121" s="11">
        <v>283032915670</v>
      </c>
      <c r="F121" s="11"/>
      <c r="G121" s="11"/>
      <c r="H121" s="11"/>
      <c r="I121" s="11">
        <v>283032915670</v>
      </c>
    </row>
    <row r="122" spans="1:9" ht="18.899999999999999" customHeight="1">
      <c r="A122" s="19" t="s">
        <v>263</v>
      </c>
      <c r="B122" s="10">
        <v>5.0999999999999996</v>
      </c>
      <c r="C122" s="158">
        <v>0</v>
      </c>
      <c r="D122" s="11"/>
      <c r="E122" s="11">
        <v>-142322289314</v>
      </c>
      <c r="F122" s="11"/>
      <c r="G122" s="158">
        <v>0</v>
      </c>
      <c r="H122" s="11"/>
      <c r="I122" s="11">
        <v>-142322289314</v>
      </c>
    </row>
    <row r="123" spans="1:9" ht="18.899999999999999" customHeight="1">
      <c r="A123" s="19" t="s">
        <v>264</v>
      </c>
      <c r="B123" s="10"/>
      <c r="C123" s="26"/>
      <c r="D123" s="11"/>
      <c r="E123" s="26"/>
      <c r="F123" s="2"/>
      <c r="G123" s="26"/>
      <c r="H123" s="11"/>
      <c r="I123" s="26"/>
    </row>
    <row r="124" spans="1:9" ht="18.899999999999999" customHeight="1">
      <c r="A124" s="19" t="s">
        <v>300</v>
      </c>
      <c r="B124" s="10"/>
      <c r="C124" s="26"/>
      <c r="D124" s="11"/>
      <c r="E124" s="26"/>
      <c r="F124" s="2"/>
      <c r="G124" s="26"/>
      <c r="H124" s="11"/>
      <c r="I124" s="26"/>
    </row>
    <row r="125" spans="1:9" ht="18.899999999999999" customHeight="1">
      <c r="A125" s="171" t="s">
        <v>265</v>
      </c>
      <c r="B125" s="10">
        <v>31.3</v>
      </c>
      <c r="C125" s="26">
        <v>1505136967</v>
      </c>
      <c r="D125" s="11"/>
      <c r="E125" s="158">
        <v>0</v>
      </c>
      <c r="F125" s="2"/>
      <c r="G125" s="26">
        <v>1505136967</v>
      </c>
      <c r="H125" s="11"/>
      <c r="I125" s="158">
        <v>0</v>
      </c>
    </row>
    <row r="126" spans="1:9" ht="18.899999999999999" customHeight="1">
      <c r="A126" s="19" t="s">
        <v>266</v>
      </c>
      <c r="B126" s="157"/>
      <c r="C126" s="11">
        <v>28711186288</v>
      </c>
      <c r="D126" s="11"/>
      <c r="E126" s="11">
        <v>-104135784750</v>
      </c>
      <c r="F126" s="11"/>
      <c r="G126" s="11">
        <v>28124666968</v>
      </c>
      <c r="H126" s="11"/>
      <c r="I126" s="11">
        <v>-104096298666</v>
      </c>
    </row>
    <row r="127" spans="1:9" ht="18.899999999999999" customHeight="1">
      <c r="A127" s="19" t="s">
        <v>211</v>
      </c>
      <c r="B127" s="10"/>
      <c r="C127" s="33">
        <v>8823142132</v>
      </c>
      <c r="D127" s="11"/>
      <c r="E127" s="33">
        <v>8935232321</v>
      </c>
      <c r="F127" s="11"/>
      <c r="G127" s="33">
        <v>8769146087</v>
      </c>
      <c r="H127" s="11"/>
      <c r="I127" s="33">
        <v>8880698435</v>
      </c>
    </row>
    <row r="128" spans="1:9" ht="18.899999999999999" customHeight="1">
      <c r="A128" s="172" t="s">
        <v>212</v>
      </c>
      <c r="B128" s="10"/>
      <c r="C128" s="11"/>
      <c r="D128" s="11"/>
      <c r="E128" s="11"/>
      <c r="F128" s="11"/>
      <c r="G128" s="11"/>
      <c r="H128" s="11"/>
      <c r="I128" s="11"/>
    </row>
    <row r="129" spans="1:9" ht="18.899999999999999" customHeight="1">
      <c r="A129" s="172" t="s">
        <v>267</v>
      </c>
      <c r="B129" s="10"/>
      <c r="C129" s="23">
        <f>SUM(C119:C128)</f>
        <v>75833744424</v>
      </c>
      <c r="D129" s="23"/>
      <c r="E129" s="23">
        <f>SUM(E119:E128)</f>
        <v>45510073927</v>
      </c>
      <c r="F129" s="23"/>
      <c r="G129" s="23">
        <f t="shared" ref="G129" si="2">SUM(G119:G128)</f>
        <v>75193229059</v>
      </c>
      <c r="H129" s="23"/>
      <c r="I129" s="23">
        <f>SUM(I119:I128)</f>
        <v>45495026125</v>
      </c>
    </row>
    <row r="130" spans="1:9" s="13" customFormat="1" ht="18.899999999999999" customHeight="1">
      <c r="A130" s="172" t="s">
        <v>76</v>
      </c>
      <c r="B130" s="17"/>
      <c r="C130" s="34">
        <v>78156033</v>
      </c>
      <c r="D130" s="23"/>
      <c r="E130" s="34">
        <v>78665413</v>
      </c>
      <c r="F130" s="30"/>
      <c r="G130" s="116">
        <v>0</v>
      </c>
      <c r="H130" s="23"/>
      <c r="I130" s="116">
        <v>0</v>
      </c>
    </row>
    <row r="131" spans="1:9" ht="18.899999999999999" customHeight="1">
      <c r="A131" s="169" t="s">
        <v>113</v>
      </c>
      <c r="B131" s="24"/>
      <c r="C131" s="34">
        <f>SUM(C129:C130)</f>
        <v>75911900457</v>
      </c>
      <c r="D131" s="23"/>
      <c r="E131" s="34">
        <f>SUM(E129:E130)</f>
        <v>45588739340</v>
      </c>
      <c r="F131" s="23"/>
      <c r="G131" s="34">
        <f>SUM(G129:G130)</f>
        <v>75193229059</v>
      </c>
      <c r="H131" s="23"/>
      <c r="I131" s="34">
        <f>SUM(I129:I130)</f>
        <v>45495026125</v>
      </c>
    </row>
    <row r="132" spans="1:9" s="13" customFormat="1" ht="18.899999999999999" customHeight="1" thickBot="1">
      <c r="A132" s="51" t="s">
        <v>41</v>
      </c>
      <c r="B132" s="17"/>
      <c r="C132" s="35">
        <f>C131+C85</f>
        <v>304059095631</v>
      </c>
      <c r="D132" s="23"/>
      <c r="E132" s="35">
        <f>E131+E85</f>
        <v>292508296657</v>
      </c>
      <c r="F132" s="23"/>
      <c r="G132" s="35">
        <f>G131+G85</f>
        <v>303544738092</v>
      </c>
      <c r="H132" s="23"/>
      <c r="I132" s="35">
        <f>I131+I85</f>
        <v>292149828861</v>
      </c>
    </row>
    <row r="133" spans="1:9" s="13" customFormat="1" ht="18.899999999999999" customHeight="1" thickTop="1">
      <c r="A133" s="1"/>
      <c r="B133" s="17"/>
      <c r="C133" s="23"/>
      <c r="D133" s="23"/>
      <c r="E133" s="23"/>
      <c r="F133" s="36"/>
      <c r="G133" s="23"/>
      <c r="H133" s="23"/>
      <c r="I133" s="23"/>
    </row>
    <row r="134" spans="1:9" s="13" customFormat="1" ht="18.899999999999999" customHeight="1">
      <c r="A134" s="1"/>
      <c r="B134" s="17"/>
      <c r="C134" s="23"/>
      <c r="D134" s="23"/>
      <c r="E134" s="23"/>
      <c r="F134" s="23"/>
      <c r="G134" s="23"/>
      <c r="H134" s="23"/>
      <c r="I134" s="23"/>
    </row>
    <row r="135" spans="1:9" s="13" customFormat="1" ht="18.899999999999999" customHeight="1">
      <c r="A135" s="72"/>
      <c r="B135" s="17"/>
      <c r="C135" s="23"/>
      <c r="D135" s="23"/>
      <c r="E135" s="23"/>
      <c r="F135" s="23"/>
      <c r="G135" s="23"/>
      <c r="H135" s="23"/>
      <c r="I135" s="23"/>
    </row>
    <row r="136" spans="1:9" s="13" customFormat="1" ht="18.899999999999999" customHeight="1">
      <c r="A136" s="1"/>
      <c r="B136" s="17"/>
      <c r="C136" s="23"/>
      <c r="D136" s="23"/>
      <c r="E136" s="23"/>
      <c r="F136" s="23"/>
      <c r="G136" s="23"/>
      <c r="H136" s="23"/>
      <c r="I136" s="23"/>
    </row>
    <row r="137" spans="1:9" s="13" customFormat="1" ht="18.899999999999999" customHeight="1">
      <c r="A137" s="1"/>
      <c r="B137" s="17"/>
      <c r="C137" s="23"/>
      <c r="D137" s="23"/>
      <c r="E137" s="23"/>
      <c r="F137" s="23"/>
      <c r="G137" s="23"/>
      <c r="H137" s="23"/>
      <c r="I137" s="23"/>
    </row>
    <row r="138" spans="1:9" s="13" customFormat="1" ht="18.899999999999999" customHeight="1">
      <c r="A138" s="1"/>
      <c r="B138" s="17"/>
      <c r="C138" s="23"/>
      <c r="D138" s="23"/>
      <c r="E138" s="23"/>
      <c r="F138" s="23"/>
      <c r="G138" s="23"/>
      <c r="H138" s="23"/>
      <c r="I138" s="23"/>
    </row>
    <row r="139" spans="1:9" s="13" customFormat="1" ht="18.899999999999999" customHeight="1">
      <c r="A139" s="1"/>
      <c r="B139" s="17"/>
      <c r="C139" s="23"/>
      <c r="D139" s="23"/>
      <c r="E139" s="23"/>
      <c r="F139" s="23"/>
      <c r="G139" s="23"/>
      <c r="H139" s="23"/>
      <c r="I139" s="23"/>
    </row>
    <row r="140" spans="1:9" s="13" customFormat="1" ht="18.899999999999999" customHeight="1">
      <c r="A140" s="1"/>
      <c r="B140" s="17"/>
      <c r="C140" s="23"/>
      <c r="D140" s="23"/>
      <c r="E140" s="23"/>
      <c r="F140" s="23"/>
      <c r="G140" s="23"/>
      <c r="H140" s="23"/>
      <c r="I140" s="23"/>
    </row>
    <row r="141" spans="1:9" s="13" customFormat="1" ht="18.899999999999999" customHeight="1">
      <c r="A141" s="1"/>
      <c r="B141" s="17"/>
      <c r="C141" s="23"/>
      <c r="D141" s="23"/>
      <c r="E141" s="23"/>
      <c r="F141" s="23"/>
      <c r="G141" s="23"/>
      <c r="H141" s="23"/>
      <c r="I141" s="23"/>
    </row>
    <row r="142" spans="1:9" s="13" customFormat="1" ht="18.899999999999999" customHeight="1">
      <c r="D142" s="23"/>
      <c r="E142" s="23"/>
      <c r="F142" s="36"/>
      <c r="G142" s="23"/>
      <c r="H142" s="23"/>
      <c r="I142" s="23"/>
    </row>
    <row r="143" spans="1:9" s="13" customFormat="1" ht="18.899999999999999" customHeight="1">
      <c r="A143" s="196" t="s">
        <v>91</v>
      </c>
      <c r="B143" s="196"/>
      <c r="C143" s="196"/>
      <c r="D143" s="23"/>
      <c r="E143" s="23"/>
      <c r="F143" s="36"/>
      <c r="G143" s="23"/>
      <c r="H143" s="23"/>
      <c r="I143" s="23"/>
    </row>
    <row r="144" spans="1:9" s="13" customFormat="1" ht="18.899999999999999" customHeight="1">
      <c r="A144" s="39"/>
      <c r="B144" s="39"/>
      <c r="C144" s="39"/>
      <c r="D144" s="23"/>
      <c r="E144" s="23"/>
      <c r="F144" s="36"/>
      <c r="G144" s="23"/>
      <c r="H144" s="23"/>
      <c r="I144" s="23"/>
    </row>
    <row r="145" spans="1:9" s="13" customFormat="1" ht="18.899999999999999" customHeight="1">
      <c r="A145" s="39"/>
      <c r="B145" s="39"/>
      <c r="C145" s="39"/>
      <c r="D145" s="23"/>
      <c r="E145" s="23"/>
      <c r="F145" s="36"/>
      <c r="G145" s="23"/>
      <c r="H145" s="23"/>
      <c r="I145" s="23"/>
    </row>
    <row r="146" spans="1:9" ht="18.899999999999999" customHeight="1">
      <c r="D146" s="25"/>
      <c r="E146" s="25"/>
      <c r="F146" s="2"/>
      <c r="G146" s="25"/>
      <c r="H146" s="25"/>
      <c r="I146" s="25"/>
    </row>
    <row r="147" spans="1:9" ht="18.899999999999999" customHeight="1">
      <c r="A147" s="10" t="s">
        <v>24</v>
      </c>
      <c r="B147" s="192" t="s">
        <v>24</v>
      </c>
      <c r="C147" s="192"/>
      <c r="D147" s="192"/>
      <c r="E147" s="192"/>
      <c r="F147" s="192"/>
      <c r="G147" s="192"/>
      <c r="H147" s="192"/>
      <c r="I147" s="192"/>
    </row>
    <row r="148" spans="1:9" ht="18.899999999999999" customHeight="1">
      <c r="A148" s="10" t="s">
        <v>209</v>
      </c>
      <c r="B148" s="192" t="s">
        <v>129</v>
      </c>
      <c r="C148" s="192"/>
      <c r="D148" s="192"/>
      <c r="E148" s="192"/>
      <c r="F148" s="192"/>
      <c r="G148" s="192"/>
      <c r="H148" s="192"/>
      <c r="I148" s="192"/>
    </row>
    <row r="149" spans="1:9" ht="18.899999999999999" customHeight="1">
      <c r="A149" s="10" t="s">
        <v>128</v>
      </c>
      <c r="B149" s="192" t="s">
        <v>304</v>
      </c>
      <c r="C149" s="192"/>
      <c r="D149" s="192"/>
      <c r="E149" s="192"/>
      <c r="F149" s="192"/>
      <c r="G149" s="192"/>
      <c r="H149" s="192"/>
      <c r="I149" s="192"/>
    </row>
  </sheetData>
  <mergeCells count="35">
    <mergeCell ref="A51:I51"/>
    <mergeCell ref="B48:I48"/>
    <mergeCell ref="B49:I49"/>
    <mergeCell ref="A1:I1"/>
    <mergeCell ref="A2:I2"/>
    <mergeCell ref="A3:I3"/>
    <mergeCell ref="A4:I4"/>
    <mergeCell ref="F6:I6"/>
    <mergeCell ref="C6:E6"/>
    <mergeCell ref="C7:E7"/>
    <mergeCell ref="F7:I7"/>
    <mergeCell ref="B47:I47"/>
    <mergeCell ref="A43:E43"/>
    <mergeCell ref="A103:I103"/>
    <mergeCell ref="A104:I104"/>
    <mergeCell ref="F106:I106"/>
    <mergeCell ref="A101:I101"/>
    <mergeCell ref="A52:I52"/>
    <mergeCell ref="F56:I56"/>
    <mergeCell ref="B149:I149"/>
    <mergeCell ref="F57:I57"/>
    <mergeCell ref="A53:I53"/>
    <mergeCell ref="C56:E56"/>
    <mergeCell ref="C106:E106"/>
    <mergeCell ref="C107:E107"/>
    <mergeCell ref="F107:I107"/>
    <mergeCell ref="B147:I147"/>
    <mergeCell ref="B148:I148"/>
    <mergeCell ref="B97:I97"/>
    <mergeCell ref="B98:I98"/>
    <mergeCell ref="A54:I54"/>
    <mergeCell ref="B99:I99"/>
    <mergeCell ref="A143:C143"/>
    <mergeCell ref="A102:I102"/>
    <mergeCell ref="C57:E57"/>
  </mergeCells>
  <phoneticPr fontId="0" type="noConversion"/>
  <printOptions horizontalCentered="1"/>
  <pageMargins left="0.8" right="0.4" top="1" bottom="0.75" header="0.5" footer="0.25"/>
  <pageSetup paperSize="9" scale="63" orientation="portrait" r:id="rId1"/>
  <headerFooter alignWithMargins="0"/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zoomScaleNormal="100" zoomScaleSheetLayoutView="76" workbookViewId="0">
      <selection activeCell="K4" sqref="K4"/>
    </sheetView>
  </sheetViews>
  <sheetFormatPr defaultColWidth="9.33203125" defaultRowHeight="18.899999999999999" customHeight="1"/>
  <cols>
    <col min="1" max="1" width="62" style="83" customWidth="1"/>
    <col min="2" max="2" width="9.21875" style="83" bestFit="1" customWidth="1"/>
    <col min="3" max="3" width="15.77734375" style="83" bestFit="1" customWidth="1"/>
    <col min="4" max="4" width="0.77734375" style="83" customWidth="1"/>
    <col min="5" max="5" width="15.77734375" style="83" bestFit="1" customWidth="1"/>
    <col min="6" max="6" width="0.77734375" style="95" customWidth="1"/>
    <col min="7" max="7" width="15.77734375" style="83" bestFit="1" customWidth="1"/>
    <col min="8" max="8" width="0.77734375" style="83" customWidth="1"/>
    <col min="9" max="9" width="15.77734375" style="83" bestFit="1" customWidth="1"/>
    <col min="10" max="10" width="0.33203125" style="83" customWidth="1"/>
    <col min="11" max="11" width="17.33203125" style="83" bestFit="1" customWidth="1"/>
    <col min="12" max="12" width="9.33203125" style="83"/>
    <col min="13" max="13" width="16.5546875" style="83" customWidth="1"/>
    <col min="14" max="16384" width="9.33203125" style="83"/>
  </cols>
  <sheetData>
    <row r="1" spans="1:11" ht="18.899999999999999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</row>
    <row r="2" spans="1:11" s="84" customFormat="1" ht="18.899999999999999" customHeight="1">
      <c r="A2" s="202" t="s">
        <v>197</v>
      </c>
      <c r="B2" s="202"/>
      <c r="C2" s="202"/>
      <c r="D2" s="202"/>
      <c r="E2" s="202"/>
      <c r="F2" s="202"/>
      <c r="G2" s="202"/>
      <c r="H2" s="202"/>
      <c r="I2" s="202"/>
    </row>
    <row r="3" spans="1:11" s="84" customFormat="1" ht="18.899999999999999" customHeight="1">
      <c r="A3" s="200" t="s">
        <v>236</v>
      </c>
      <c r="B3" s="200"/>
      <c r="C3" s="200"/>
      <c r="D3" s="200"/>
      <c r="E3" s="200"/>
      <c r="F3" s="200"/>
      <c r="G3" s="200"/>
      <c r="H3" s="200"/>
      <c r="I3" s="200"/>
    </row>
    <row r="4" spans="1:11" s="84" customFormat="1" ht="18.899999999999999" customHeight="1">
      <c r="A4" s="201" t="s">
        <v>88</v>
      </c>
      <c r="B4" s="201"/>
      <c r="C4" s="201"/>
      <c r="D4" s="201"/>
      <c r="E4" s="201"/>
      <c r="F4" s="201"/>
      <c r="G4" s="201"/>
      <c r="H4" s="201"/>
      <c r="I4" s="201"/>
    </row>
    <row r="5" spans="1:11" s="84" customFormat="1" ht="9" customHeight="1">
      <c r="A5" s="85"/>
      <c r="B5" s="85"/>
      <c r="C5" s="85"/>
      <c r="D5" s="85"/>
      <c r="E5" s="85"/>
      <c r="F5" s="85"/>
      <c r="G5" s="85"/>
      <c r="H5" s="85"/>
      <c r="I5" s="85"/>
    </row>
    <row r="6" spans="1:11" s="84" customFormat="1" ht="18.899999999999999" customHeight="1">
      <c r="A6" s="86"/>
      <c r="B6" s="87"/>
      <c r="C6" s="197" t="s">
        <v>2</v>
      </c>
      <c r="D6" s="197"/>
      <c r="E6" s="197"/>
      <c r="F6" s="197" t="s">
        <v>3</v>
      </c>
      <c r="G6" s="197"/>
      <c r="H6" s="197"/>
      <c r="I6" s="197"/>
    </row>
    <row r="7" spans="1:11" s="84" customFormat="1" ht="18.899999999999999" customHeight="1">
      <c r="A7" s="86"/>
      <c r="B7" s="87"/>
      <c r="C7" s="197" t="s">
        <v>4</v>
      </c>
      <c r="D7" s="197"/>
      <c r="E7" s="197"/>
      <c r="F7" s="197" t="s">
        <v>4</v>
      </c>
      <c r="G7" s="197"/>
      <c r="H7" s="197"/>
      <c r="I7" s="197"/>
    </row>
    <row r="8" spans="1:11" s="84" customFormat="1" ht="18.899999999999999" customHeight="1">
      <c r="B8" s="88" t="s">
        <v>5</v>
      </c>
      <c r="C8" s="89">
        <v>2025</v>
      </c>
      <c r="D8" s="90"/>
      <c r="E8" s="89">
        <v>2024</v>
      </c>
      <c r="F8" s="90"/>
      <c r="G8" s="89">
        <v>2025</v>
      </c>
      <c r="H8" s="90"/>
      <c r="I8" s="89">
        <v>2024</v>
      </c>
    </row>
    <row r="9" spans="1:11" s="84" customFormat="1" ht="18.899999999999999" customHeight="1">
      <c r="A9" s="91" t="s">
        <v>43</v>
      </c>
      <c r="B9" s="92" t="s">
        <v>163</v>
      </c>
      <c r="C9" s="175"/>
      <c r="D9" s="175"/>
      <c r="E9" s="175"/>
      <c r="G9" s="175"/>
      <c r="I9" s="175"/>
    </row>
    <row r="10" spans="1:11" s="84" customFormat="1" ht="18.899999999999999" customHeight="1">
      <c r="A10" s="93" t="s">
        <v>196</v>
      </c>
      <c r="B10" s="92" t="s">
        <v>164</v>
      </c>
      <c r="C10" s="175"/>
      <c r="D10" s="175"/>
      <c r="E10" s="175"/>
      <c r="G10" s="175"/>
      <c r="I10" s="175"/>
    </row>
    <row r="11" spans="1:11" ht="18.899999999999999" customHeight="1">
      <c r="A11" s="173" t="s">
        <v>114</v>
      </c>
      <c r="B11" s="92"/>
      <c r="C11" s="94">
        <v>154737366948</v>
      </c>
      <c r="D11" s="94"/>
      <c r="E11" s="94">
        <v>159103687864</v>
      </c>
      <c r="G11" s="96">
        <v>154737366948</v>
      </c>
      <c r="H11" s="97"/>
      <c r="I11" s="96">
        <v>159103687864</v>
      </c>
      <c r="K11" s="181"/>
    </row>
    <row r="12" spans="1:11" ht="18.899999999999999" customHeight="1">
      <c r="A12" s="173" t="s">
        <v>115</v>
      </c>
      <c r="B12" s="92"/>
      <c r="C12" s="94">
        <v>17251285462</v>
      </c>
      <c r="D12" s="94"/>
      <c r="E12" s="94">
        <v>17267870456</v>
      </c>
      <c r="F12" s="97"/>
      <c r="G12" s="96">
        <v>17251285462</v>
      </c>
      <c r="H12" s="97"/>
      <c r="I12" s="96">
        <v>17267870456</v>
      </c>
    </row>
    <row r="13" spans="1:11" ht="18.899999999999999" customHeight="1">
      <c r="A13" s="173" t="s">
        <v>116</v>
      </c>
      <c r="B13" s="92"/>
      <c r="C13" s="94">
        <v>11452952206</v>
      </c>
      <c r="D13" s="94"/>
      <c r="E13" s="94">
        <v>10876942154</v>
      </c>
      <c r="F13" s="97"/>
      <c r="G13" s="96">
        <v>11073076888</v>
      </c>
      <c r="H13" s="97"/>
      <c r="I13" s="96">
        <v>10551871669</v>
      </c>
    </row>
    <row r="14" spans="1:11" ht="18.899999999999999" customHeight="1">
      <c r="A14" s="174" t="s">
        <v>166</v>
      </c>
      <c r="B14" s="92"/>
      <c r="C14" s="98">
        <f>SUM(C11:C13)</f>
        <v>183441604616</v>
      </c>
      <c r="D14" s="99"/>
      <c r="E14" s="98">
        <f>SUM(E11:E13)</f>
        <v>187248500474</v>
      </c>
      <c r="F14" s="99"/>
      <c r="G14" s="98">
        <f t="shared" ref="G14" si="0">SUM(G11:G13)</f>
        <v>183061729298</v>
      </c>
      <c r="H14" s="99"/>
      <c r="I14" s="98">
        <f t="shared" ref="I14" si="1">SUM(I11:I13)</f>
        <v>186923429989</v>
      </c>
    </row>
    <row r="15" spans="1:11" ht="18.899999999999999" customHeight="1">
      <c r="A15" s="100" t="s">
        <v>117</v>
      </c>
      <c r="B15" s="92"/>
      <c r="C15" s="94" t="s">
        <v>12</v>
      </c>
      <c r="D15" s="94"/>
      <c r="E15" s="94" t="s">
        <v>12</v>
      </c>
      <c r="F15" s="97"/>
      <c r="G15" s="94"/>
      <c r="H15" s="97"/>
      <c r="I15" s="94"/>
    </row>
    <row r="16" spans="1:11" s="84" customFormat="1" ht="18.899999999999999" customHeight="1">
      <c r="A16" s="173" t="s">
        <v>44</v>
      </c>
      <c r="B16" s="92"/>
      <c r="C16" s="94">
        <v>4458882780</v>
      </c>
      <c r="D16" s="94"/>
      <c r="E16" s="94">
        <v>2929007493</v>
      </c>
      <c r="F16" s="97"/>
      <c r="G16" s="96">
        <v>4454884410</v>
      </c>
      <c r="H16" s="97"/>
      <c r="I16" s="96">
        <v>2924497304</v>
      </c>
      <c r="K16" s="96"/>
    </row>
    <row r="17" spans="1:13" s="84" customFormat="1" ht="18.899999999999999" customHeight="1">
      <c r="A17" s="173" t="s">
        <v>268</v>
      </c>
      <c r="B17" s="92" t="s">
        <v>182</v>
      </c>
      <c r="C17" s="118">
        <v>0</v>
      </c>
      <c r="D17" s="94"/>
      <c r="E17" s="96">
        <v>106559953</v>
      </c>
      <c r="F17" s="97"/>
      <c r="G17" s="118">
        <v>0</v>
      </c>
      <c r="H17" s="97"/>
      <c r="I17" s="101">
        <v>106559953</v>
      </c>
    </row>
    <row r="18" spans="1:13" s="84" customFormat="1" ht="18.899999999999999" customHeight="1">
      <c r="A18" s="173" t="s">
        <v>269</v>
      </c>
      <c r="B18" s="92"/>
      <c r="C18" s="96">
        <v>652687634</v>
      </c>
      <c r="D18" s="94"/>
      <c r="E18" s="118">
        <v>0</v>
      </c>
      <c r="F18" s="97"/>
      <c r="G18" s="101">
        <v>658050310</v>
      </c>
      <c r="H18" s="97"/>
      <c r="I18" s="118">
        <v>0</v>
      </c>
    </row>
    <row r="19" spans="1:13" s="84" customFormat="1" ht="18.899999999999999" customHeight="1">
      <c r="A19" s="173" t="s">
        <v>270</v>
      </c>
      <c r="B19" s="92">
        <v>14</v>
      </c>
      <c r="C19" s="96">
        <v>4229548308</v>
      </c>
      <c r="D19" s="94"/>
      <c r="E19" s="118">
        <v>0</v>
      </c>
      <c r="F19" s="97"/>
      <c r="G19" s="101">
        <v>4229548308</v>
      </c>
      <c r="H19" s="97"/>
      <c r="I19" s="118">
        <v>0</v>
      </c>
    </row>
    <row r="20" spans="1:13" ht="18.899999999999999" customHeight="1">
      <c r="A20" s="173" t="s">
        <v>117</v>
      </c>
      <c r="B20" s="92">
        <v>26</v>
      </c>
      <c r="C20" s="180">
        <v>1427601813</v>
      </c>
      <c r="D20" s="94"/>
      <c r="E20" s="180">
        <v>2537032908</v>
      </c>
      <c r="F20" s="97"/>
      <c r="G20" s="102">
        <v>1509261688</v>
      </c>
      <c r="H20" s="97"/>
      <c r="I20" s="102">
        <v>2203015085</v>
      </c>
      <c r="K20" s="103"/>
      <c r="L20" s="103"/>
      <c r="M20" s="103"/>
    </row>
    <row r="21" spans="1:13" ht="18.899999999999999" customHeight="1">
      <c r="A21" s="174" t="s">
        <v>140</v>
      </c>
      <c r="B21" s="92"/>
      <c r="C21" s="104">
        <f>SUM(C16:C20)</f>
        <v>10768720535</v>
      </c>
      <c r="D21" s="99"/>
      <c r="E21" s="104">
        <f>SUM(E16:E20)</f>
        <v>5572600354</v>
      </c>
      <c r="F21" s="99"/>
      <c r="G21" s="104">
        <f>SUM(G16:G20)</f>
        <v>10851744716</v>
      </c>
      <c r="H21" s="99"/>
      <c r="I21" s="104">
        <f>SUM(I16:I20)</f>
        <v>5234072342</v>
      </c>
    </row>
    <row r="22" spans="1:13" ht="18.899999999999999" customHeight="1">
      <c r="A22" s="91" t="s">
        <v>92</v>
      </c>
      <c r="B22" s="88"/>
      <c r="C22" s="98">
        <f>C14+C21</f>
        <v>194210325151</v>
      </c>
      <c r="D22" s="99"/>
      <c r="E22" s="98">
        <f>E14+E21</f>
        <v>192821100828</v>
      </c>
      <c r="F22" s="99"/>
      <c r="G22" s="98">
        <f>G14+G21</f>
        <v>193913474014</v>
      </c>
      <c r="H22" s="99"/>
      <c r="I22" s="98">
        <f>I14+I21</f>
        <v>192157502331</v>
      </c>
      <c r="K22" s="103"/>
      <c r="M22" s="103"/>
    </row>
    <row r="23" spans="1:13" ht="18.899999999999999" customHeight="1">
      <c r="A23" s="91" t="s">
        <v>45</v>
      </c>
      <c r="B23" s="92"/>
      <c r="C23" s="99"/>
      <c r="D23" s="99"/>
      <c r="E23" s="99"/>
      <c r="F23" s="105"/>
      <c r="G23" s="99"/>
      <c r="H23" s="105"/>
      <c r="I23" s="99"/>
    </row>
    <row r="24" spans="1:13" ht="18.899999999999999" customHeight="1">
      <c r="A24" s="173" t="s">
        <v>118</v>
      </c>
      <c r="B24" s="92"/>
      <c r="C24" s="94">
        <v>47375942503</v>
      </c>
      <c r="D24" s="94"/>
      <c r="E24" s="94">
        <v>50473643252</v>
      </c>
      <c r="F24" s="97"/>
      <c r="G24" s="96">
        <v>47375942503</v>
      </c>
      <c r="H24" s="97"/>
      <c r="I24" s="96">
        <v>50473643252</v>
      </c>
    </row>
    <row r="25" spans="1:13" ht="18.899999999999999" customHeight="1">
      <c r="A25" s="173" t="s">
        <v>119</v>
      </c>
      <c r="B25" s="92"/>
      <c r="C25" s="94">
        <v>15204133704</v>
      </c>
      <c r="D25" s="94"/>
      <c r="E25" s="94">
        <v>12107610854</v>
      </c>
      <c r="F25" s="97"/>
      <c r="G25" s="96">
        <v>15189907801</v>
      </c>
      <c r="H25" s="97"/>
      <c r="I25" s="96">
        <v>12032790924</v>
      </c>
    </row>
    <row r="26" spans="1:13" ht="18.899999999999999" customHeight="1">
      <c r="A26" s="173" t="s">
        <v>120</v>
      </c>
      <c r="B26" s="92"/>
      <c r="C26" s="94">
        <v>19682567802</v>
      </c>
      <c r="D26" s="94"/>
      <c r="E26" s="94">
        <v>18331823637</v>
      </c>
      <c r="F26" s="97"/>
      <c r="G26" s="96">
        <v>19682567802</v>
      </c>
      <c r="H26" s="97"/>
      <c r="I26" s="96">
        <v>18315857135</v>
      </c>
    </row>
    <row r="27" spans="1:13" ht="18.899999999999999" customHeight="1">
      <c r="A27" s="173" t="s">
        <v>121</v>
      </c>
      <c r="B27" s="92"/>
      <c r="C27" s="94">
        <v>5586636934</v>
      </c>
      <c r="D27" s="94"/>
      <c r="E27" s="94">
        <v>4982464652</v>
      </c>
      <c r="F27" s="97"/>
      <c r="G27" s="96">
        <v>5586636934</v>
      </c>
      <c r="H27" s="97"/>
      <c r="I27" s="96">
        <v>4980790189</v>
      </c>
    </row>
    <row r="28" spans="1:13" ht="18.899999999999999" customHeight="1">
      <c r="A28" s="173" t="s">
        <v>122</v>
      </c>
      <c r="B28" s="92"/>
      <c r="C28" s="94">
        <v>18731840933</v>
      </c>
      <c r="D28" s="94"/>
      <c r="E28" s="94">
        <v>20428384140</v>
      </c>
      <c r="F28" s="97"/>
      <c r="G28" s="96">
        <v>18731840933</v>
      </c>
      <c r="H28" s="97"/>
      <c r="I28" s="96">
        <v>20428384140</v>
      </c>
    </row>
    <row r="29" spans="1:13" ht="18.899999999999999" customHeight="1">
      <c r="A29" s="173" t="s">
        <v>123</v>
      </c>
      <c r="B29" s="92"/>
      <c r="C29" s="94">
        <v>13991120069</v>
      </c>
      <c r="D29" s="94"/>
      <c r="E29" s="94">
        <v>13026274738</v>
      </c>
      <c r="F29" s="97"/>
      <c r="G29" s="96">
        <v>13971296471</v>
      </c>
      <c r="H29" s="97"/>
      <c r="I29" s="96">
        <v>13012344674</v>
      </c>
    </row>
    <row r="30" spans="1:13" s="84" customFormat="1" ht="18.899999999999999" customHeight="1">
      <c r="A30" s="173" t="s">
        <v>124</v>
      </c>
      <c r="B30" s="92"/>
      <c r="C30" s="94">
        <v>9474961069</v>
      </c>
      <c r="D30" s="94"/>
      <c r="E30" s="94">
        <v>8765939457</v>
      </c>
      <c r="F30" s="97"/>
      <c r="G30" s="96">
        <v>9474961069</v>
      </c>
      <c r="H30" s="97"/>
      <c r="I30" s="96">
        <v>8764704032</v>
      </c>
    </row>
    <row r="31" spans="1:13" s="84" customFormat="1" ht="18.899999999999999" customHeight="1">
      <c r="A31" s="173" t="s">
        <v>125</v>
      </c>
      <c r="B31" s="92"/>
      <c r="C31" s="94">
        <v>10126170925</v>
      </c>
      <c r="D31" s="94"/>
      <c r="E31" s="94">
        <v>9239186599</v>
      </c>
      <c r="F31" s="97"/>
      <c r="G31" s="96">
        <v>10081439395</v>
      </c>
      <c r="H31" s="97"/>
      <c r="I31" s="96">
        <v>9210834547</v>
      </c>
    </row>
    <row r="32" spans="1:13" s="84" customFormat="1" ht="18.899999999999999" customHeight="1">
      <c r="A32" s="173" t="s">
        <v>180</v>
      </c>
      <c r="B32" s="92">
        <v>27</v>
      </c>
      <c r="C32" s="94">
        <v>1640561939</v>
      </c>
      <c r="D32" s="94"/>
      <c r="E32" s="94">
        <v>6483102146</v>
      </c>
      <c r="F32" s="94"/>
      <c r="G32" s="96">
        <v>1640561939</v>
      </c>
      <c r="H32" s="94"/>
      <c r="I32" s="96">
        <v>6483102146</v>
      </c>
    </row>
    <row r="33" spans="1:11" s="84" customFormat="1" ht="18.899999999999999" customHeight="1">
      <c r="A33" s="173" t="s">
        <v>130</v>
      </c>
      <c r="B33" s="92"/>
      <c r="C33" s="96">
        <v>6990297</v>
      </c>
      <c r="D33" s="94"/>
      <c r="E33" s="96">
        <v>45271411972</v>
      </c>
      <c r="F33" s="94"/>
      <c r="G33" s="96">
        <v>6990297</v>
      </c>
      <c r="H33" s="94"/>
      <c r="I33" s="96">
        <v>45271411972</v>
      </c>
    </row>
    <row r="34" spans="1:11" s="84" customFormat="1" ht="18.899999999999999" customHeight="1">
      <c r="A34" s="173" t="s">
        <v>271</v>
      </c>
      <c r="B34" s="92"/>
      <c r="C34" s="118">
        <v>0</v>
      </c>
      <c r="D34" s="94"/>
      <c r="E34" s="94">
        <v>906040936</v>
      </c>
      <c r="F34" s="94"/>
      <c r="G34" s="118">
        <v>0</v>
      </c>
      <c r="H34" s="94"/>
      <c r="I34" s="96">
        <v>907618857</v>
      </c>
    </row>
    <row r="35" spans="1:11" s="84" customFormat="1" ht="18.899999999999999" customHeight="1">
      <c r="A35" s="173" t="s">
        <v>272</v>
      </c>
      <c r="B35" s="92" t="s">
        <v>182</v>
      </c>
      <c r="C35" s="94">
        <v>1384106830</v>
      </c>
      <c r="D35" s="94"/>
      <c r="E35" s="118">
        <v>0</v>
      </c>
      <c r="F35" s="94"/>
      <c r="G35" s="96">
        <v>1384106830</v>
      </c>
      <c r="H35" s="94"/>
      <c r="I35" s="118">
        <v>0</v>
      </c>
    </row>
    <row r="36" spans="1:11" s="84" customFormat="1" ht="18.899999999999999" customHeight="1">
      <c r="A36" s="173" t="s">
        <v>126</v>
      </c>
      <c r="C36" s="94">
        <v>9265343920</v>
      </c>
      <c r="D36" s="94"/>
      <c r="E36" s="94">
        <v>10590917667</v>
      </c>
      <c r="F36" s="97"/>
      <c r="G36" s="96">
        <v>9525038515</v>
      </c>
      <c r="H36" s="97"/>
      <c r="I36" s="96">
        <v>10416357770</v>
      </c>
    </row>
    <row r="37" spans="1:11" s="84" customFormat="1" ht="18.899999999999999" customHeight="1">
      <c r="A37" s="84" t="s">
        <v>93</v>
      </c>
      <c r="B37" s="92"/>
      <c r="C37" s="98">
        <f>SUM(C24:C36)</f>
        <v>152470376925</v>
      </c>
      <c r="D37" s="99"/>
      <c r="E37" s="98">
        <f>SUM(E24:E36)</f>
        <v>200606800050</v>
      </c>
      <c r="F37" s="99"/>
      <c r="G37" s="98">
        <f>SUM(G24:G36)</f>
        <v>152651290489</v>
      </c>
      <c r="H37" s="99"/>
      <c r="I37" s="98">
        <f>SUM(I24:I36)</f>
        <v>200297839638</v>
      </c>
    </row>
    <row r="38" spans="1:11" s="84" customFormat="1" ht="18.899999999999999" customHeight="1">
      <c r="A38" s="174" t="s">
        <v>301</v>
      </c>
      <c r="B38" s="92"/>
      <c r="C38" s="98">
        <f>C22-C37</f>
        <v>41739948226</v>
      </c>
      <c r="D38" s="99"/>
      <c r="E38" s="98">
        <f>E22-E37</f>
        <v>-7785699222</v>
      </c>
      <c r="F38" s="99"/>
      <c r="G38" s="98">
        <f>G22-G37</f>
        <v>41262183525</v>
      </c>
      <c r="H38" s="99"/>
      <c r="I38" s="98">
        <f>I22-I37</f>
        <v>-8140337307</v>
      </c>
    </row>
    <row r="39" spans="1:11" s="84" customFormat="1" ht="18.899999999999999" customHeight="1">
      <c r="A39" s="173" t="s">
        <v>97</v>
      </c>
      <c r="B39" s="92"/>
      <c r="C39" s="94">
        <v>13154211478</v>
      </c>
      <c r="D39" s="97"/>
      <c r="E39" s="94">
        <v>18781342972</v>
      </c>
      <c r="F39" s="97"/>
      <c r="G39" s="94">
        <v>13153040959</v>
      </c>
      <c r="H39" s="97"/>
      <c r="I39" s="94">
        <v>18779910518</v>
      </c>
    </row>
    <row r="40" spans="1:11" s="84" customFormat="1" ht="18.899999999999999" customHeight="1">
      <c r="A40" s="173" t="s">
        <v>167</v>
      </c>
      <c r="B40" s="92"/>
      <c r="C40" s="94"/>
      <c r="D40" s="97"/>
      <c r="E40" s="94"/>
      <c r="F40" s="97"/>
      <c r="G40" s="94"/>
      <c r="H40" s="97"/>
      <c r="I40" s="94"/>
    </row>
    <row r="41" spans="1:11" s="84" customFormat="1" ht="18.899999999999999" customHeight="1">
      <c r="A41" s="176" t="s">
        <v>213</v>
      </c>
      <c r="B41" s="92">
        <v>28</v>
      </c>
      <c r="C41" s="94">
        <v>153117679</v>
      </c>
      <c r="D41" s="97"/>
      <c r="E41" s="94">
        <v>22485077</v>
      </c>
      <c r="F41" s="97"/>
      <c r="G41" s="94">
        <v>325057999</v>
      </c>
      <c r="H41" s="97"/>
      <c r="I41" s="94">
        <v>-517049175</v>
      </c>
    </row>
    <row r="42" spans="1:11" s="84" customFormat="1" ht="18.899999999999999" customHeight="1">
      <c r="A42" s="173" t="s">
        <v>214</v>
      </c>
      <c r="B42" s="92"/>
      <c r="C42" s="94">
        <v>-34338851</v>
      </c>
      <c r="D42" s="94"/>
      <c r="E42" s="94">
        <v>-63363628</v>
      </c>
      <c r="F42" s="97"/>
      <c r="G42" s="117">
        <v>0</v>
      </c>
      <c r="H42" s="97"/>
      <c r="I42" s="117">
        <v>0</v>
      </c>
    </row>
    <row r="43" spans="1:11" s="84" customFormat="1" ht="18.899999999999999" customHeight="1">
      <c r="A43" s="174" t="s">
        <v>232</v>
      </c>
      <c r="B43" s="92"/>
      <c r="C43" s="106">
        <f>C38-SUM(C39:C42)</f>
        <v>28466957920</v>
      </c>
      <c r="D43" s="99"/>
      <c r="E43" s="106">
        <f>E38-SUM(E39:E42)</f>
        <v>-26526163643</v>
      </c>
      <c r="F43" s="99"/>
      <c r="G43" s="106">
        <f>G38-SUM(G39:G42)</f>
        <v>27784084567</v>
      </c>
      <c r="H43" s="99"/>
      <c r="I43" s="106">
        <f>I38-SUM(I39:I42)</f>
        <v>-26403198650</v>
      </c>
    </row>
    <row r="44" spans="1:11" s="84" customFormat="1" ht="18.899999999999999" customHeight="1">
      <c r="A44" s="177" t="s">
        <v>183</v>
      </c>
      <c r="B44" s="92">
        <v>29</v>
      </c>
      <c r="C44" s="180">
        <v>2473263353</v>
      </c>
      <c r="D44" s="96"/>
      <c r="E44" s="180">
        <v>-374496607</v>
      </c>
      <c r="F44" s="96"/>
      <c r="G44" s="94">
        <v>2498606123</v>
      </c>
      <c r="H44" s="97"/>
      <c r="I44" s="94">
        <v>-353968750</v>
      </c>
    </row>
    <row r="45" spans="1:11" s="84" customFormat="1" ht="18.899999999999999" customHeight="1">
      <c r="A45" s="91" t="s">
        <v>136</v>
      </c>
      <c r="B45" s="88"/>
      <c r="C45" s="98">
        <f>SUM(C43:C44)</f>
        <v>30940221273</v>
      </c>
      <c r="D45" s="99"/>
      <c r="E45" s="98">
        <f>SUM(E43:E44)</f>
        <v>-26900660250</v>
      </c>
      <c r="F45" s="99"/>
      <c r="G45" s="98">
        <f t="shared" ref="G45:I45" si="2">SUM(G43:G44)</f>
        <v>30282690690</v>
      </c>
      <c r="H45" s="99"/>
      <c r="I45" s="98">
        <f t="shared" si="2"/>
        <v>-26757167400</v>
      </c>
      <c r="K45" s="107"/>
    </row>
    <row r="46" spans="1:11" s="84" customFormat="1" ht="7.5" customHeight="1">
      <c r="A46" s="91"/>
      <c r="B46" s="88"/>
      <c r="C46" s="99"/>
      <c r="D46" s="99"/>
      <c r="E46" s="99"/>
      <c r="F46" s="99"/>
      <c r="G46" s="99"/>
      <c r="H46" s="99"/>
      <c r="I46" s="99"/>
    </row>
    <row r="47" spans="1:11" s="84" customFormat="1" ht="18.899999999999999" customHeight="1">
      <c r="A47" s="199" t="s">
        <v>91</v>
      </c>
      <c r="B47" s="199"/>
      <c r="C47" s="199"/>
      <c r="D47" s="99"/>
      <c r="E47" s="99"/>
      <c r="F47" s="99"/>
      <c r="G47" s="99"/>
      <c r="H47" s="99"/>
      <c r="I47" s="99"/>
    </row>
    <row r="48" spans="1:11" s="84" customFormat="1" ht="18.899999999999999" customHeight="1">
      <c r="A48" s="91"/>
    </row>
    <row r="49" spans="1:9" s="84" customFormat="1" ht="18.899999999999999" customHeight="1">
      <c r="A49" s="92" t="s">
        <v>24</v>
      </c>
      <c r="B49" s="198" t="s">
        <v>24</v>
      </c>
      <c r="C49" s="198"/>
      <c r="D49" s="198"/>
      <c r="E49" s="198"/>
      <c r="F49" s="198"/>
      <c r="G49" s="198"/>
      <c r="H49" s="198"/>
      <c r="I49" s="198"/>
    </row>
    <row r="50" spans="1:9" s="84" customFormat="1" ht="18.899999999999999" customHeight="1">
      <c r="A50" s="92" t="s">
        <v>209</v>
      </c>
      <c r="B50" s="198" t="s">
        <v>129</v>
      </c>
      <c r="C50" s="198"/>
      <c r="D50" s="198"/>
      <c r="E50" s="198"/>
      <c r="F50" s="198"/>
      <c r="G50" s="198"/>
      <c r="H50" s="198"/>
      <c r="I50" s="198"/>
    </row>
    <row r="51" spans="1:9" s="84" customFormat="1" ht="18.899999999999999" customHeight="1">
      <c r="A51" s="92" t="s">
        <v>128</v>
      </c>
      <c r="B51" s="198" t="s">
        <v>304</v>
      </c>
      <c r="C51" s="198"/>
      <c r="D51" s="198"/>
      <c r="E51" s="198"/>
      <c r="F51" s="198"/>
      <c r="G51" s="198"/>
      <c r="H51" s="198"/>
      <c r="I51" s="198"/>
    </row>
    <row r="52" spans="1:9" s="84" customFormat="1" ht="18.899999999999999" customHeight="1">
      <c r="A52" s="197" t="s">
        <v>0</v>
      </c>
      <c r="B52" s="197"/>
      <c r="C52" s="197"/>
      <c r="D52" s="197"/>
      <c r="E52" s="197"/>
      <c r="F52" s="197"/>
      <c r="G52" s="197"/>
      <c r="H52" s="197"/>
      <c r="I52" s="197"/>
    </row>
    <row r="53" spans="1:9" s="84" customFormat="1" ht="18.899999999999999" customHeight="1">
      <c r="A53" s="202" t="s">
        <v>302</v>
      </c>
      <c r="B53" s="202"/>
      <c r="C53" s="202"/>
      <c r="D53" s="202"/>
      <c r="E53" s="202"/>
      <c r="F53" s="202"/>
      <c r="G53" s="202"/>
      <c r="H53" s="202"/>
      <c r="I53" s="202"/>
    </row>
    <row r="54" spans="1:9" s="84" customFormat="1" ht="18.899999999999999" customHeight="1">
      <c r="A54" s="200" t="s">
        <v>236</v>
      </c>
      <c r="B54" s="200"/>
      <c r="C54" s="200"/>
      <c r="D54" s="200"/>
      <c r="E54" s="200"/>
      <c r="F54" s="200"/>
      <c r="G54" s="200"/>
      <c r="H54" s="200"/>
      <c r="I54" s="200"/>
    </row>
    <row r="55" spans="1:9" s="84" customFormat="1" ht="18.899999999999999" customHeight="1">
      <c r="A55" s="201" t="s">
        <v>88</v>
      </c>
      <c r="B55" s="201"/>
      <c r="C55" s="201"/>
      <c r="D55" s="201"/>
      <c r="E55" s="201"/>
      <c r="F55" s="201"/>
      <c r="G55" s="201"/>
      <c r="H55" s="201"/>
      <c r="I55" s="201"/>
    </row>
    <row r="56" spans="1:9" s="84" customFormat="1" ht="9" customHeight="1">
      <c r="A56" s="85"/>
      <c r="B56" s="85"/>
      <c r="C56" s="85"/>
      <c r="D56" s="85"/>
      <c r="E56" s="85"/>
      <c r="F56" s="85"/>
      <c r="G56" s="85"/>
      <c r="H56" s="85"/>
      <c r="I56" s="85"/>
    </row>
    <row r="57" spans="1:9" s="84" customFormat="1" ht="18.899999999999999" customHeight="1">
      <c r="A57" s="86"/>
      <c r="B57" s="87"/>
      <c r="C57" s="197" t="s">
        <v>2</v>
      </c>
      <c r="D57" s="197"/>
      <c r="E57" s="197"/>
      <c r="F57" s="197" t="s">
        <v>3</v>
      </c>
      <c r="G57" s="197"/>
      <c r="H57" s="197"/>
      <c r="I57" s="197"/>
    </row>
    <row r="58" spans="1:9" s="84" customFormat="1" ht="18.899999999999999" customHeight="1">
      <c r="A58" s="86"/>
      <c r="B58" s="87"/>
      <c r="C58" s="197" t="s">
        <v>4</v>
      </c>
      <c r="D58" s="197"/>
      <c r="E58" s="197"/>
      <c r="F58" s="197" t="s">
        <v>4</v>
      </c>
      <c r="G58" s="197"/>
      <c r="H58" s="197"/>
      <c r="I58" s="197"/>
    </row>
    <row r="59" spans="1:9" s="84" customFormat="1" ht="18.899999999999999" customHeight="1">
      <c r="B59" s="88" t="s">
        <v>5</v>
      </c>
      <c r="C59" s="89">
        <v>2025</v>
      </c>
      <c r="D59" s="90"/>
      <c r="E59" s="89">
        <v>2024</v>
      </c>
      <c r="F59" s="90"/>
      <c r="G59" s="89">
        <v>2025</v>
      </c>
      <c r="H59" s="90"/>
      <c r="I59" s="89">
        <v>2024</v>
      </c>
    </row>
    <row r="60" spans="1:9" s="84" customFormat="1" ht="18.899999999999999" customHeight="1">
      <c r="A60" s="109" t="s">
        <v>46</v>
      </c>
      <c r="B60" s="92"/>
      <c r="C60" s="94"/>
      <c r="D60" s="182"/>
      <c r="E60" s="94"/>
      <c r="F60" s="182"/>
      <c r="G60" s="94"/>
      <c r="H60" s="182"/>
      <c r="I60" s="94"/>
    </row>
    <row r="61" spans="1:9" ht="18.899999999999999" customHeight="1">
      <c r="A61" s="110" t="s">
        <v>292</v>
      </c>
      <c r="B61" s="92"/>
      <c r="C61" s="96"/>
      <c r="D61" s="94"/>
      <c r="E61" s="96"/>
      <c r="F61" s="94"/>
      <c r="G61" s="96"/>
      <c r="H61" s="94"/>
      <c r="I61" s="96"/>
    </row>
    <row r="62" spans="1:9" ht="18.899999999999999" customHeight="1">
      <c r="A62" s="173" t="s">
        <v>127</v>
      </c>
      <c r="B62" s="92"/>
      <c r="C62" s="118">
        <v>0</v>
      </c>
      <c r="D62" s="145"/>
      <c r="E62" s="144">
        <v>39528980</v>
      </c>
      <c r="F62" s="145"/>
      <c r="G62" s="118">
        <v>0</v>
      </c>
      <c r="H62" s="145"/>
      <c r="I62" s="145">
        <v>39528980</v>
      </c>
    </row>
    <row r="63" spans="1:9" ht="18.899999999999999" customHeight="1">
      <c r="A63" s="173" t="s">
        <v>279</v>
      </c>
      <c r="B63" s="92"/>
      <c r="C63" s="118">
        <v>0</v>
      </c>
      <c r="D63" s="145"/>
      <c r="E63" s="144">
        <v>-7905796</v>
      </c>
      <c r="F63" s="145"/>
      <c r="G63" s="118">
        <v>0</v>
      </c>
      <c r="H63" s="145"/>
      <c r="I63" s="145">
        <v>-7905796</v>
      </c>
    </row>
    <row r="64" spans="1:9" ht="18.899999999999999" customHeight="1">
      <c r="A64" s="173" t="s">
        <v>273</v>
      </c>
      <c r="B64" s="92"/>
      <c r="C64" s="144"/>
      <c r="D64" s="145"/>
      <c r="E64" s="144"/>
      <c r="F64" s="145"/>
      <c r="G64" s="145"/>
      <c r="H64" s="145"/>
      <c r="I64" s="145"/>
    </row>
    <row r="65" spans="1:9" ht="18.899999999999999" customHeight="1">
      <c r="A65" s="178" t="s">
        <v>274</v>
      </c>
      <c r="B65" s="92" t="s">
        <v>254</v>
      </c>
      <c r="C65" s="144">
        <v>-45739048</v>
      </c>
      <c r="D65" s="145"/>
      <c r="E65" s="118">
        <v>0</v>
      </c>
      <c r="F65" s="145"/>
      <c r="G65" s="145">
        <v>-45739048</v>
      </c>
      <c r="H65" s="145"/>
      <c r="I65" s="118">
        <v>0</v>
      </c>
    </row>
    <row r="66" spans="1:9" ht="18.899999999999999" customHeight="1">
      <c r="A66" s="173" t="s">
        <v>275</v>
      </c>
      <c r="B66" s="92"/>
      <c r="C66" s="144"/>
      <c r="D66" s="145"/>
      <c r="E66" s="145"/>
      <c r="F66" s="145"/>
      <c r="G66" s="145"/>
      <c r="H66" s="145"/>
      <c r="I66" s="145"/>
    </row>
    <row r="67" spans="1:9" ht="18.899999999999999" customHeight="1">
      <c r="A67" s="178" t="s">
        <v>274</v>
      </c>
      <c r="B67" s="92"/>
      <c r="C67" s="144">
        <v>9147809</v>
      </c>
      <c r="D67" s="145"/>
      <c r="E67" s="118">
        <v>0</v>
      </c>
      <c r="F67" s="145"/>
      <c r="G67" s="145">
        <v>9147809</v>
      </c>
      <c r="H67" s="145"/>
      <c r="I67" s="118">
        <v>0</v>
      </c>
    </row>
    <row r="68" spans="1:9" ht="18.899999999999999" customHeight="1">
      <c r="A68" s="173" t="s">
        <v>276</v>
      </c>
      <c r="B68" s="92"/>
      <c r="C68" s="146"/>
      <c r="D68" s="144"/>
      <c r="E68" s="146"/>
      <c r="F68" s="147"/>
      <c r="G68" s="146"/>
      <c r="H68" s="144"/>
      <c r="I68" s="146"/>
    </row>
    <row r="69" spans="1:9" ht="18.899999999999999" customHeight="1">
      <c r="A69" s="178" t="s">
        <v>277</v>
      </c>
      <c r="B69" s="92"/>
      <c r="C69" s="145">
        <v>9634007</v>
      </c>
      <c r="D69" s="145"/>
      <c r="E69" s="145">
        <v>9172873</v>
      </c>
      <c r="F69" s="145"/>
      <c r="G69" s="145">
        <v>9633400</v>
      </c>
      <c r="H69" s="145"/>
      <c r="I69" s="145">
        <v>9172032</v>
      </c>
    </row>
    <row r="70" spans="1:9" ht="18.899999999999999" customHeight="1">
      <c r="A70" s="173" t="s">
        <v>281</v>
      </c>
      <c r="B70" s="92"/>
      <c r="C70" s="145"/>
      <c r="D70" s="145"/>
      <c r="E70" s="145"/>
      <c r="F70" s="145"/>
      <c r="G70" s="145"/>
      <c r="H70" s="145"/>
      <c r="I70" s="145"/>
    </row>
    <row r="71" spans="1:9" ht="18.899999999999999" customHeight="1">
      <c r="A71" s="178" t="s">
        <v>231</v>
      </c>
      <c r="B71" s="92"/>
      <c r="C71" s="145">
        <v>-1927285</v>
      </c>
      <c r="D71" s="145"/>
      <c r="E71" s="145">
        <v>-1835223</v>
      </c>
      <c r="F71" s="145"/>
      <c r="G71" s="145">
        <v>-1926680</v>
      </c>
      <c r="H71" s="145"/>
      <c r="I71" s="145">
        <v>-1834406</v>
      </c>
    </row>
    <row r="72" spans="1:9" ht="18.899999999999999" customHeight="1">
      <c r="A72" s="173" t="s">
        <v>184</v>
      </c>
      <c r="B72" s="92">
        <v>23</v>
      </c>
      <c r="C72" s="145">
        <v>-696609688</v>
      </c>
      <c r="D72" s="145"/>
      <c r="E72" s="145">
        <v>-1819508194</v>
      </c>
      <c r="F72" s="145"/>
      <c r="G72" s="145">
        <v>-694504046</v>
      </c>
      <c r="H72" s="145"/>
      <c r="I72" s="145">
        <v>-1818544760</v>
      </c>
    </row>
    <row r="73" spans="1:9" ht="18.899999999999999" customHeight="1">
      <c r="A73" s="173" t="s">
        <v>278</v>
      </c>
      <c r="B73" s="92"/>
      <c r="C73" s="145">
        <v>138900809</v>
      </c>
      <c r="D73" s="145"/>
      <c r="E73" s="145">
        <v>363708952</v>
      </c>
      <c r="F73" s="145"/>
      <c r="G73" s="145">
        <v>138900809</v>
      </c>
      <c r="H73" s="145"/>
      <c r="I73" s="145">
        <v>363708952</v>
      </c>
    </row>
    <row r="74" spans="1:9" ht="18.899999999999999" customHeight="1">
      <c r="A74" s="173" t="s">
        <v>215</v>
      </c>
      <c r="B74" s="92"/>
      <c r="C74" s="148"/>
      <c r="D74" s="148"/>
      <c r="E74" s="148"/>
      <c r="F74" s="147"/>
      <c r="G74" s="148"/>
      <c r="H74" s="148"/>
      <c r="I74" s="148"/>
    </row>
    <row r="75" spans="1:9" ht="18.899999999999999" customHeight="1">
      <c r="A75" s="178" t="s">
        <v>295</v>
      </c>
      <c r="B75" s="92"/>
      <c r="C75" s="118">
        <v>0</v>
      </c>
      <c r="D75" s="148"/>
      <c r="E75" s="148">
        <v>68165614</v>
      </c>
      <c r="F75" s="147"/>
      <c r="G75" s="118">
        <v>0</v>
      </c>
      <c r="H75" s="149"/>
      <c r="I75" s="118">
        <v>0</v>
      </c>
    </row>
    <row r="76" spans="1:9" ht="18.899999999999999" customHeight="1">
      <c r="A76" s="173" t="s">
        <v>293</v>
      </c>
      <c r="B76" s="92"/>
      <c r="F76" s="83"/>
    </row>
    <row r="77" spans="1:9" ht="18.899999999999999" customHeight="1">
      <c r="A77" s="178" t="s">
        <v>294</v>
      </c>
      <c r="B77" s="92"/>
      <c r="C77" s="190">
        <v>0</v>
      </c>
      <c r="D77" s="148"/>
      <c r="E77" s="191">
        <v>-13633123</v>
      </c>
      <c r="F77" s="149"/>
      <c r="G77" s="190">
        <v>0</v>
      </c>
      <c r="H77" s="149"/>
      <c r="I77" s="190">
        <v>0</v>
      </c>
    </row>
    <row r="78" spans="1:9" s="84" customFormat="1" ht="18.899999999999999" customHeight="1">
      <c r="A78" s="189" t="s">
        <v>296</v>
      </c>
      <c r="B78" s="92"/>
      <c r="C78" s="150">
        <f>SUM(C62:C77)</f>
        <v>-586593396</v>
      </c>
      <c r="D78" s="145"/>
      <c r="E78" s="150">
        <f>SUM(E62:E77)</f>
        <v>-1362305917</v>
      </c>
      <c r="F78" s="145"/>
      <c r="G78" s="150">
        <f>SUM(G62:G77)</f>
        <v>-584487756</v>
      </c>
      <c r="H78" s="145"/>
      <c r="I78" s="150">
        <f>SUM(I62:I77)</f>
        <v>-1415874998</v>
      </c>
    </row>
    <row r="79" spans="1:9" s="84" customFormat="1" ht="18.899999999999999" customHeight="1">
      <c r="A79" s="174" t="s">
        <v>297</v>
      </c>
      <c r="B79" s="92"/>
      <c r="C79" s="151">
        <f>C78</f>
        <v>-586593396</v>
      </c>
      <c r="D79" s="149"/>
      <c r="E79" s="151">
        <f>E78</f>
        <v>-1362305917</v>
      </c>
      <c r="F79" s="149"/>
      <c r="G79" s="151">
        <f>G78</f>
        <v>-584487756</v>
      </c>
      <c r="H79" s="149"/>
      <c r="I79" s="151">
        <f>I78</f>
        <v>-1415874998</v>
      </c>
    </row>
    <row r="80" spans="1:9" ht="18.899999999999999" customHeight="1" thickBot="1">
      <c r="A80" s="91" t="s">
        <v>185</v>
      </c>
      <c r="B80" s="88"/>
      <c r="C80" s="152">
        <f>C45+C78</f>
        <v>30353627877</v>
      </c>
      <c r="D80" s="149"/>
      <c r="E80" s="152">
        <f>E45+E78</f>
        <v>-28262966167</v>
      </c>
      <c r="F80" s="149"/>
      <c r="G80" s="152">
        <f>G45+G78</f>
        <v>29698202934</v>
      </c>
      <c r="H80" s="149"/>
      <c r="I80" s="152">
        <f>I45+I78</f>
        <v>-28173042398</v>
      </c>
    </row>
    <row r="81" spans="1:9" s="84" customFormat="1" ht="18.899999999999999" customHeight="1" thickTop="1">
      <c r="B81" s="91"/>
      <c r="C81" s="183"/>
      <c r="D81" s="184"/>
      <c r="E81" s="183"/>
      <c r="F81" s="149"/>
      <c r="G81" s="149"/>
      <c r="H81" s="149"/>
      <c r="I81" s="149"/>
    </row>
    <row r="82" spans="1:9" ht="18.899999999999999" customHeight="1">
      <c r="A82" s="91" t="s">
        <v>104</v>
      </c>
      <c r="B82" s="88"/>
      <c r="C82" s="149"/>
      <c r="D82" s="149"/>
      <c r="E82" s="149"/>
      <c r="F82" s="149"/>
      <c r="G82" s="149"/>
      <c r="H82" s="149"/>
      <c r="I82" s="149"/>
    </row>
    <row r="83" spans="1:9" ht="18.899999999999999" customHeight="1">
      <c r="A83" s="100" t="s">
        <v>94</v>
      </c>
      <c r="B83" s="111"/>
      <c r="C83" s="147">
        <f>C85-C84</f>
        <v>30910263893</v>
      </c>
      <c r="D83" s="148"/>
      <c r="E83" s="147">
        <f>E85-E84</f>
        <v>-26933664237</v>
      </c>
      <c r="F83" s="148"/>
      <c r="G83" s="148">
        <f t="shared" ref="G83" si="3">G85-G84</f>
        <v>30282690690</v>
      </c>
      <c r="H83" s="148"/>
      <c r="I83" s="148">
        <f t="shared" ref="I83" si="4">I85-I84</f>
        <v>-26757167400</v>
      </c>
    </row>
    <row r="84" spans="1:9" ht="18.899999999999999" customHeight="1">
      <c r="A84" s="100" t="s">
        <v>95</v>
      </c>
      <c r="B84" s="112"/>
      <c r="C84" s="145">
        <v>29957380</v>
      </c>
      <c r="D84" s="149"/>
      <c r="E84" s="145">
        <v>33003987</v>
      </c>
      <c r="F84" s="149"/>
      <c r="G84" s="118">
        <v>0</v>
      </c>
      <c r="H84" s="145"/>
      <c r="I84" s="118">
        <v>0</v>
      </c>
    </row>
    <row r="85" spans="1:9" ht="18.899999999999999" customHeight="1" thickBot="1">
      <c r="A85" s="174" t="s">
        <v>225</v>
      </c>
      <c r="B85" s="88"/>
      <c r="C85" s="152">
        <f>C45</f>
        <v>30940221273</v>
      </c>
      <c r="D85" s="149"/>
      <c r="E85" s="152">
        <f>E45</f>
        <v>-26900660250</v>
      </c>
      <c r="F85" s="149"/>
      <c r="G85" s="152">
        <f>G45</f>
        <v>30282690690</v>
      </c>
      <c r="H85" s="149"/>
      <c r="I85" s="152">
        <f>I45</f>
        <v>-26757167400</v>
      </c>
    </row>
    <row r="86" spans="1:9" s="84" customFormat="1" ht="18.899999999999999" customHeight="1" thickTop="1">
      <c r="B86" s="91"/>
      <c r="C86" s="183"/>
      <c r="D86" s="184"/>
      <c r="E86" s="183"/>
      <c r="F86" s="149"/>
      <c r="G86" s="149"/>
      <c r="H86" s="149"/>
      <c r="I86" s="149"/>
    </row>
    <row r="87" spans="1:9" ht="18.899999999999999" customHeight="1">
      <c r="A87" s="91" t="s">
        <v>204</v>
      </c>
      <c r="B87" s="88"/>
      <c r="C87" s="149"/>
      <c r="D87" s="149"/>
      <c r="E87" s="149"/>
      <c r="F87" s="149"/>
      <c r="G87" s="149"/>
      <c r="H87" s="149"/>
      <c r="I87" s="149"/>
    </row>
    <row r="88" spans="1:9" ht="18.899999999999999" customHeight="1">
      <c r="A88" s="100" t="s">
        <v>94</v>
      </c>
      <c r="B88" s="88"/>
      <c r="C88" s="145">
        <f>C90-C89</f>
        <v>30323670497</v>
      </c>
      <c r="D88" s="145"/>
      <c r="E88" s="145">
        <f>E90-E89</f>
        <v>-28295970154.121502</v>
      </c>
      <c r="F88" s="145"/>
      <c r="G88" s="145">
        <f>G90-G89</f>
        <v>29698202934</v>
      </c>
      <c r="H88" s="145"/>
      <c r="I88" s="145">
        <f>I90-I89</f>
        <v>-28173042398</v>
      </c>
    </row>
    <row r="89" spans="1:9" ht="18.899999999999999" customHeight="1">
      <c r="A89" s="100" t="s">
        <v>95</v>
      </c>
      <c r="B89" s="88"/>
      <c r="C89" s="145">
        <v>29957380</v>
      </c>
      <c r="D89" s="149"/>
      <c r="E89" s="145">
        <v>33003987.121502116</v>
      </c>
      <c r="F89" s="149"/>
      <c r="G89" s="118">
        <v>0</v>
      </c>
      <c r="H89" s="145"/>
      <c r="I89" s="118">
        <v>0</v>
      </c>
    </row>
    <row r="90" spans="1:9" s="84" customFormat="1" ht="18.899999999999999" customHeight="1" thickBot="1">
      <c r="A90" s="91" t="s">
        <v>185</v>
      </c>
      <c r="B90" s="88"/>
      <c r="C90" s="152">
        <f>C80</f>
        <v>30353627877</v>
      </c>
      <c r="D90" s="149"/>
      <c r="E90" s="152">
        <f>E80</f>
        <v>-28262966167</v>
      </c>
      <c r="F90" s="149"/>
      <c r="G90" s="152">
        <f t="shared" ref="G90:I90" si="5">G80</f>
        <v>29698202934</v>
      </c>
      <c r="H90" s="149"/>
      <c r="I90" s="152">
        <f t="shared" si="5"/>
        <v>-28173042398</v>
      </c>
    </row>
    <row r="91" spans="1:9" s="84" customFormat="1" ht="18.899999999999999" customHeight="1" thickTop="1">
      <c r="B91" s="91"/>
      <c r="C91" s="183"/>
      <c r="D91" s="184"/>
      <c r="E91" s="183"/>
      <c r="F91" s="149"/>
      <c r="G91" s="149"/>
      <c r="H91" s="149"/>
      <c r="I91" s="149"/>
    </row>
    <row r="92" spans="1:9" s="84" customFormat="1" ht="18.899999999999999" customHeight="1">
      <c r="A92" s="91" t="s">
        <v>106</v>
      </c>
      <c r="B92" s="113"/>
      <c r="C92" s="147"/>
      <c r="D92" s="153"/>
      <c r="E92" s="147"/>
      <c r="F92" s="153"/>
      <c r="G92" s="147"/>
      <c r="H92" s="148"/>
      <c r="I92" s="147"/>
    </row>
    <row r="93" spans="1:9" s="84" customFormat="1" ht="18.899999999999999" customHeight="1">
      <c r="A93" s="100" t="s">
        <v>205</v>
      </c>
      <c r="B93" s="113"/>
      <c r="C93" s="145">
        <v>28303291567</v>
      </c>
      <c r="D93" s="145"/>
      <c r="E93" s="145">
        <v>4305371646</v>
      </c>
      <c r="F93" s="145"/>
      <c r="G93" s="145">
        <v>28303291567</v>
      </c>
      <c r="H93" s="145"/>
      <c r="I93" s="145">
        <v>4305371646</v>
      </c>
    </row>
    <row r="94" spans="1:9" s="84" customFormat="1" ht="18.899999999999999" customHeight="1">
      <c r="A94" s="100" t="s">
        <v>107</v>
      </c>
      <c r="B94" s="113"/>
      <c r="C94" s="179">
        <f>ROUND(C83/C93,2)</f>
        <v>1.0900000000000001</v>
      </c>
      <c r="D94" s="148"/>
      <c r="E94" s="179">
        <f>ROUND(E83/E93,2)</f>
        <v>-6.26</v>
      </c>
      <c r="F94" s="179" t="e">
        <f t="shared" ref="F94:G94" si="6">ROUND(F83/F93,2)</f>
        <v>#DIV/0!</v>
      </c>
      <c r="G94" s="179">
        <f t="shared" si="6"/>
        <v>1.07</v>
      </c>
      <c r="H94" s="179"/>
      <c r="I94" s="179">
        <f>ROUND(I83/I93,2)</f>
        <v>-6.21</v>
      </c>
    </row>
    <row r="95" spans="1:9" s="84" customFormat="1" ht="6.3" customHeight="1">
      <c r="A95" s="100"/>
      <c r="B95" s="113"/>
      <c r="C95" s="148"/>
      <c r="D95" s="153"/>
      <c r="E95" s="148"/>
      <c r="F95" s="153"/>
      <c r="G95" s="148"/>
      <c r="H95" s="148"/>
      <c r="I95" s="148"/>
    </row>
    <row r="96" spans="1:9" s="84" customFormat="1" ht="18.899999999999999" customHeight="1">
      <c r="A96" s="199" t="s">
        <v>91</v>
      </c>
      <c r="B96" s="199"/>
      <c r="C96" s="199"/>
      <c r="D96" s="108"/>
      <c r="E96" s="108"/>
      <c r="F96" s="105"/>
      <c r="G96" s="108"/>
      <c r="H96" s="108"/>
      <c r="I96" s="108"/>
    </row>
    <row r="97" spans="1:9" s="84" customFormat="1" ht="18.899999999999999" customHeight="1">
      <c r="A97" s="93"/>
      <c r="B97" s="93"/>
      <c r="C97" s="93"/>
      <c r="D97" s="108"/>
      <c r="E97" s="108"/>
      <c r="F97" s="105"/>
      <c r="G97" s="108"/>
      <c r="H97" s="108"/>
      <c r="I97" s="108"/>
    </row>
    <row r="98" spans="1:9" s="84" customFormat="1" ht="18.899999999999999" customHeight="1">
      <c r="A98" s="114"/>
      <c r="B98" s="88"/>
      <c r="C98" s="108"/>
      <c r="D98" s="108"/>
      <c r="E98" s="108"/>
      <c r="F98" s="105"/>
      <c r="G98" s="108"/>
      <c r="H98" s="108"/>
      <c r="I98" s="108"/>
    </row>
    <row r="99" spans="1:9" s="84" customFormat="1" ht="18.899999999999999" customHeight="1">
      <c r="A99" s="92" t="s">
        <v>24</v>
      </c>
      <c r="B99" s="198" t="s">
        <v>24</v>
      </c>
      <c r="C99" s="198"/>
      <c r="D99" s="198"/>
      <c r="E99" s="198"/>
      <c r="F99" s="198"/>
      <c r="G99" s="198"/>
      <c r="H99" s="198"/>
      <c r="I99" s="198"/>
    </row>
    <row r="100" spans="1:9" s="84" customFormat="1" ht="18.899999999999999" customHeight="1">
      <c r="A100" s="92" t="s">
        <v>209</v>
      </c>
      <c r="B100" s="198" t="s">
        <v>129</v>
      </c>
      <c r="C100" s="198"/>
      <c r="D100" s="198"/>
      <c r="E100" s="198"/>
      <c r="F100" s="198"/>
      <c r="G100" s="198"/>
      <c r="H100" s="198"/>
      <c r="I100" s="198"/>
    </row>
    <row r="101" spans="1:9" s="84" customFormat="1" ht="18.899999999999999" customHeight="1">
      <c r="A101" s="92" t="s">
        <v>128</v>
      </c>
      <c r="B101" s="198" t="s">
        <v>304</v>
      </c>
      <c r="C101" s="198"/>
      <c r="D101" s="198"/>
      <c r="E101" s="198"/>
      <c r="F101" s="198"/>
      <c r="G101" s="198"/>
      <c r="H101" s="198"/>
      <c r="I101" s="198"/>
    </row>
    <row r="102" spans="1:9" ht="18.899999999999999" customHeight="1">
      <c r="A102" s="115"/>
      <c r="B102" s="115"/>
      <c r="C102" s="115"/>
      <c r="D102" s="115"/>
      <c r="E102" s="115"/>
      <c r="F102" s="115"/>
      <c r="G102" s="115"/>
      <c r="H102" s="115"/>
      <c r="I102" s="115"/>
    </row>
    <row r="103" spans="1:9" ht="18.899999999999999" customHeight="1">
      <c r="A103" s="115"/>
      <c r="B103" s="115"/>
      <c r="C103" s="115"/>
      <c r="D103" s="115"/>
      <c r="E103" s="115"/>
      <c r="F103" s="115"/>
      <c r="G103" s="115"/>
      <c r="H103" s="115"/>
      <c r="I103" s="115"/>
    </row>
  </sheetData>
  <mergeCells count="24">
    <mergeCell ref="A1:I1"/>
    <mergeCell ref="A2:I2"/>
    <mergeCell ref="A4:I4"/>
    <mergeCell ref="C6:E6"/>
    <mergeCell ref="F6:I6"/>
    <mergeCell ref="A3:I3"/>
    <mergeCell ref="A54:I54"/>
    <mergeCell ref="A55:I55"/>
    <mergeCell ref="A47:C47"/>
    <mergeCell ref="C58:E58"/>
    <mergeCell ref="F58:I58"/>
    <mergeCell ref="A53:I53"/>
    <mergeCell ref="A52:I52"/>
    <mergeCell ref="B99:I99"/>
    <mergeCell ref="B100:I100"/>
    <mergeCell ref="B101:I101"/>
    <mergeCell ref="A96:C96"/>
    <mergeCell ref="C57:E57"/>
    <mergeCell ref="F57:I57"/>
    <mergeCell ref="C7:E7"/>
    <mergeCell ref="F7:I7"/>
    <mergeCell ref="B50:I50"/>
    <mergeCell ref="B51:I51"/>
    <mergeCell ref="B49:I49"/>
  </mergeCells>
  <printOptions horizontalCentered="1"/>
  <pageMargins left="0.8" right="0.2" top="1" bottom="0.75" header="0.5" footer="0.25"/>
  <pageSetup paperSize="9" scale="63" orientation="portrait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tabSelected="1" zoomScale="90" zoomScaleNormal="90" zoomScaleSheetLayoutView="77" workbookViewId="0">
      <selection activeCell="K4" sqref="K4"/>
    </sheetView>
  </sheetViews>
  <sheetFormatPr defaultColWidth="8.77734375" defaultRowHeight="16.95" customHeight="1"/>
  <cols>
    <col min="1" max="1" width="41.5546875" style="6" customWidth="1"/>
    <col min="2" max="2" width="6.33203125" style="6" customWidth="1"/>
    <col min="3" max="3" width="17.33203125" style="32" customWidth="1"/>
    <col min="4" max="4" width="0.77734375" style="32" customWidth="1"/>
    <col min="5" max="5" width="17.77734375" style="6" customWidth="1"/>
    <col min="6" max="6" width="0.77734375" style="6" customWidth="1"/>
    <col min="7" max="7" width="15.77734375" style="6" customWidth="1"/>
    <col min="8" max="8" width="0.77734375" style="6" customWidth="1"/>
    <col min="9" max="9" width="16.33203125" style="6" bestFit="1" customWidth="1"/>
    <col min="10" max="10" width="0.77734375" style="6" customWidth="1"/>
    <col min="11" max="11" width="18.33203125" style="6" customWidth="1"/>
    <col min="12" max="12" width="0.77734375" style="6" customWidth="1"/>
    <col min="13" max="13" width="13.77734375" style="6" bestFit="1" customWidth="1"/>
    <col min="14" max="14" width="0.77734375" style="6" customWidth="1"/>
    <col min="15" max="15" width="16.109375" style="6" customWidth="1"/>
    <col min="16" max="16" width="0.77734375" style="6" customWidth="1"/>
    <col min="17" max="17" width="18.77734375" style="6" customWidth="1"/>
    <col min="18" max="18" width="0.77734375" style="6" customWidth="1"/>
    <col min="19" max="19" width="16.77734375" style="6" customWidth="1"/>
    <col min="20" max="20" width="0.77734375" style="6" customWidth="1"/>
    <col min="21" max="21" width="18.33203125" style="6" customWidth="1"/>
    <col min="22" max="22" width="0.77734375" style="6" customWidth="1"/>
    <col min="23" max="23" width="15.33203125" style="6" customWidth="1"/>
    <col min="24" max="24" width="0.77734375" style="6" customWidth="1"/>
    <col min="25" max="25" width="18.33203125" style="6" bestFit="1" customWidth="1"/>
    <col min="26" max="26" width="18.109375" style="44" customWidth="1"/>
    <col min="27" max="27" width="13.21875" style="6" customWidth="1"/>
    <col min="28" max="16384" width="8.77734375" style="6"/>
  </cols>
  <sheetData>
    <row r="1" spans="1:27" s="42" customFormat="1" ht="16.9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40"/>
      <c r="AA1" s="41"/>
    </row>
    <row r="2" spans="1:27" s="42" customFormat="1" ht="16.95" customHeight="1">
      <c r="A2" s="203" t="s">
        <v>47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43"/>
      <c r="AA2" s="40"/>
    </row>
    <row r="3" spans="1:27" s="42" customFormat="1" ht="16.95" customHeight="1">
      <c r="A3" s="203" t="s">
        <v>233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43"/>
    </row>
    <row r="4" spans="1:27" s="42" customFormat="1" ht="16.95" customHeight="1">
      <c r="A4" s="195" t="str">
        <f>BS!A4</f>
        <v>UNIT : BAHT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43"/>
    </row>
    <row r="5" spans="1:27" s="42" customFormat="1" ht="16.95" customHeight="1">
      <c r="A5" s="119"/>
      <c r="B5" s="120"/>
      <c r="C5" s="120"/>
      <c r="D5" s="120"/>
      <c r="E5" s="120"/>
      <c r="F5" s="120"/>
      <c r="G5" s="120"/>
      <c r="H5" s="120"/>
      <c r="Y5" s="121"/>
      <c r="Z5" s="43"/>
    </row>
    <row r="6" spans="1:27" s="17" customFormat="1" ht="16.95" customHeight="1">
      <c r="A6" s="50"/>
      <c r="B6" s="50"/>
      <c r="C6" s="193" t="s">
        <v>48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8"/>
    </row>
    <row r="7" spans="1:27" s="17" customFormat="1" ht="16.95" customHeight="1">
      <c r="A7" s="50"/>
      <c r="B7" s="50"/>
      <c r="C7" s="205" t="s">
        <v>132</v>
      </c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66"/>
      <c r="W7" s="66" t="s">
        <v>51</v>
      </c>
      <c r="X7" s="66"/>
      <c r="Y7" s="66" t="s">
        <v>50</v>
      </c>
      <c r="Z7" s="8"/>
    </row>
    <row r="8" spans="1:27" s="17" customFormat="1" ht="16.95" customHeight="1">
      <c r="A8" s="66"/>
      <c r="B8" s="66" t="s">
        <v>5</v>
      </c>
      <c r="C8" s="66" t="s">
        <v>49</v>
      </c>
      <c r="D8" s="66"/>
      <c r="E8" s="66" t="s">
        <v>250</v>
      </c>
      <c r="F8" s="50"/>
      <c r="G8" s="193"/>
      <c r="H8" s="193"/>
      <c r="I8" s="193"/>
      <c r="J8" s="122"/>
      <c r="K8" s="207" t="s">
        <v>142</v>
      </c>
      <c r="L8" s="207"/>
      <c r="M8" s="207"/>
      <c r="N8" s="207"/>
      <c r="O8" s="207"/>
      <c r="P8" s="207"/>
      <c r="Q8" s="207"/>
      <c r="R8" s="207"/>
      <c r="S8" s="207"/>
      <c r="T8" s="122"/>
      <c r="U8" s="66" t="s">
        <v>50</v>
      </c>
      <c r="V8" s="66"/>
      <c r="W8" s="66" t="s">
        <v>217</v>
      </c>
      <c r="X8" s="66"/>
      <c r="Y8" s="66" t="s">
        <v>216</v>
      </c>
      <c r="Z8" s="8"/>
    </row>
    <row r="9" spans="1:27" s="17" customFormat="1" ht="16.95" customHeight="1">
      <c r="A9" s="66"/>
      <c r="B9" s="66"/>
      <c r="C9" s="66" t="s">
        <v>218</v>
      </c>
      <c r="D9" s="66"/>
      <c r="E9" s="66" t="s">
        <v>251</v>
      </c>
      <c r="F9" s="50"/>
      <c r="G9" s="205" t="s">
        <v>246</v>
      </c>
      <c r="H9" s="205"/>
      <c r="I9" s="205"/>
      <c r="J9" s="66"/>
      <c r="K9" s="206" t="s">
        <v>303</v>
      </c>
      <c r="L9" s="206"/>
      <c r="M9" s="206"/>
      <c r="N9" s="206"/>
      <c r="O9" s="206"/>
      <c r="P9" s="206"/>
      <c r="Q9" s="206"/>
      <c r="R9" s="206"/>
      <c r="S9" s="206"/>
      <c r="T9" s="122"/>
      <c r="U9" s="66" t="s">
        <v>216</v>
      </c>
      <c r="V9" s="66"/>
      <c r="W9" s="66"/>
      <c r="X9" s="66"/>
      <c r="Y9" s="66" t="s">
        <v>148</v>
      </c>
      <c r="Z9" s="8"/>
    </row>
    <row r="10" spans="1:27" s="17" customFormat="1" ht="16.95" customHeight="1">
      <c r="A10" s="66"/>
      <c r="B10" s="66"/>
      <c r="C10" s="66" t="s">
        <v>219</v>
      </c>
      <c r="D10" s="66"/>
      <c r="E10" s="66" t="s">
        <v>181</v>
      </c>
      <c r="F10" s="50"/>
      <c r="G10" s="66" t="s">
        <v>245</v>
      </c>
      <c r="H10" s="50"/>
      <c r="I10" s="66" t="s">
        <v>53</v>
      </c>
      <c r="J10" s="66"/>
      <c r="K10" s="66" t="s">
        <v>247</v>
      </c>
      <c r="L10" s="66"/>
      <c r="M10" s="66" t="s">
        <v>143</v>
      </c>
      <c r="N10" s="66"/>
      <c r="O10" s="66" t="s">
        <v>283</v>
      </c>
      <c r="P10" s="66"/>
      <c r="Q10" s="66" t="s">
        <v>192</v>
      </c>
      <c r="R10" s="66"/>
      <c r="S10" s="66" t="s">
        <v>56</v>
      </c>
      <c r="T10" s="123"/>
      <c r="U10" s="66" t="s">
        <v>133</v>
      </c>
      <c r="V10" s="66"/>
      <c r="W10" s="66"/>
      <c r="X10" s="66"/>
      <c r="Y10" s="66" t="s">
        <v>200</v>
      </c>
      <c r="Z10" s="8"/>
    </row>
    <row r="11" spans="1:27" s="17" customFormat="1" ht="16.95" customHeight="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 t="s">
        <v>248</v>
      </c>
      <c r="L11" s="66"/>
      <c r="M11" s="66" t="s">
        <v>144</v>
      </c>
      <c r="N11" s="66"/>
      <c r="O11" s="66" t="s">
        <v>282</v>
      </c>
      <c r="P11" s="66"/>
      <c r="Q11" s="66" t="s">
        <v>193</v>
      </c>
      <c r="R11" s="66"/>
      <c r="S11" s="66" t="s">
        <v>96</v>
      </c>
      <c r="T11" s="123"/>
      <c r="U11" s="66" t="s">
        <v>134</v>
      </c>
      <c r="V11" s="66"/>
      <c r="W11" s="66"/>
      <c r="X11" s="66"/>
      <c r="Y11" s="66"/>
      <c r="Z11" s="8"/>
    </row>
    <row r="12" spans="1:27" s="17" customFormat="1" ht="16.95" customHeight="1">
      <c r="A12" s="66"/>
      <c r="B12" s="66"/>
      <c r="C12" s="66"/>
      <c r="D12" s="66"/>
      <c r="E12" s="66"/>
      <c r="F12" s="66"/>
      <c r="G12" s="66"/>
      <c r="H12" s="66"/>
      <c r="I12" s="50"/>
      <c r="J12" s="50"/>
      <c r="K12" s="66" t="s">
        <v>249</v>
      </c>
      <c r="L12" s="50"/>
      <c r="M12" s="66" t="s">
        <v>220</v>
      </c>
      <c r="N12" s="66"/>
      <c r="O12" s="66" t="s">
        <v>145</v>
      </c>
      <c r="P12" s="66"/>
      <c r="Q12" s="66" t="s">
        <v>195</v>
      </c>
      <c r="R12" s="66"/>
      <c r="S12" s="66" t="s">
        <v>147</v>
      </c>
      <c r="T12" s="66"/>
      <c r="U12" s="66" t="s">
        <v>135</v>
      </c>
      <c r="V12" s="66"/>
      <c r="W12" s="66"/>
      <c r="X12" s="66"/>
      <c r="Y12" s="66"/>
      <c r="Z12" s="8"/>
    </row>
    <row r="13" spans="1:27" s="17" customFormat="1" ht="16.95" customHeight="1">
      <c r="A13" s="66"/>
      <c r="B13" s="66"/>
      <c r="C13" s="66"/>
      <c r="D13" s="66"/>
      <c r="E13" s="66"/>
      <c r="F13" s="66"/>
      <c r="G13" s="66"/>
      <c r="H13" s="66"/>
      <c r="I13" s="124"/>
      <c r="J13" s="124"/>
      <c r="K13" s="124"/>
      <c r="L13" s="124"/>
      <c r="M13" s="125" t="s">
        <v>74</v>
      </c>
      <c r="N13" s="66"/>
      <c r="O13" s="66" t="s">
        <v>146</v>
      </c>
      <c r="P13" s="66"/>
      <c r="Q13" s="66" t="s">
        <v>194</v>
      </c>
      <c r="R13" s="66"/>
      <c r="S13" s="66" t="s">
        <v>148</v>
      </c>
      <c r="T13" s="66"/>
      <c r="U13" s="66" t="s">
        <v>199</v>
      </c>
      <c r="V13" s="66"/>
      <c r="W13" s="66"/>
      <c r="X13" s="66"/>
      <c r="Y13" s="66"/>
      <c r="Z13" s="8"/>
    </row>
    <row r="14" spans="1:27" s="17" customFormat="1" ht="16.95" customHeight="1">
      <c r="A14" s="66"/>
      <c r="B14" s="66"/>
      <c r="C14" s="66"/>
      <c r="D14" s="66"/>
      <c r="E14" s="66"/>
      <c r="F14" s="66"/>
      <c r="G14" s="66"/>
      <c r="H14" s="66"/>
      <c r="I14" s="124"/>
      <c r="J14" s="124"/>
      <c r="K14" s="124"/>
      <c r="L14" s="124"/>
      <c r="M14" s="66"/>
      <c r="N14" s="66"/>
      <c r="O14" s="66" t="s">
        <v>61</v>
      </c>
      <c r="P14" s="66"/>
      <c r="Q14" s="66"/>
      <c r="R14" s="66"/>
      <c r="S14" s="66"/>
      <c r="T14" s="66"/>
      <c r="U14" s="66" t="s">
        <v>284</v>
      </c>
      <c r="V14" s="66"/>
      <c r="W14" s="66"/>
      <c r="X14" s="66"/>
      <c r="Y14" s="66"/>
      <c r="Z14" s="8"/>
    </row>
    <row r="15" spans="1:27" s="17" customFormat="1" ht="16.95" customHeight="1">
      <c r="A15" s="66"/>
      <c r="B15" s="66"/>
      <c r="C15" s="66"/>
      <c r="D15" s="66"/>
      <c r="E15" s="66"/>
      <c r="F15" s="66"/>
      <c r="G15" s="66"/>
      <c r="H15" s="66"/>
      <c r="I15" s="124"/>
      <c r="J15" s="124"/>
      <c r="K15" s="124"/>
      <c r="L15" s="124"/>
      <c r="M15" s="124"/>
      <c r="N15" s="66"/>
      <c r="O15" s="66" t="s">
        <v>58</v>
      </c>
      <c r="P15" s="66"/>
      <c r="Q15" s="66"/>
      <c r="R15" s="66"/>
      <c r="S15" s="124"/>
      <c r="T15" s="66"/>
      <c r="U15" s="66"/>
      <c r="V15" s="66"/>
      <c r="W15" s="66"/>
      <c r="X15" s="66"/>
      <c r="Y15" s="66"/>
      <c r="Z15" s="8"/>
    </row>
    <row r="16" spans="1:27" s="17" customFormat="1" ht="16.95" customHeight="1">
      <c r="A16" s="66"/>
      <c r="B16" s="66"/>
      <c r="C16" s="66"/>
      <c r="D16" s="66"/>
      <c r="E16" s="66"/>
      <c r="F16" s="66"/>
      <c r="G16" s="66"/>
      <c r="H16" s="66"/>
      <c r="I16" s="66"/>
      <c r="J16" s="124"/>
      <c r="K16" s="124"/>
      <c r="L16" s="124"/>
      <c r="M16" s="124"/>
      <c r="N16" s="66"/>
      <c r="O16" s="66"/>
      <c r="P16" s="66"/>
      <c r="Q16" s="66"/>
      <c r="R16" s="66"/>
      <c r="S16" s="124"/>
      <c r="T16" s="66"/>
      <c r="U16" s="66"/>
      <c r="V16" s="66"/>
      <c r="W16" s="66"/>
      <c r="X16" s="66"/>
      <c r="Y16" s="66"/>
      <c r="Z16" s="8"/>
    </row>
    <row r="17" spans="1:26" s="17" customFormat="1" ht="16.95" customHeight="1">
      <c r="A17" s="51" t="s">
        <v>224</v>
      </c>
      <c r="B17" s="66"/>
      <c r="C17" s="136">
        <v>21827719170</v>
      </c>
      <c r="D17" s="136"/>
      <c r="E17" s="136">
        <v>1862979154</v>
      </c>
      <c r="F17" s="136"/>
      <c r="G17" s="188">
        <v>0</v>
      </c>
      <c r="H17" s="136"/>
      <c r="I17" s="136">
        <v>-75879961389</v>
      </c>
      <c r="J17" s="136"/>
      <c r="K17" s="188">
        <v>0</v>
      </c>
      <c r="L17" s="136"/>
      <c r="M17" s="136">
        <v>8960831684</v>
      </c>
      <c r="N17" s="136"/>
      <c r="O17" s="136">
        <v>14547430</v>
      </c>
      <c r="P17" s="136"/>
      <c r="Q17" s="188">
        <v>0</v>
      </c>
      <c r="R17" s="136"/>
      <c r="S17" s="136">
        <f>SUM(K17:Q17)</f>
        <v>8975379114</v>
      </c>
      <c r="T17" s="136"/>
      <c r="U17" s="136">
        <f>SUM(C17:I17,S17)</f>
        <v>-43213883951</v>
      </c>
      <c r="V17" s="136"/>
      <c r="W17" s="136">
        <v>71403232</v>
      </c>
      <c r="X17" s="136"/>
      <c r="Y17" s="136">
        <f t="shared" ref="Y17:Y24" si="0">U17+W17</f>
        <v>-43142480719</v>
      </c>
      <c r="Z17" s="8"/>
    </row>
    <row r="18" spans="1:26" s="3" customFormat="1" ht="16.95" customHeight="1">
      <c r="A18" s="51" t="s">
        <v>221</v>
      </c>
      <c r="B18" s="51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6"/>
      <c r="T18" s="138"/>
      <c r="U18" s="136"/>
      <c r="V18" s="138"/>
      <c r="W18" s="138"/>
      <c r="X18" s="138"/>
      <c r="Y18" s="138" t="s">
        <v>12</v>
      </c>
      <c r="Z18" s="4"/>
    </row>
    <row r="19" spans="1:26" s="3" customFormat="1" ht="16.95" customHeight="1">
      <c r="A19" s="126" t="s">
        <v>79</v>
      </c>
      <c r="B19" s="51"/>
      <c r="C19" s="118">
        <v>0</v>
      </c>
      <c r="D19" s="140"/>
      <c r="E19" s="118">
        <v>0</v>
      </c>
      <c r="F19" s="140"/>
      <c r="G19" s="118">
        <v>0</v>
      </c>
      <c r="H19" s="140"/>
      <c r="I19" s="118">
        <v>0</v>
      </c>
      <c r="J19" s="118"/>
      <c r="K19" s="118">
        <v>0</v>
      </c>
      <c r="L19" s="118"/>
      <c r="M19" s="118">
        <v>0</v>
      </c>
      <c r="N19" s="118"/>
      <c r="O19" s="118">
        <v>0</v>
      </c>
      <c r="P19" s="118"/>
      <c r="Q19" s="118">
        <v>0</v>
      </c>
      <c r="R19" s="118"/>
      <c r="S19" s="118">
        <f t="shared" ref="S19:S23" si="1">SUM(K19:Q19)</f>
        <v>0</v>
      </c>
      <c r="T19" s="118"/>
      <c r="U19" s="118">
        <f>SUM(C19:I19,S19)</f>
        <v>0</v>
      </c>
      <c r="V19" s="138"/>
      <c r="W19" s="138">
        <v>-25650006</v>
      </c>
      <c r="X19" s="138"/>
      <c r="Y19" s="138">
        <f t="shared" si="0"/>
        <v>-25650006</v>
      </c>
      <c r="Z19" s="4"/>
    </row>
    <row r="20" spans="1:26" s="3" customFormat="1" ht="16.95" customHeight="1">
      <c r="A20" s="126" t="s">
        <v>80</v>
      </c>
      <c r="B20" s="127"/>
      <c r="C20" s="118">
        <v>0</v>
      </c>
      <c r="D20" s="140"/>
      <c r="E20" s="118">
        <v>0</v>
      </c>
      <c r="F20" s="140"/>
      <c r="G20" s="118">
        <v>0</v>
      </c>
      <c r="H20" s="140"/>
      <c r="I20" s="118">
        <v>0</v>
      </c>
      <c r="J20" s="118"/>
      <c r="K20" s="118">
        <v>0</v>
      </c>
      <c r="L20" s="118"/>
      <c r="M20" s="118">
        <v>0</v>
      </c>
      <c r="N20" s="118"/>
      <c r="O20" s="118">
        <v>0</v>
      </c>
      <c r="P20" s="118"/>
      <c r="Q20" s="118">
        <v>0</v>
      </c>
      <c r="R20" s="118"/>
      <c r="S20" s="118">
        <f t="shared" si="1"/>
        <v>0</v>
      </c>
      <c r="T20" s="118"/>
      <c r="U20" s="118">
        <f t="shared" ref="U20" si="2">SUM(C20:I20,S20)</f>
        <v>0</v>
      </c>
      <c r="V20" s="138"/>
      <c r="W20" s="138">
        <v>-91800</v>
      </c>
      <c r="X20" s="138"/>
      <c r="Y20" s="138">
        <f t="shared" si="0"/>
        <v>-91800</v>
      </c>
      <c r="Z20" s="4"/>
    </row>
    <row r="21" spans="1:26" s="3" customFormat="1" ht="16.95" customHeight="1">
      <c r="A21" s="126" t="s">
        <v>141</v>
      </c>
      <c r="B21" s="128" t="s">
        <v>298</v>
      </c>
      <c r="C21" s="118">
        <v>0</v>
      </c>
      <c r="D21" s="140"/>
      <c r="E21" s="118">
        <v>0</v>
      </c>
      <c r="F21" s="140"/>
      <c r="G21" s="118">
        <v>0</v>
      </c>
      <c r="H21" s="140"/>
      <c r="I21" s="140">
        <v>133640118</v>
      </c>
      <c r="J21" s="140"/>
      <c r="K21" s="118">
        <v>0</v>
      </c>
      <c r="L21" s="140"/>
      <c r="M21" s="140">
        <v>-133640118</v>
      </c>
      <c r="N21" s="140"/>
      <c r="O21" s="118">
        <v>0</v>
      </c>
      <c r="P21" s="118"/>
      <c r="Q21" s="118">
        <v>0</v>
      </c>
      <c r="R21" s="138"/>
      <c r="S21" s="138">
        <f t="shared" si="1"/>
        <v>-133640118</v>
      </c>
      <c r="T21" s="140"/>
      <c r="U21" s="118">
        <f>SUM(C21:I21,S21)</f>
        <v>0</v>
      </c>
      <c r="V21" s="118"/>
      <c r="W21" s="118">
        <v>0</v>
      </c>
      <c r="X21" s="138"/>
      <c r="Y21" s="118">
        <f t="shared" si="0"/>
        <v>0</v>
      </c>
      <c r="Z21" s="4"/>
    </row>
    <row r="22" spans="1:26" s="3" customFormat="1" ht="16.95" customHeight="1">
      <c r="A22" s="126" t="s">
        <v>198</v>
      </c>
      <c r="B22" s="128" t="s">
        <v>299</v>
      </c>
      <c r="C22" s="141">
        <v>261205196500</v>
      </c>
      <c r="D22" s="140"/>
      <c r="E22" s="141">
        <v>-144185268468</v>
      </c>
      <c r="F22" s="140"/>
      <c r="G22" s="118">
        <v>0</v>
      </c>
      <c r="H22" s="140"/>
      <c r="I22" s="118">
        <v>0</v>
      </c>
      <c r="J22" s="118"/>
      <c r="K22" s="118">
        <v>0</v>
      </c>
      <c r="L22" s="118"/>
      <c r="M22" s="118">
        <v>0</v>
      </c>
      <c r="N22" s="118"/>
      <c r="O22" s="118">
        <v>0</v>
      </c>
      <c r="P22" s="118"/>
      <c r="Q22" s="118">
        <v>0</v>
      </c>
      <c r="R22" s="118"/>
      <c r="S22" s="118">
        <f t="shared" si="1"/>
        <v>0</v>
      </c>
      <c r="T22" s="140"/>
      <c r="U22" s="138">
        <f t="shared" ref="U22:U24" si="3">SUM(C22:I22,S22)</f>
        <v>117019928032</v>
      </c>
      <c r="V22" s="138"/>
      <c r="W22" s="118">
        <v>0</v>
      </c>
      <c r="X22" s="138"/>
      <c r="Y22" s="141">
        <f t="shared" si="0"/>
        <v>117019928032</v>
      </c>
      <c r="Z22" s="4"/>
    </row>
    <row r="23" spans="1:26" s="3" customFormat="1" ht="16.95" customHeight="1">
      <c r="A23" s="126" t="s">
        <v>223</v>
      </c>
      <c r="B23" s="127"/>
      <c r="C23" s="118">
        <v>0</v>
      </c>
      <c r="D23" s="118"/>
      <c r="E23" s="118">
        <v>0</v>
      </c>
      <c r="F23" s="140"/>
      <c r="G23" s="118">
        <v>0</v>
      </c>
      <c r="H23" s="140"/>
      <c r="I23" s="138">
        <v>-28389463479</v>
      </c>
      <c r="J23" s="138"/>
      <c r="K23" s="118">
        <v>0</v>
      </c>
      <c r="L23" s="138"/>
      <c r="M23" s="141">
        <v>31623184</v>
      </c>
      <c r="N23" s="138"/>
      <c r="O23" s="138">
        <v>7337650</v>
      </c>
      <c r="P23" s="138"/>
      <c r="Q23" s="141">
        <v>54532491</v>
      </c>
      <c r="R23" s="138"/>
      <c r="S23" s="138">
        <f t="shared" si="1"/>
        <v>93493325</v>
      </c>
      <c r="T23" s="138"/>
      <c r="U23" s="138">
        <f t="shared" si="3"/>
        <v>-28295970154</v>
      </c>
      <c r="V23" s="138"/>
      <c r="W23" s="138">
        <v>33003987</v>
      </c>
      <c r="X23" s="138"/>
      <c r="Y23" s="138">
        <f t="shared" si="0"/>
        <v>-28262966167</v>
      </c>
      <c r="Z23" s="4"/>
    </row>
    <row r="24" spans="1:26" s="3" customFormat="1" ht="16.95" customHeight="1" thickBot="1">
      <c r="A24" s="51" t="s">
        <v>175</v>
      </c>
      <c r="B24" s="51"/>
      <c r="C24" s="142">
        <f>SUM(C17:C23)</f>
        <v>283032915670</v>
      </c>
      <c r="D24" s="136"/>
      <c r="E24" s="142">
        <f>SUM(E17:E23)</f>
        <v>-142322289314</v>
      </c>
      <c r="F24" s="136"/>
      <c r="G24" s="155">
        <f>SUM(G17:G23)</f>
        <v>0</v>
      </c>
      <c r="H24" s="136"/>
      <c r="I24" s="142">
        <f>SUM(I17:I23)</f>
        <v>-104135784750</v>
      </c>
      <c r="J24" s="136"/>
      <c r="K24" s="155">
        <f>SUM(K17:K23)</f>
        <v>0</v>
      </c>
      <c r="L24" s="136"/>
      <c r="M24" s="142">
        <f>SUM(M17:M23)</f>
        <v>8858814750</v>
      </c>
      <c r="N24" s="136"/>
      <c r="O24" s="142">
        <f>SUM(O17:O23)</f>
        <v>21885080</v>
      </c>
      <c r="P24" s="136"/>
      <c r="Q24" s="142">
        <f>SUM(Q17:Q23)</f>
        <v>54532491</v>
      </c>
      <c r="R24" s="136"/>
      <c r="S24" s="142">
        <f>M24+O24+Q24</f>
        <v>8935232321</v>
      </c>
      <c r="T24" s="136"/>
      <c r="U24" s="142">
        <f t="shared" si="3"/>
        <v>45510073927</v>
      </c>
      <c r="V24" s="136"/>
      <c r="W24" s="142">
        <f>SUM(W17:W23)</f>
        <v>78665413</v>
      </c>
      <c r="X24" s="136"/>
      <c r="Y24" s="142">
        <f t="shared" si="0"/>
        <v>45588739340</v>
      </c>
      <c r="Z24" s="4"/>
    </row>
    <row r="25" spans="1:26" s="3" customFormat="1" ht="16.95" customHeight="1" thickTop="1">
      <c r="A25" s="51"/>
      <c r="B25" s="51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4"/>
    </row>
    <row r="26" spans="1:26" s="17" customFormat="1" ht="16.95" customHeight="1">
      <c r="A26" s="51" t="s">
        <v>234</v>
      </c>
      <c r="B26" s="66"/>
      <c r="C26" s="136">
        <v>283032915670</v>
      </c>
      <c r="D26" s="136"/>
      <c r="E26" s="136">
        <v>-142322289314</v>
      </c>
      <c r="F26" s="136"/>
      <c r="G26" s="188">
        <v>0</v>
      </c>
      <c r="H26" s="136"/>
      <c r="I26" s="136">
        <v>-104135784750</v>
      </c>
      <c r="J26" s="136"/>
      <c r="K26" s="188">
        <v>0</v>
      </c>
      <c r="L26" s="136"/>
      <c r="M26" s="136">
        <v>8858814750</v>
      </c>
      <c r="N26" s="136"/>
      <c r="O26" s="136">
        <v>21885080</v>
      </c>
      <c r="P26" s="136"/>
      <c r="Q26" s="136">
        <v>54532491</v>
      </c>
      <c r="R26" s="136"/>
      <c r="S26" s="136">
        <f>SUM(K26:Q26)</f>
        <v>8935232321</v>
      </c>
      <c r="T26" s="136"/>
      <c r="U26" s="136">
        <v>45510073927</v>
      </c>
      <c r="V26" s="136"/>
      <c r="W26" s="136">
        <v>78665413</v>
      </c>
      <c r="X26" s="136"/>
      <c r="Y26" s="136">
        <v>45588739340</v>
      </c>
      <c r="Z26" s="8"/>
    </row>
    <row r="27" spans="1:26" s="3" customFormat="1" ht="16.95" customHeight="1">
      <c r="A27" s="51" t="s">
        <v>221</v>
      </c>
      <c r="B27" s="51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6"/>
      <c r="T27" s="138"/>
      <c r="U27" s="136"/>
      <c r="V27" s="138"/>
      <c r="W27" s="138"/>
      <c r="X27" s="138"/>
      <c r="Y27" s="138" t="s">
        <v>12</v>
      </c>
      <c r="Z27" s="4"/>
    </row>
    <row r="28" spans="1:26" s="3" customFormat="1" ht="16.95" customHeight="1">
      <c r="A28" s="126" t="s">
        <v>79</v>
      </c>
      <c r="B28" s="51"/>
      <c r="C28" s="118">
        <v>0</v>
      </c>
      <c r="D28" s="140"/>
      <c r="E28" s="118">
        <v>0</v>
      </c>
      <c r="F28" s="140"/>
      <c r="G28" s="118">
        <v>0</v>
      </c>
      <c r="H28" s="140"/>
      <c r="I28" s="118">
        <v>0</v>
      </c>
      <c r="J28" s="141"/>
      <c r="K28" s="118">
        <v>0</v>
      </c>
      <c r="L28" s="141"/>
      <c r="M28" s="118">
        <v>0</v>
      </c>
      <c r="N28" s="141"/>
      <c r="O28" s="118">
        <v>0</v>
      </c>
      <c r="P28" s="138"/>
      <c r="Q28" s="118">
        <v>0</v>
      </c>
      <c r="R28" s="138"/>
      <c r="S28" s="118">
        <f t="shared" ref="S28:S34" si="4">SUM(K28:Q28)</f>
        <v>0</v>
      </c>
      <c r="T28" s="138"/>
      <c r="U28" s="118">
        <f t="shared" ref="U28:U34" si="5">SUM(C28:I28,S28)</f>
        <v>0</v>
      </c>
      <c r="V28" s="138"/>
      <c r="W28" s="138">
        <v>-30375000</v>
      </c>
      <c r="X28" s="138"/>
      <c r="Y28" s="138">
        <f t="shared" ref="Y28:Y35" si="6">U28+W28</f>
        <v>-30375000</v>
      </c>
      <c r="Z28" s="4"/>
    </row>
    <row r="29" spans="1:26" s="3" customFormat="1" ht="16.95" customHeight="1">
      <c r="A29" s="126" t="s">
        <v>80</v>
      </c>
      <c r="B29" s="127"/>
      <c r="C29" s="118">
        <v>0</v>
      </c>
      <c r="D29" s="140"/>
      <c r="E29" s="118">
        <v>0</v>
      </c>
      <c r="F29" s="140"/>
      <c r="G29" s="118">
        <v>0</v>
      </c>
      <c r="H29" s="140"/>
      <c r="I29" s="118">
        <v>0</v>
      </c>
      <c r="J29" s="141"/>
      <c r="K29" s="118">
        <v>0</v>
      </c>
      <c r="L29" s="141"/>
      <c r="M29" s="118">
        <v>0</v>
      </c>
      <c r="N29" s="141"/>
      <c r="O29" s="118">
        <v>0</v>
      </c>
      <c r="P29" s="138"/>
      <c r="Q29" s="118">
        <v>0</v>
      </c>
      <c r="R29" s="138"/>
      <c r="S29" s="118">
        <f t="shared" si="4"/>
        <v>0</v>
      </c>
      <c r="T29" s="138"/>
      <c r="U29" s="118">
        <f t="shared" si="5"/>
        <v>0</v>
      </c>
      <c r="V29" s="138"/>
      <c r="W29" s="138">
        <v>-91800</v>
      </c>
      <c r="X29" s="138"/>
      <c r="Y29" s="138">
        <f t="shared" si="6"/>
        <v>-91800</v>
      </c>
      <c r="Z29" s="4"/>
    </row>
    <row r="30" spans="1:26" s="3" customFormat="1" ht="16.95" customHeight="1">
      <c r="A30" s="126" t="s">
        <v>252</v>
      </c>
      <c r="B30" s="128"/>
      <c r="C30" s="118">
        <v>0</v>
      </c>
      <c r="D30" s="140"/>
      <c r="E30" s="118">
        <v>0</v>
      </c>
      <c r="F30" s="140"/>
      <c r="G30" s="118">
        <v>0</v>
      </c>
      <c r="H30" s="140"/>
      <c r="I30" s="118">
        <v>0</v>
      </c>
      <c r="J30" s="141"/>
      <c r="K30" s="118">
        <v>0</v>
      </c>
      <c r="L30" s="141"/>
      <c r="M30" s="118">
        <v>0</v>
      </c>
      <c r="N30" s="141"/>
      <c r="O30" s="118">
        <v>0</v>
      </c>
      <c r="P30" s="138"/>
      <c r="Q30" s="118">
        <v>0</v>
      </c>
      <c r="R30" s="138"/>
      <c r="S30" s="118">
        <f t="shared" si="4"/>
        <v>0</v>
      </c>
      <c r="T30" s="138"/>
      <c r="U30" s="118">
        <f t="shared" si="5"/>
        <v>0</v>
      </c>
      <c r="V30" s="138"/>
      <c r="W30" s="138">
        <v>40</v>
      </c>
      <c r="X30" s="138"/>
      <c r="Y30" s="138">
        <f t="shared" si="6"/>
        <v>40</v>
      </c>
      <c r="Z30" s="4"/>
    </row>
    <row r="31" spans="1:26" s="3" customFormat="1" ht="16.95" customHeight="1">
      <c r="A31" s="126" t="s">
        <v>141</v>
      </c>
      <c r="B31" s="128">
        <v>31.1</v>
      </c>
      <c r="C31" s="118">
        <v>0</v>
      </c>
      <c r="D31" s="140"/>
      <c r="E31" s="118">
        <v>0</v>
      </c>
      <c r="F31" s="140"/>
      <c r="G31" s="118">
        <v>0</v>
      </c>
      <c r="H31" s="140"/>
      <c r="I31" s="140">
        <v>83205672</v>
      </c>
      <c r="J31" s="140"/>
      <c r="K31" s="118">
        <v>0</v>
      </c>
      <c r="L31" s="140"/>
      <c r="M31" s="140">
        <v>-82667829</v>
      </c>
      <c r="N31" s="140"/>
      <c r="O31" s="118">
        <v>0</v>
      </c>
      <c r="P31" s="138"/>
      <c r="Q31" s="139">
        <v>-537843</v>
      </c>
      <c r="R31" s="138"/>
      <c r="S31" s="138">
        <f t="shared" si="4"/>
        <v>-83205672</v>
      </c>
      <c r="T31" s="140"/>
      <c r="U31" s="118">
        <f t="shared" si="5"/>
        <v>0</v>
      </c>
      <c r="V31" s="138"/>
      <c r="W31" s="118">
        <v>0</v>
      </c>
      <c r="X31" s="138"/>
      <c r="Y31" s="118">
        <f t="shared" si="6"/>
        <v>0</v>
      </c>
      <c r="Z31" s="4"/>
    </row>
    <row r="32" spans="1:26" s="3" customFormat="1" ht="16.95" customHeight="1">
      <c r="A32" s="126" t="s">
        <v>244</v>
      </c>
      <c r="B32" s="128">
        <v>31.3</v>
      </c>
      <c r="C32" s="118">
        <v>0</v>
      </c>
      <c r="D32" s="140"/>
      <c r="E32" s="118">
        <v>0</v>
      </c>
      <c r="F32" s="140"/>
      <c r="G32" s="140">
        <v>1505136967</v>
      </c>
      <c r="H32" s="140"/>
      <c r="I32" s="140">
        <v>-1505136967</v>
      </c>
      <c r="J32" s="140"/>
      <c r="K32" s="118">
        <v>0</v>
      </c>
      <c r="L32" s="140"/>
      <c r="M32" s="118">
        <v>0</v>
      </c>
      <c r="N32" s="140"/>
      <c r="O32" s="118">
        <v>0</v>
      </c>
      <c r="P32" s="138"/>
      <c r="Q32" s="118">
        <v>0</v>
      </c>
      <c r="R32" s="138"/>
      <c r="S32" s="118">
        <f t="shared" si="4"/>
        <v>0</v>
      </c>
      <c r="T32" s="140"/>
      <c r="U32" s="118">
        <f t="shared" si="5"/>
        <v>0</v>
      </c>
      <c r="V32" s="138"/>
      <c r="W32" s="118">
        <v>0</v>
      </c>
      <c r="X32" s="138"/>
      <c r="Y32" s="118">
        <f t="shared" si="6"/>
        <v>0</v>
      </c>
      <c r="Z32" s="4"/>
    </row>
    <row r="33" spans="1:26" s="3" customFormat="1" ht="16.95" customHeight="1">
      <c r="A33" s="126" t="s">
        <v>243</v>
      </c>
      <c r="B33" s="128">
        <v>5.0999999999999996</v>
      </c>
      <c r="C33" s="139">
        <v>-246238636633</v>
      </c>
      <c r="D33" s="140"/>
      <c r="E33" s="139">
        <v>142322289314</v>
      </c>
      <c r="F33" s="140"/>
      <c r="G33" s="118">
        <v>0</v>
      </c>
      <c r="H33" s="140"/>
      <c r="I33" s="140">
        <v>103916347319</v>
      </c>
      <c r="J33" s="140"/>
      <c r="K33" s="118">
        <v>0</v>
      </c>
      <c r="L33" s="140"/>
      <c r="M33" s="118">
        <v>0</v>
      </c>
      <c r="N33" s="140"/>
      <c r="O33" s="118">
        <v>0</v>
      </c>
      <c r="P33" s="138"/>
      <c r="Q33" s="118">
        <v>0</v>
      </c>
      <c r="R33" s="138"/>
      <c r="S33" s="118">
        <f t="shared" si="4"/>
        <v>0</v>
      </c>
      <c r="T33" s="140"/>
      <c r="U33" s="118">
        <f t="shared" si="5"/>
        <v>0</v>
      </c>
      <c r="V33" s="138"/>
      <c r="W33" s="118">
        <v>0</v>
      </c>
      <c r="X33" s="138"/>
      <c r="Y33" s="118">
        <f t="shared" si="6"/>
        <v>0</v>
      </c>
      <c r="Z33" s="4"/>
    </row>
    <row r="34" spans="1:26" s="3" customFormat="1" ht="16.95" customHeight="1">
      <c r="A34" s="126" t="s">
        <v>223</v>
      </c>
      <c r="B34" s="127"/>
      <c r="C34" s="118">
        <v>0</v>
      </c>
      <c r="D34" s="140"/>
      <c r="E34" s="118">
        <v>0</v>
      </c>
      <c r="F34" s="140"/>
      <c r="G34" s="118">
        <v>0</v>
      </c>
      <c r="H34" s="140"/>
      <c r="I34" s="138">
        <v>30352555014</v>
      </c>
      <c r="J34" s="138"/>
      <c r="K34" s="140">
        <v>-36591239</v>
      </c>
      <c r="L34" s="140"/>
      <c r="M34" s="118">
        <v>0</v>
      </c>
      <c r="N34" s="138"/>
      <c r="O34" s="138">
        <v>7706722</v>
      </c>
      <c r="P34" s="138"/>
      <c r="Q34" s="118">
        <v>0</v>
      </c>
      <c r="R34" s="138"/>
      <c r="S34" s="138">
        <f t="shared" si="4"/>
        <v>-28884517</v>
      </c>
      <c r="T34" s="138"/>
      <c r="U34" s="138">
        <f t="shared" si="5"/>
        <v>30323670497</v>
      </c>
      <c r="V34" s="138"/>
      <c r="W34" s="138">
        <v>29957380</v>
      </c>
      <c r="X34" s="138"/>
      <c r="Y34" s="138">
        <f t="shared" si="6"/>
        <v>30353627877</v>
      </c>
      <c r="Z34" s="4"/>
    </row>
    <row r="35" spans="1:26" s="3" customFormat="1" ht="16.95" customHeight="1" thickBot="1">
      <c r="A35" s="51" t="s">
        <v>235</v>
      </c>
      <c r="B35" s="51"/>
      <c r="C35" s="142">
        <f>SUM(C26:C34)</f>
        <v>36794279037</v>
      </c>
      <c r="D35" s="136"/>
      <c r="E35" s="155">
        <f>SUM(E26:E34)</f>
        <v>0</v>
      </c>
      <c r="F35" s="136"/>
      <c r="G35" s="142">
        <f>SUM(G26:G34)</f>
        <v>1505136967</v>
      </c>
      <c r="H35" s="136"/>
      <c r="I35" s="142">
        <f>SUM(I26:I34)</f>
        <v>28711186288</v>
      </c>
      <c r="J35" s="136"/>
      <c r="K35" s="142">
        <f>SUM(K26:K34)</f>
        <v>-36591239</v>
      </c>
      <c r="L35" s="136"/>
      <c r="M35" s="142">
        <f>SUM(M26:M34)</f>
        <v>8776146921</v>
      </c>
      <c r="N35" s="136"/>
      <c r="O35" s="142">
        <f>SUM(O26:O34)</f>
        <v>29591802</v>
      </c>
      <c r="P35" s="136"/>
      <c r="Q35" s="142">
        <f>SUM(Q26:Q34)</f>
        <v>53994648</v>
      </c>
      <c r="R35" s="136"/>
      <c r="S35" s="142">
        <f>SUM(S26:S34)</f>
        <v>8823142132</v>
      </c>
      <c r="T35" s="136"/>
      <c r="U35" s="142">
        <f t="shared" ref="U35" si="7">SUM(C35:I35,S35)</f>
        <v>75833744424</v>
      </c>
      <c r="V35" s="136"/>
      <c r="W35" s="142">
        <f>SUM(W26:W34)</f>
        <v>78156033</v>
      </c>
      <c r="X35" s="136"/>
      <c r="Y35" s="142">
        <f t="shared" si="6"/>
        <v>75911900457</v>
      </c>
      <c r="Z35" s="4"/>
    </row>
    <row r="36" spans="1:26" s="3" customFormat="1" ht="16.95" customHeight="1" thickTop="1">
      <c r="A36" s="51"/>
      <c r="B36" s="51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5"/>
      <c r="R36" s="54"/>
      <c r="S36" s="54"/>
      <c r="T36" s="54"/>
      <c r="U36" s="54"/>
      <c r="V36" s="54"/>
      <c r="W36" s="54"/>
      <c r="X36" s="54"/>
      <c r="Y36" s="54"/>
      <c r="Z36" s="4"/>
    </row>
    <row r="37" spans="1:26" s="3" customFormat="1" ht="16.95" customHeight="1">
      <c r="A37" s="51"/>
      <c r="B37" s="51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5"/>
      <c r="R37" s="54"/>
      <c r="S37" s="54"/>
      <c r="T37" s="54"/>
      <c r="U37" s="54"/>
      <c r="V37" s="54"/>
      <c r="W37" s="54"/>
      <c r="X37" s="54"/>
      <c r="Y37" s="54"/>
      <c r="Z37" s="4"/>
    </row>
    <row r="38" spans="1:26" s="3" customFormat="1" ht="16.95" customHeight="1">
      <c r="A38" s="51"/>
      <c r="B38" s="51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5"/>
      <c r="R38" s="54"/>
      <c r="S38" s="54"/>
      <c r="T38" s="54"/>
      <c r="U38" s="54"/>
      <c r="V38" s="54"/>
      <c r="W38" s="54"/>
      <c r="X38" s="54"/>
      <c r="Y38" s="54"/>
      <c r="Z38" s="4"/>
    </row>
    <row r="39" spans="1:26" s="3" customFormat="1" ht="16.95" customHeight="1">
      <c r="A39" s="51"/>
      <c r="B39" s="51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5"/>
      <c r="R39" s="54"/>
      <c r="S39" s="54"/>
      <c r="T39" s="54"/>
      <c r="U39" s="54"/>
      <c r="V39" s="54"/>
      <c r="W39" s="54"/>
      <c r="X39" s="54"/>
      <c r="Y39" s="54"/>
      <c r="Z39" s="4"/>
    </row>
    <row r="40" spans="1:26" s="3" customFormat="1" ht="16.95" customHeight="1">
      <c r="A40" s="51"/>
      <c r="B40" s="51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5"/>
      <c r="R40" s="54"/>
      <c r="S40" s="54"/>
      <c r="T40" s="54"/>
      <c r="U40" s="54"/>
      <c r="V40" s="54"/>
      <c r="W40" s="54"/>
      <c r="X40" s="54"/>
      <c r="Y40" s="54"/>
      <c r="Z40" s="4"/>
    </row>
    <row r="41" spans="1:26" s="3" customFormat="1" ht="16.95" customHeight="1">
      <c r="A41" s="204" t="s">
        <v>91</v>
      </c>
      <c r="B41" s="204"/>
      <c r="C41" s="20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4"/>
    </row>
    <row r="42" spans="1:26" s="3" customFormat="1" ht="16.95" customHeight="1">
      <c r="A42" s="129"/>
      <c r="B42" s="51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4"/>
    </row>
    <row r="43" spans="1:26" s="130" customFormat="1" ht="16.95" customHeight="1">
      <c r="B43" s="129"/>
      <c r="C43" s="54"/>
      <c r="D43" s="54"/>
      <c r="E43" s="54"/>
      <c r="F43" s="54"/>
      <c r="G43" s="54"/>
      <c r="H43" s="54"/>
      <c r="I43" s="54"/>
      <c r="J43" s="54"/>
      <c r="K43" s="54"/>
      <c r="L43" s="54"/>
      <c r="X43" s="54"/>
      <c r="Y43" s="54"/>
      <c r="Z43" s="56"/>
    </row>
    <row r="44" spans="1:26" s="131" customFormat="1" ht="16.95" customHeight="1">
      <c r="B44" s="128"/>
      <c r="C44" s="128" t="s">
        <v>24</v>
      </c>
      <c r="M44" s="128"/>
      <c r="N44" s="128"/>
      <c r="O44" s="130"/>
      <c r="P44" s="128"/>
      <c r="Q44" s="128"/>
      <c r="R44" s="128"/>
      <c r="S44" s="128" t="s">
        <v>24</v>
      </c>
      <c r="V44" s="128"/>
      <c r="W44" s="128"/>
      <c r="X44" s="128"/>
      <c r="Y44" s="128"/>
      <c r="Z44" s="57"/>
    </row>
    <row r="45" spans="1:26" s="131" customFormat="1" ht="16.95" customHeight="1">
      <c r="B45" s="128"/>
      <c r="C45" s="128" t="s">
        <v>209</v>
      </c>
      <c r="M45" s="128"/>
      <c r="N45" s="128"/>
      <c r="P45" s="128"/>
      <c r="Q45" s="128"/>
      <c r="R45" s="128"/>
      <c r="S45" s="128" t="s">
        <v>129</v>
      </c>
      <c r="V45" s="128"/>
      <c r="W45" s="128"/>
      <c r="X45" s="128"/>
      <c r="Y45" s="128"/>
      <c r="Z45" s="57"/>
    </row>
    <row r="46" spans="1:26" s="131" customFormat="1" ht="16.95" customHeight="1">
      <c r="B46" s="128"/>
      <c r="C46" s="128" t="s">
        <v>128</v>
      </c>
      <c r="M46" s="128"/>
      <c r="N46" s="128"/>
      <c r="P46" s="128"/>
      <c r="Q46" s="128"/>
      <c r="R46" s="128"/>
      <c r="S46" s="128" t="s">
        <v>304</v>
      </c>
      <c r="V46" s="128"/>
      <c r="W46" s="128"/>
      <c r="X46" s="128"/>
      <c r="Y46" s="128"/>
      <c r="Z46" s="57"/>
    </row>
    <row r="49" spans="3:25" ht="16.95" customHeight="1">
      <c r="C49" s="76"/>
      <c r="D49" s="73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</row>
    <row r="51" spans="3:25" ht="16.95" customHeight="1"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3" spans="3:25" ht="16.95" customHeight="1"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</row>
  </sheetData>
  <mergeCells count="11">
    <mergeCell ref="A1:Y1"/>
    <mergeCell ref="A2:Y2"/>
    <mergeCell ref="A3:Y3"/>
    <mergeCell ref="A4:Y4"/>
    <mergeCell ref="A41:C41"/>
    <mergeCell ref="C6:Y6"/>
    <mergeCell ref="C7:U7"/>
    <mergeCell ref="G8:I8"/>
    <mergeCell ref="G9:I9"/>
    <mergeCell ref="K9:S9"/>
    <mergeCell ref="K8:S8"/>
  </mergeCells>
  <printOptions horizontalCentered="1"/>
  <pageMargins left="0.5" right="0.2" top="1" bottom="0.5" header="0.5" footer="0.25"/>
  <pageSetup paperSize="9" scale="5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zoomScale="110" zoomScaleNormal="110" zoomScaleSheetLayoutView="77" workbookViewId="0">
      <selection activeCell="K4" sqref="K4"/>
    </sheetView>
  </sheetViews>
  <sheetFormatPr defaultColWidth="8.77734375" defaultRowHeight="21.3" customHeight="1"/>
  <cols>
    <col min="1" max="1" width="43.5546875" style="6" customWidth="1"/>
    <col min="2" max="2" width="4.77734375" style="6" bestFit="1" customWidth="1"/>
    <col min="3" max="3" width="19.33203125" style="32" customWidth="1"/>
    <col min="4" max="4" width="0.77734375" style="32" customWidth="1"/>
    <col min="5" max="5" width="19.33203125" style="6" customWidth="1"/>
    <col min="6" max="6" width="0.77734375" style="6" customWidth="1"/>
    <col min="7" max="7" width="19.33203125" style="6" customWidth="1"/>
    <col min="8" max="8" width="0.77734375" style="6" customWidth="1"/>
    <col min="9" max="9" width="19.33203125" style="6" customWidth="1"/>
    <col min="10" max="10" width="0.77734375" style="6" customWidth="1"/>
    <col min="11" max="11" width="23.109375" style="6" customWidth="1"/>
    <col min="12" max="12" width="0.77734375" style="6" customWidth="1"/>
    <col min="13" max="13" width="22.33203125" style="6" customWidth="1"/>
    <col min="14" max="14" width="0.77734375" style="6" customWidth="1"/>
    <col min="15" max="15" width="18.33203125" style="6" customWidth="1"/>
    <col min="16" max="16" width="0.77734375" style="6" customWidth="1"/>
    <col min="17" max="17" width="17.77734375" style="6" customWidth="1"/>
    <col min="18" max="18" width="0.77734375" style="6" customWidth="1"/>
    <col min="19" max="19" width="21.33203125" style="6" customWidth="1"/>
    <col min="20" max="20" width="1.33203125" style="44" customWidth="1"/>
    <col min="21" max="21" width="13.21875" style="6" customWidth="1"/>
    <col min="22" max="16384" width="8.77734375" style="6"/>
  </cols>
  <sheetData>
    <row r="1" spans="1:21" s="42" customFormat="1" ht="21.3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40"/>
      <c r="U1" s="41"/>
    </row>
    <row r="2" spans="1:21" s="42" customFormat="1" ht="21.3" customHeight="1">
      <c r="A2" s="203" t="s">
        <v>102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43"/>
      <c r="U2" s="40"/>
    </row>
    <row r="3" spans="1:21" s="42" customFormat="1" ht="21.3" customHeight="1">
      <c r="A3" s="203" t="s">
        <v>233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43"/>
    </row>
    <row r="4" spans="1:21" s="42" customFormat="1" ht="21.3" customHeight="1">
      <c r="A4" s="195" t="str">
        <f>BS!A4</f>
        <v>UNIT : BAHT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43"/>
    </row>
    <row r="5" spans="1:21" s="42" customFormat="1" ht="3.9" customHeight="1">
      <c r="A5" s="119"/>
      <c r="B5" s="120"/>
      <c r="C5" s="120"/>
      <c r="D5" s="120"/>
      <c r="E5" s="120"/>
      <c r="F5" s="120"/>
      <c r="G5" s="120"/>
      <c r="H5" s="120"/>
      <c r="T5" s="43"/>
    </row>
    <row r="6" spans="1:21" s="17" customFormat="1" ht="19.2" customHeight="1">
      <c r="A6" s="122"/>
      <c r="B6" s="122"/>
      <c r="C6" s="193" t="s">
        <v>59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8"/>
    </row>
    <row r="7" spans="1:21" s="17" customFormat="1" ht="19.2" customHeight="1">
      <c r="A7" s="122"/>
      <c r="B7" s="122" t="s">
        <v>5</v>
      </c>
      <c r="C7" s="66" t="s">
        <v>49</v>
      </c>
      <c r="D7" s="50"/>
      <c r="E7" s="66" t="s">
        <v>250</v>
      </c>
      <c r="F7" s="50"/>
      <c r="G7" s="193"/>
      <c r="H7" s="193"/>
      <c r="I7" s="193"/>
      <c r="J7" s="66"/>
      <c r="K7" s="208" t="s">
        <v>142</v>
      </c>
      <c r="L7" s="208"/>
      <c r="M7" s="208"/>
      <c r="N7" s="208"/>
      <c r="O7" s="208"/>
      <c r="P7" s="208"/>
      <c r="Q7" s="208"/>
      <c r="R7" s="122"/>
      <c r="S7" s="66" t="s">
        <v>50</v>
      </c>
      <c r="T7" s="8"/>
    </row>
    <row r="8" spans="1:21" s="17" customFormat="1" ht="19.2" customHeight="1">
      <c r="A8" s="122"/>
      <c r="B8" s="122"/>
      <c r="C8" s="66" t="s">
        <v>52</v>
      </c>
      <c r="D8" s="50"/>
      <c r="E8" s="66" t="s">
        <v>251</v>
      </c>
      <c r="F8" s="50"/>
      <c r="G8" s="205" t="s">
        <v>246</v>
      </c>
      <c r="H8" s="205"/>
      <c r="I8" s="205"/>
      <c r="J8" s="66"/>
      <c r="K8" s="206" t="s">
        <v>222</v>
      </c>
      <c r="L8" s="206"/>
      <c r="M8" s="206"/>
      <c r="N8" s="206"/>
      <c r="O8" s="206"/>
      <c r="P8" s="206"/>
      <c r="Q8" s="206"/>
      <c r="R8" s="122"/>
      <c r="S8" s="66" t="s">
        <v>54</v>
      </c>
      <c r="T8" s="8"/>
    </row>
    <row r="9" spans="1:21" s="17" customFormat="1" ht="19.2" customHeight="1">
      <c r="A9" s="50"/>
      <c r="B9" s="50"/>
      <c r="C9" s="66" t="s">
        <v>55</v>
      </c>
      <c r="D9" s="50"/>
      <c r="E9" s="66" t="s">
        <v>181</v>
      </c>
      <c r="F9" s="50"/>
      <c r="G9" s="66" t="s">
        <v>245</v>
      </c>
      <c r="H9" s="50"/>
      <c r="I9" s="66" t="s">
        <v>53</v>
      </c>
      <c r="J9" s="66"/>
      <c r="K9" s="66" t="s">
        <v>247</v>
      </c>
      <c r="L9" s="66"/>
      <c r="M9" s="132" t="s">
        <v>143</v>
      </c>
      <c r="N9" s="132"/>
      <c r="O9" s="66" t="s">
        <v>285</v>
      </c>
      <c r="P9" s="66"/>
      <c r="Q9" s="123" t="s">
        <v>60</v>
      </c>
      <c r="R9" s="123"/>
      <c r="S9" s="66" t="s">
        <v>57</v>
      </c>
      <c r="T9" s="8"/>
    </row>
    <row r="10" spans="1:21" s="17" customFormat="1" ht="19.2" customHeight="1">
      <c r="A10" s="50"/>
      <c r="B10" s="50"/>
      <c r="C10" s="50"/>
      <c r="D10" s="50"/>
      <c r="E10" s="50"/>
      <c r="F10" s="50"/>
      <c r="G10" s="50"/>
      <c r="H10" s="50"/>
      <c r="I10" s="50"/>
      <c r="J10" s="66"/>
      <c r="K10" s="66" t="s">
        <v>248</v>
      </c>
      <c r="L10" s="66"/>
      <c r="M10" s="132" t="s">
        <v>149</v>
      </c>
      <c r="N10" s="132"/>
      <c r="O10" s="66" t="s">
        <v>150</v>
      </c>
      <c r="P10" s="66"/>
      <c r="Q10" s="123" t="s">
        <v>152</v>
      </c>
      <c r="R10" s="123"/>
      <c r="S10" s="66"/>
      <c r="T10" s="8"/>
    </row>
    <row r="11" spans="1:21" s="17" customFormat="1" ht="19.2" customHeight="1">
      <c r="A11" s="50"/>
      <c r="B11" s="50"/>
      <c r="C11" s="66"/>
      <c r="D11" s="66"/>
      <c r="E11" s="66"/>
      <c r="F11" s="66"/>
      <c r="G11" s="66"/>
      <c r="H11" s="66"/>
      <c r="I11" s="50"/>
      <c r="J11" s="50"/>
      <c r="K11" s="66" t="s">
        <v>249</v>
      </c>
      <c r="L11" s="50"/>
      <c r="M11" s="132" t="s">
        <v>74</v>
      </c>
      <c r="N11" s="132"/>
      <c r="O11" s="66" t="s">
        <v>151</v>
      </c>
      <c r="P11" s="123"/>
      <c r="Q11" s="123" t="s">
        <v>153</v>
      </c>
      <c r="R11" s="123"/>
      <c r="S11" s="66"/>
      <c r="T11" s="8"/>
    </row>
    <row r="12" spans="1:21" s="17" customFormat="1" ht="19.2" customHeight="1">
      <c r="A12" s="50"/>
      <c r="B12" s="50"/>
      <c r="C12" s="66"/>
      <c r="D12" s="66"/>
      <c r="E12" s="66"/>
      <c r="F12" s="66"/>
      <c r="G12" s="66"/>
      <c r="H12" s="66"/>
      <c r="I12" s="50"/>
      <c r="J12" s="50"/>
      <c r="K12" s="50"/>
      <c r="L12" s="50"/>
      <c r="M12" s="132"/>
      <c r="N12" s="123"/>
      <c r="O12" s="66" t="s">
        <v>77</v>
      </c>
      <c r="P12" s="66"/>
      <c r="Q12" s="123" t="s">
        <v>148</v>
      </c>
      <c r="R12" s="66"/>
      <c r="S12" s="66"/>
      <c r="T12" s="8"/>
    </row>
    <row r="13" spans="1:21" s="17" customFormat="1" ht="19.2" customHeight="1">
      <c r="A13" s="50"/>
      <c r="B13" s="50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 t="s">
        <v>61</v>
      </c>
      <c r="P13" s="66"/>
      <c r="Q13" s="124"/>
      <c r="R13" s="66"/>
      <c r="S13" s="66"/>
      <c r="T13" s="8"/>
    </row>
    <row r="14" spans="1:21" s="17" customFormat="1" ht="19.2" customHeight="1">
      <c r="A14" s="50"/>
      <c r="B14" s="50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133"/>
      <c r="O14" s="123" t="s">
        <v>58</v>
      </c>
      <c r="P14" s="66"/>
      <c r="Q14" s="124"/>
      <c r="R14" s="66"/>
      <c r="S14" s="66"/>
      <c r="T14" s="8"/>
    </row>
    <row r="15" spans="1:21" s="17" customFormat="1" ht="19.2" customHeight="1">
      <c r="B15" s="134"/>
      <c r="C15" s="53"/>
      <c r="D15" s="52"/>
      <c r="E15" s="53"/>
      <c r="F15" s="52"/>
      <c r="G15" s="52"/>
      <c r="H15" s="52"/>
      <c r="I15" s="52"/>
      <c r="J15" s="52"/>
      <c r="K15" s="52"/>
      <c r="L15" s="52"/>
      <c r="M15" s="53"/>
      <c r="N15" s="52"/>
      <c r="O15" s="53"/>
      <c r="P15" s="52"/>
      <c r="Q15" s="52"/>
      <c r="R15" s="52"/>
      <c r="S15" s="52"/>
      <c r="T15" s="8"/>
    </row>
    <row r="16" spans="1:21" s="17" customFormat="1" ht="19.2" customHeight="1">
      <c r="A16" s="51" t="s">
        <v>224</v>
      </c>
      <c r="B16" s="50"/>
      <c r="C16" s="136">
        <v>21827719170</v>
      </c>
      <c r="D16" s="136"/>
      <c r="E16" s="136">
        <v>1862979154</v>
      </c>
      <c r="F16" s="136"/>
      <c r="G16" s="187">
        <v>0</v>
      </c>
      <c r="H16" s="136"/>
      <c r="I16" s="136">
        <v>-76017935576</v>
      </c>
      <c r="J16" s="136"/>
      <c r="K16" s="187">
        <v>0</v>
      </c>
      <c r="L16" s="136"/>
      <c r="M16" s="136">
        <v>8960831684</v>
      </c>
      <c r="N16" s="136"/>
      <c r="O16" s="136">
        <v>14546059</v>
      </c>
      <c r="P16" s="136"/>
      <c r="Q16" s="136">
        <f t="shared" ref="Q16:Q21" si="0">SUM(M16:O16)</f>
        <v>8975377743</v>
      </c>
      <c r="R16" s="136"/>
      <c r="S16" s="136">
        <f>SUM(C16:O16)</f>
        <v>-43351859509</v>
      </c>
      <c r="T16" s="8"/>
    </row>
    <row r="17" spans="1:22" s="17" customFormat="1" ht="19.2" customHeight="1">
      <c r="A17" s="51" t="s">
        <v>221</v>
      </c>
      <c r="B17" s="135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 t="s">
        <v>12</v>
      </c>
      <c r="R17" s="136"/>
      <c r="S17" s="136" t="s">
        <v>12</v>
      </c>
      <c r="T17" s="8"/>
    </row>
    <row r="18" spans="1:22" s="17" customFormat="1" ht="19.2" customHeight="1">
      <c r="A18" s="126" t="s">
        <v>141</v>
      </c>
      <c r="B18" s="134" t="s">
        <v>298</v>
      </c>
      <c r="C18" s="154">
        <v>0</v>
      </c>
      <c r="D18" s="154"/>
      <c r="E18" s="154">
        <v>0</v>
      </c>
      <c r="F18" s="137"/>
      <c r="G18" s="154">
        <v>0</v>
      </c>
      <c r="H18" s="137"/>
      <c r="I18" s="143">
        <v>133640118</v>
      </c>
      <c r="J18" s="136"/>
      <c r="K18" s="154">
        <v>0</v>
      </c>
      <c r="L18" s="136"/>
      <c r="M18" s="143">
        <v>-133640118</v>
      </c>
      <c r="N18" s="136"/>
      <c r="O18" s="154">
        <v>0</v>
      </c>
      <c r="P18" s="138"/>
      <c r="Q18" s="138">
        <f t="shared" si="0"/>
        <v>-133640118</v>
      </c>
      <c r="R18" s="138"/>
      <c r="S18" s="154">
        <f t="shared" ref="S18:S21" si="1">SUM(C18:O18)</f>
        <v>0</v>
      </c>
      <c r="T18" s="8"/>
    </row>
    <row r="19" spans="1:22" s="3" customFormat="1" ht="19.2" customHeight="1">
      <c r="A19" s="126" t="s">
        <v>198</v>
      </c>
      <c r="B19" s="134" t="s">
        <v>299</v>
      </c>
      <c r="C19" s="141">
        <v>261205196500</v>
      </c>
      <c r="D19" s="139"/>
      <c r="E19" s="141">
        <v>-144185268468</v>
      </c>
      <c r="F19" s="137"/>
      <c r="G19" s="154">
        <v>0</v>
      </c>
      <c r="H19" s="137"/>
      <c r="I19" s="154">
        <v>0</v>
      </c>
      <c r="J19" s="154"/>
      <c r="K19" s="154">
        <v>0</v>
      </c>
      <c r="L19" s="154"/>
      <c r="M19" s="154">
        <v>0</v>
      </c>
      <c r="N19" s="154"/>
      <c r="O19" s="154">
        <v>0</v>
      </c>
      <c r="P19" s="154"/>
      <c r="Q19" s="154">
        <f t="shared" si="0"/>
        <v>0</v>
      </c>
      <c r="R19" s="138"/>
      <c r="S19" s="138">
        <f t="shared" si="1"/>
        <v>117019928032</v>
      </c>
      <c r="T19" s="4"/>
    </row>
    <row r="20" spans="1:22" s="3" customFormat="1" ht="19.2" customHeight="1">
      <c r="A20" s="126" t="s">
        <v>223</v>
      </c>
      <c r="C20" s="154">
        <v>0</v>
      </c>
      <c r="D20" s="154"/>
      <c r="E20" s="154">
        <v>0</v>
      </c>
      <c r="F20" s="137"/>
      <c r="G20" s="154">
        <v>0</v>
      </c>
      <c r="H20" s="137"/>
      <c r="I20" s="138">
        <v>-28212003208</v>
      </c>
      <c r="J20" s="138"/>
      <c r="K20" s="154">
        <v>0</v>
      </c>
      <c r="L20" s="138"/>
      <c r="M20" s="141">
        <v>31623184</v>
      </c>
      <c r="N20" s="138"/>
      <c r="O20" s="140">
        <v>7337626</v>
      </c>
      <c r="P20" s="138"/>
      <c r="Q20" s="138">
        <f t="shared" si="0"/>
        <v>38960810</v>
      </c>
      <c r="R20" s="138"/>
      <c r="S20" s="138">
        <f t="shared" si="1"/>
        <v>-28173042398</v>
      </c>
      <c r="T20" s="4"/>
    </row>
    <row r="21" spans="1:22" s="3" customFormat="1" ht="14.4" thickBot="1">
      <c r="A21" s="51" t="s">
        <v>175</v>
      </c>
      <c r="B21" s="51"/>
      <c r="C21" s="142">
        <f>SUM(C16:C20)</f>
        <v>283032915670</v>
      </c>
      <c r="D21" s="136"/>
      <c r="E21" s="142">
        <f>SUM(E16:E20)</f>
        <v>-142322289314</v>
      </c>
      <c r="F21" s="136"/>
      <c r="G21" s="155">
        <v>0</v>
      </c>
      <c r="H21" s="136"/>
      <c r="I21" s="142">
        <f>SUM(I16:I20)</f>
        <v>-104096298666</v>
      </c>
      <c r="J21" s="136"/>
      <c r="K21" s="155">
        <v>0</v>
      </c>
      <c r="L21" s="136"/>
      <c r="M21" s="142">
        <f>SUM(M16:M20)</f>
        <v>8858814750</v>
      </c>
      <c r="N21" s="136"/>
      <c r="O21" s="142">
        <f>SUM(O16:O20)</f>
        <v>21883685</v>
      </c>
      <c r="P21" s="136"/>
      <c r="Q21" s="142">
        <f t="shared" si="0"/>
        <v>8880698435</v>
      </c>
      <c r="R21" s="136"/>
      <c r="S21" s="142">
        <f t="shared" si="1"/>
        <v>45495026125</v>
      </c>
      <c r="T21" s="4"/>
    </row>
    <row r="22" spans="1:22" s="3" customFormat="1" ht="14.4" thickTop="1">
      <c r="A22" s="51"/>
      <c r="B22" s="51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4"/>
    </row>
    <row r="23" spans="1:22" s="17" customFormat="1" ht="19.2" customHeight="1">
      <c r="A23" s="51" t="s">
        <v>234</v>
      </c>
      <c r="B23" s="50"/>
      <c r="C23" s="136">
        <v>283032915670</v>
      </c>
      <c r="D23" s="136"/>
      <c r="E23" s="136">
        <v>-142322289314</v>
      </c>
      <c r="F23" s="136"/>
      <c r="G23" s="187">
        <v>0</v>
      </c>
      <c r="H23" s="136"/>
      <c r="I23" s="136">
        <v>-104096298666</v>
      </c>
      <c r="J23" s="136"/>
      <c r="K23" s="187">
        <v>0</v>
      </c>
      <c r="L23" s="136"/>
      <c r="M23" s="136">
        <v>8858814750</v>
      </c>
      <c r="N23" s="136"/>
      <c r="O23" s="136">
        <v>21883685</v>
      </c>
      <c r="P23" s="136"/>
      <c r="Q23" s="136">
        <f>SUM(K23:O23)</f>
        <v>8880698435</v>
      </c>
      <c r="R23" s="136"/>
      <c r="S23" s="136">
        <f>SUM(C23:O23)</f>
        <v>45495026125</v>
      </c>
      <c r="T23" s="8"/>
    </row>
    <row r="24" spans="1:22" s="17" customFormat="1" ht="19.2" customHeight="1">
      <c r="A24" s="51" t="s">
        <v>221</v>
      </c>
      <c r="B24" s="135"/>
      <c r="C24" s="136"/>
      <c r="D24" s="136"/>
      <c r="E24" s="136"/>
      <c r="F24" s="136"/>
      <c r="G24" s="136"/>
      <c r="H24" s="136"/>
      <c r="I24" s="139"/>
      <c r="J24" s="136"/>
      <c r="K24" s="136"/>
      <c r="L24" s="136"/>
      <c r="M24" s="136"/>
      <c r="N24" s="136"/>
      <c r="O24" s="136"/>
      <c r="P24" s="136"/>
      <c r="Q24" s="136" t="s">
        <v>12</v>
      </c>
      <c r="R24" s="136"/>
      <c r="S24" s="136" t="s">
        <v>12</v>
      </c>
      <c r="T24" s="8"/>
    </row>
    <row r="25" spans="1:22" s="17" customFormat="1" ht="19.2" customHeight="1">
      <c r="A25" s="126" t="s">
        <v>141</v>
      </c>
      <c r="B25" s="134" t="s">
        <v>298</v>
      </c>
      <c r="C25" s="154">
        <v>0</v>
      </c>
      <c r="D25" s="141"/>
      <c r="E25" s="154">
        <v>0</v>
      </c>
      <c r="F25" s="137"/>
      <c r="G25" s="154">
        <v>0</v>
      </c>
      <c r="H25" s="137"/>
      <c r="I25" s="139">
        <v>82667829</v>
      </c>
      <c r="J25" s="136"/>
      <c r="K25" s="154">
        <v>0</v>
      </c>
      <c r="L25" s="136"/>
      <c r="M25" s="143">
        <v>-82667829</v>
      </c>
      <c r="N25" s="136"/>
      <c r="O25" s="154">
        <v>0</v>
      </c>
      <c r="P25" s="138"/>
      <c r="Q25" s="138">
        <f t="shared" ref="Q25:Q28" si="2">SUM(K25:O25)</f>
        <v>-82667829</v>
      </c>
      <c r="R25" s="138"/>
      <c r="S25" s="154">
        <f t="shared" ref="S25:S27" si="3">SUM(C25:O25)</f>
        <v>0</v>
      </c>
      <c r="T25" s="8"/>
    </row>
    <row r="26" spans="1:22" s="17" customFormat="1" ht="19.2" customHeight="1">
      <c r="A26" s="126" t="s">
        <v>244</v>
      </c>
      <c r="B26" s="134" t="s">
        <v>242</v>
      </c>
      <c r="C26" s="154">
        <v>0</v>
      </c>
      <c r="D26" s="139"/>
      <c r="E26" s="154">
        <v>0</v>
      </c>
      <c r="F26" s="137"/>
      <c r="G26" s="139">
        <v>1505136967</v>
      </c>
      <c r="H26" s="139"/>
      <c r="I26" s="139">
        <v>-1505136967</v>
      </c>
      <c r="J26" s="136"/>
      <c r="K26" s="154">
        <v>0</v>
      </c>
      <c r="L26" s="136"/>
      <c r="M26" s="154">
        <v>0</v>
      </c>
      <c r="N26" s="136"/>
      <c r="O26" s="154">
        <v>0</v>
      </c>
      <c r="P26" s="138"/>
      <c r="Q26" s="154">
        <f t="shared" si="2"/>
        <v>0</v>
      </c>
      <c r="R26" s="138"/>
      <c r="S26" s="154">
        <f t="shared" si="3"/>
        <v>0</v>
      </c>
      <c r="T26" s="8"/>
    </row>
    <row r="27" spans="1:22" s="17" customFormat="1" ht="19.2" customHeight="1">
      <c r="A27" s="126" t="s">
        <v>243</v>
      </c>
      <c r="B27" s="134">
        <v>5.0999999999999996</v>
      </c>
      <c r="C27" s="141">
        <v>-246238636633</v>
      </c>
      <c r="D27" s="139"/>
      <c r="E27" s="141">
        <v>142322289314</v>
      </c>
      <c r="F27" s="137"/>
      <c r="G27" s="154">
        <v>0</v>
      </c>
      <c r="H27" s="137"/>
      <c r="I27" s="139">
        <v>103916347319</v>
      </c>
      <c r="J27" s="136"/>
      <c r="K27" s="154">
        <v>0</v>
      </c>
      <c r="L27" s="136"/>
      <c r="M27" s="154">
        <v>0</v>
      </c>
      <c r="N27" s="136"/>
      <c r="O27" s="154">
        <v>0</v>
      </c>
      <c r="P27" s="138"/>
      <c r="Q27" s="154">
        <f t="shared" si="2"/>
        <v>0</v>
      </c>
      <c r="R27" s="138"/>
      <c r="S27" s="154">
        <f t="shared" si="3"/>
        <v>0</v>
      </c>
      <c r="T27" s="8"/>
    </row>
    <row r="28" spans="1:22" s="3" customFormat="1" ht="19.2" customHeight="1">
      <c r="A28" s="126" t="s">
        <v>223</v>
      </c>
      <c r="C28" s="154">
        <v>0</v>
      </c>
      <c r="D28" s="141"/>
      <c r="E28" s="154">
        <v>0</v>
      </c>
      <c r="F28" s="137"/>
      <c r="G28" s="154">
        <v>0</v>
      </c>
      <c r="H28" s="137"/>
      <c r="I28" s="139">
        <v>29727087453</v>
      </c>
      <c r="J28" s="138"/>
      <c r="K28" s="156">
        <v>-36591239</v>
      </c>
      <c r="L28" s="138"/>
      <c r="M28" s="154">
        <v>0</v>
      </c>
      <c r="N28" s="138"/>
      <c r="O28" s="139">
        <v>7706720</v>
      </c>
      <c r="P28" s="138"/>
      <c r="Q28" s="138">
        <f t="shared" si="2"/>
        <v>-28884519</v>
      </c>
      <c r="R28" s="138"/>
      <c r="S28" s="138">
        <f t="shared" ref="S28" si="4">SUM(C28:O28)</f>
        <v>29698202934</v>
      </c>
      <c r="T28" s="4"/>
      <c r="V28" s="17"/>
    </row>
    <row r="29" spans="1:22" s="3" customFormat="1" ht="19.2" customHeight="1" thickBot="1">
      <c r="A29" s="51" t="s">
        <v>235</v>
      </c>
      <c r="B29" s="51"/>
      <c r="C29" s="142">
        <f>SUM(C23:C28)</f>
        <v>36794279037</v>
      </c>
      <c r="D29" s="136"/>
      <c r="E29" s="155">
        <v>0</v>
      </c>
      <c r="F29" s="136"/>
      <c r="G29" s="142">
        <f>SUM(G23:G28)</f>
        <v>1505136967</v>
      </c>
      <c r="H29" s="136"/>
      <c r="I29" s="142">
        <f>SUM(I23:I28)</f>
        <v>28124666968</v>
      </c>
      <c r="J29" s="136"/>
      <c r="K29" s="142">
        <f>SUM(K23:K28)</f>
        <v>-36591239</v>
      </c>
      <c r="L29" s="136"/>
      <c r="M29" s="142">
        <f>SUM(M23:M28)</f>
        <v>8776146921</v>
      </c>
      <c r="N29" s="136"/>
      <c r="O29" s="142">
        <f>SUM(O23:O28)</f>
        <v>29590405</v>
      </c>
      <c r="P29" s="136"/>
      <c r="Q29" s="142">
        <f>SUM(Q23:Q28)</f>
        <v>8769146087</v>
      </c>
      <c r="R29" s="136"/>
      <c r="S29" s="142">
        <f>SUM(S23:S28)</f>
        <v>75193229059</v>
      </c>
      <c r="T29" s="4"/>
    </row>
    <row r="30" spans="1:22" s="3" customFormat="1" ht="19.2" customHeight="1" thickTop="1">
      <c r="A30" s="51"/>
      <c r="B30" s="51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4"/>
    </row>
    <row r="31" spans="1:22" s="3" customFormat="1" ht="19.2" customHeight="1">
      <c r="A31" s="51"/>
      <c r="B31" s="51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4"/>
    </row>
    <row r="32" spans="1:22" s="3" customFormat="1" ht="19.2" customHeight="1">
      <c r="A32" s="129" t="s">
        <v>91</v>
      </c>
      <c r="B32" s="1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4"/>
    </row>
    <row r="33" spans="1:20" s="3" customFormat="1" ht="14.55" customHeight="1">
      <c r="B33" s="1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4"/>
    </row>
    <row r="34" spans="1:20" s="3" customFormat="1" ht="21.3" customHeight="1">
      <c r="A34" s="129"/>
      <c r="B34" s="129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4"/>
    </row>
    <row r="35" spans="1:20" ht="21.3" customHeight="1">
      <c r="B35" s="128"/>
      <c r="C35" s="128" t="s">
        <v>24</v>
      </c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28"/>
      <c r="O35" s="128" t="s">
        <v>24</v>
      </c>
      <c r="P35" s="131"/>
      <c r="Q35" s="131"/>
      <c r="R35" s="131"/>
      <c r="S35" s="128"/>
    </row>
    <row r="36" spans="1:20" ht="21.3" customHeight="1">
      <c r="B36" s="128"/>
      <c r="C36" s="128" t="s">
        <v>209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28"/>
      <c r="O36" s="128" t="s">
        <v>129</v>
      </c>
      <c r="P36" s="131"/>
      <c r="Q36" s="131"/>
      <c r="R36" s="131"/>
      <c r="S36" s="128"/>
    </row>
    <row r="37" spans="1:20" ht="21.3" customHeight="1">
      <c r="B37" s="128"/>
      <c r="C37" s="128" t="s">
        <v>128</v>
      </c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28"/>
      <c r="O37" s="128" t="s">
        <v>304</v>
      </c>
      <c r="P37" s="131"/>
      <c r="Q37" s="131"/>
      <c r="R37" s="131"/>
      <c r="S37" s="128"/>
    </row>
    <row r="40" spans="1:20" ht="21.3" customHeight="1"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</row>
    <row r="43" spans="1:20" ht="21.3" customHeight="1"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</row>
  </sheetData>
  <mergeCells count="9">
    <mergeCell ref="G8:I8"/>
    <mergeCell ref="K7:Q7"/>
    <mergeCell ref="K8:Q8"/>
    <mergeCell ref="C6:S6"/>
    <mergeCell ref="A1:S1"/>
    <mergeCell ref="A2:S2"/>
    <mergeCell ref="A3:S3"/>
    <mergeCell ref="A4:S4"/>
    <mergeCell ref="G7:I7"/>
  </mergeCells>
  <printOptions horizontalCentered="1"/>
  <pageMargins left="0.5" right="0.2" top="1" bottom="0.5" header="0.5" footer="0.25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6"/>
  <sheetViews>
    <sheetView tabSelected="1" zoomScale="90" zoomScaleNormal="90" zoomScaleSheetLayoutView="100" workbookViewId="0">
      <selection activeCell="K4" sqref="K4"/>
    </sheetView>
  </sheetViews>
  <sheetFormatPr defaultColWidth="11" defaultRowHeight="15" customHeight="1"/>
  <cols>
    <col min="1" max="1" width="54.77734375" style="6" customWidth="1"/>
    <col min="2" max="2" width="7.109375" style="32" customWidth="1"/>
    <col min="3" max="3" width="16.5546875" style="6" bestFit="1" customWidth="1"/>
    <col min="4" max="4" width="0.77734375" style="6" customWidth="1"/>
    <col min="5" max="5" width="16.5546875" style="6" bestFit="1" customWidth="1"/>
    <col min="6" max="6" width="0.77734375" style="6" customWidth="1"/>
    <col min="7" max="7" width="16.5546875" style="6" bestFit="1" customWidth="1"/>
    <col min="8" max="8" width="0.77734375" style="6" customWidth="1"/>
    <col min="9" max="9" width="16.5546875" style="6" bestFit="1" customWidth="1"/>
    <col min="10" max="10" width="1.109375" style="6" customWidth="1"/>
    <col min="11" max="11" width="11.109375" style="6" bestFit="1" customWidth="1"/>
    <col min="12" max="12" width="19" style="6" bestFit="1" customWidth="1"/>
    <col min="13" max="16384" width="11" style="6"/>
  </cols>
  <sheetData>
    <row r="1" spans="1:12" s="13" customFormat="1" ht="1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</row>
    <row r="2" spans="1:12" s="13" customFormat="1" ht="15" customHeight="1">
      <c r="A2" s="193" t="s">
        <v>62</v>
      </c>
      <c r="B2" s="193"/>
      <c r="C2" s="193"/>
      <c r="D2" s="193"/>
      <c r="E2" s="193"/>
      <c r="F2" s="193"/>
      <c r="G2" s="193"/>
      <c r="H2" s="193"/>
      <c r="I2" s="193"/>
    </row>
    <row r="3" spans="1:12" s="13" customFormat="1" ht="15" customHeight="1">
      <c r="A3" s="193" t="s">
        <v>233</v>
      </c>
      <c r="B3" s="194"/>
      <c r="C3" s="194"/>
      <c r="D3" s="194"/>
      <c r="E3" s="194"/>
      <c r="F3" s="194"/>
      <c r="G3" s="194"/>
      <c r="H3" s="194"/>
      <c r="I3" s="194"/>
    </row>
    <row r="4" spans="1:12" s="42" customFormat="1" ht="15" customHeight="1">
      <c r="A4" s="195" t="s">
        <v>88</v>
      </c>
      <c r="B4" s="195"/>
      <c r="C4" s="195"/>
      <c r="D4" s="195"/>
      <c r="E4" s="195"/>
      <c r="F4" s="195"/>
      <c r="G4" s="195"/>
      <c r="H4" s="195"/>
      <c r="I4" s="195"/>
    </row>
    <row r="5" spans="1:12" s="42" customFormat="1" ht="15" customHeight="1">
      <c r="A5" s="60"/>
      <c r="B5" s="60"/>
      <c r="C5" s="60"/>
      <c r="D5" s="60"/>
      <c r="E5" s="60"/>
      <c r="F5" s="60"/>
      <c r="G5" s="60"/>
      <c r="H5" s="60"/>
      <c r="I5" s="58"/>
    </row>
    <row r="6" spans="1:12" s="13" customFormat="1" ht="15" customHeight="1">
      <c r="A6" s="59"/>
      <c r="B6" s="66"/>
      <c r="C6" s="193" t="s">
        <v>2</v>
      </c>
      <c r="D6" s="193"/>
      <c r="E6" s="193"/>
      <c r="F6" s="67"/>
      <c r="G6" s="193" t="s">
        <v>3</v>
      </c>
      <c r="H6" s="193"/>
      <c r="I6" s="193"/>
    </row>
    <row r="7" spans="1:12" s="13" customFormat="1" ht="15" customHeight="1">
      <c r="A7" s="59"/>
      <c r="B7" s="66"/>
      <c r="C7" s="193" t="s">
        <v>42</v>
      </c>
      <c r="D7" s="193"/>
      <c r="E7" s="193"/>
      <c r="F7" s="67"/>
      <c r="G7" s="193" t="s">
        <v>42</v>
      </c>
      <c r="H7" s="193"/>
      <c r="I7" s="193"/>
    </row>
    <row r="8" spans="1:12" s="13" customFormat="1" ht="15" customHeight="1">
      <c r="B8" s="17" t="s">
        <v>5</v>
      </c>
      <c r="C8" s="15">
        <v>2025</v>
      </c>
      <c r="D8" s="16"/>
      <c r="E8" s="15">
        <v>2024</v>
      </c>
      <c r="F8" s="16"/>
      <c r="G8" s="15">
        <v>2025</v>
      </c>
      <c r="H8" s="16"/>
      <c r="I8" s="15">
        <v>2024</v>
      </c>
    </row>
    <row r="9" spans="1:12" s="3" customFormat="1" ht="15" customHeight="1">
      <c r="A9" s="51" t="s">
        <v>63</v>
      </c>
      <c r="B9" s="17"/>
    </row>
    <row r="10" spans="1:12" s="3" customFormat="1" ht="15" customHeight="1">
      <c r="A10" s="3" t="s">
        <v>225</v>
      </c>
      <c r="B10" s="10"/>
      <c r="C10" s="77">
        <v>30940221273</v>
      </c>
      <c r="D10" s="77"/>
      <c r="E10" s="77">
        <v>-26900660250</v>
      </c>
      <c r="F10" s="77"/>
      <c r="G10" s="77">
        <v>30282690690</v>
      </c>
      <c r="H10" s="77"/>
      <c r="I10" s="77">
        <v>-26757167400</v>
      </c>
      <c r="J10" s="61"/>
      <c r="K10" s="61"/>
      <c r="L10" s="61"/>
    </row>
    <row r="11" spans="1:12" s="3" customFormat="1" ht="15" customHeight="1">
      <c r="A11" s="45" t="s">
        <v>86</v>
      </c>
      <c r="B11" s="10"/>
      <c r="C11" s="11"/>
      <c r="D11" s="11"/>
      <c r="E11" s="11"/>
      <c r="F11" s="2"/>
      <c r="G11" s="11"/>
      <c r="H11" s="2"/>
      <c r="I11" s="11"/>
      <c r="J11" s="61"/>
      <c r="K11" s="61"/>
      <c r="L11" s="61"/>
    </row>
    <row r="12" spans="1:12" s="3" customFormat="1" ht="15" customHeight="1">
      <c r="A12" s="21" t="s">
        <v>186</v>
      </c>
      <c r="B12" s="10">
        <v>29</v>
      </c>
      <c r="C12" s="77">
        <v>-2473263353</v>
      </c>
      <c r="D12" s="77"/>
      <c r="E12" s="77">
        <v>374496607</v>
      </c>
      <c r="F12" s="77"/>
      <c r="G12" s="77">
        <v>-2498606123</v>
      </c>
      <c r="H12" s="77"/>
      <c r="I12" s="77">
        <v>353968750</v>
      </c>
      <c r="J12" s="61"/>
      <c r="K12" s="61"/>
      <c r="L12" s="61"/>
    </row>
    <row r="13" spans="1:12" s="3" customFormat="1" ht="15" customHeight="1">
      <c r="A13" s="21" t="s">
        <v>154</v>
      </c>
      <c r="B13" s="10"/>
      <c r="C13" s="77">
        <v>13991120069</v>
      </c>
      <c r="D13" s="77"/>
      <c r="E13" s="77">
        <v>13026274738</v>
      </c>
      <c r="F13" s="77"/>
      <c r="G13" s="77">
        <v>13971296471</v>
      </c>
      <c r="H13" s="77"/>
      <c r="I13" s="77">
        <v>13012344674</v>
      </c>
      <c r="J13" s="61"/>
      <c r="K13" s="61"/>
      <c r="L13" s="61"/>
    </row>
    <row r="14" spans="1:12" s="3" customFormat="1" ht="15" customHeight="1">
      <c r="A14" s="21" t="s">
        <v>64</v>
      </c>
      <c r="B14" s="10"/>
      <c r="C14" s="77">
        <v>-4030000</v>
      </c>
      <c r="D14" s="77"/>
      <c r="E14" s="77">
        <v>-3161684</v>
      </c>
      <c r="F14" s="77"/>
      <c r="G14" s="77">
        <v>-60465682</v>
      </c>
      <c r="H14" s="77"/>
      <c r="I14" s="77">
        <v>-55739166</v>
      </c>
      <c r="J14" s="61"/>
      <c r="K14" s="61"/>
      <c r="L14" s="61"/>
    </row>
    <row r="15" spans="1:12" s="3" customFormat="1" ht="15" customHeight="1">
      <c r="A15" s="21" t="s">
        <v>226</v>
      </c>
      <c r="B15" s="10"/>
      <c r="C15" s="77">
        <v>-34338851</v>
      </c>
      <c r="D15" s="77"/>
      <c r="E15" s="77">
        <v>-63363628</v>
      </c>
      <c r="F15" s="77"/>
      <c r="G15" s="160">
        <v>0</v>
      </c>
      <c r="H15" s="78"/>
      <c r="I15" s="160">
        <v>0</v>
      </c>
      <c r="J15" s="61"/>
      <c r="K15" s="61"/>
      <c r="L15" s="61"/>
    </row>
    <row r="16" spans="1:12" s="3" customFormat="1" ht="15" customHeight="1">
      <c r="A16" s="21" t="s">
        <v>44</v>
      </c>
      <c r="B16" s="10"/>
      <c r="C16" s="77">
        <v>-4458882780</v>
      </c>
      <c r="D16" s="77"/>
      <c r="E16" s="77">
        <v>-2929007493</v>
      </c>
      <c r="F16" s="77"/>
      <c r="G16" s="77">
        <v>-4454884410</v>
      </c>
      <c r="H16" s="77"/>
      <c r="I16" s="77">
        <v>-2924497304</v>
      </c>
      <c r="J16" s="61"/>
      <c r="K16" s="61"/>
      <c r="L16" s="61"/>
    </row>
    <row r="17" spans="1:12" s="3" customFormat="1" ht="15" customHeight="1">
      <c r="A17" s="21" t="s">
        <v>97</v>
      </c>
      <c r="B17" s="10"/>
      <c r="C17" s="77">
        <v>13154211478</v>
      </c>
      <c r="D17" s="77"/>
      <c r="E17" s="77">
        <v>18781342972</v>
      </c>
      <c r="F17" s="77"/>
      <c r="G17" s="77">
        <v>13153040959</v>
      </c>
      <c r="H17" s="77"/>
      <c r="I17" s="77">
        <v>18779910518</v>
      </c>
      <c r="J17" s="61"/>
      <c r="K17" s="61"/>
      <c r="L17" s="61"/>
    </row>
    <row r="18" spans="1:12" s="3" customFormat="1" ht="15" customHeight="1">
      <c r="A18" s="21" t="s">
        <v>155</v>
      </c>
      <c r="B18" s="10">
        <v>26</v>
      </c>
      <c r="C18" s="77">
        <v>-17828488</v>
      </c>
      <c r="D18" s="77"/>
      <c r="E18" s="77">
        <v>-51134163</v>
      </c>
      <c r="F18" s="77"/>
      <c r="G18" s="77">
        <v>-18297802</v>
      </c>
      <c r="H18" s="77"/>
      <c r="I18" s="77">
        <v>-51417286</v>
      </c>
      <c r="J18" s="61"/>
      <c r="K18" s="61"/>
      <c r="L18" s="61"/>
    </row>
    <row r="19" spans="1:12" s="3" customFormat="1" ht="15" customHeight="1">
      <c r="A19" s="21" t="s">
        <v>108</v>
      </c>
      <c r="B19" s="10"/>
      <c r="C19" s="160">
        <v>0</v>
      </c>
      <c r="D19" s="77"/>
      <c r="E19" s="77">
        <v>-282345</v>
      </c>
      <c r="F19" s="77"/>
      <c r="G19" s="160">
        <v>0</v>
      </c>
      <c r="H19" s="77"/>
      <c r="I19" s="77">
        <v>-282345</v>
      </c>
      <c r="J19" s="61"/>
      <c r="K19" s="61"/>
      <c r="L19" s="61"/>
    </row>
    <row r="20" spans="1:12" s="3" customFormat="1" ht="15" customHeight="1">
      <c r="A20" s="21" t="s">
        <v>187</v>
      </c>
      <c r="B20" s="10"/>
      <c r="C20" s="20"/>
      <c r="D20" s="9"/>
      <c r="E20" s="20"/>
      <c r="F20" s="9"/>
      <c r="G20" s="11"/>
      <c r="H20" s="9"/>
      <c r="I20" s="11"/>
      <c r="J20" s="61"/>
      <c r="K20" s="61"/>
      <c r="L20" s="61"/>
    </row>
    <row r="21" spans="1:12" s="3" customFormat="1" ht="15" customHeight="1">
      <c r="A21" s="21" t="s">
        <v>87</v>
      </c>
      <c r="B21" s="10"/>
      <c r="C21" s="77">
        <v>87063754</v>
      </c>
      <c r="D21" s="77"/>
      <c r="E21" s="77">
        <v>428816947</v>
      </c>
      <c r="F21" s="77"/>
      <c r="G21" s="78">
        <v>87063754</v>
      </c>
      <c r="H21" s="77"/>
      <c r="I21" s="78">
        <v>428816947</v>
      </c>
      <c r="J21" s="61"/>
      <c r="K21" s="61"/>
      <c r="L21" s="61"/>
    </row>
    <row r="22" spans="1:12" s="3" customFormat="1" ht="15" customHeight="1">
      <c r="A22" s="21" t="s">
        <v>255</v>
      </c>
      <c r="B22" s="10"/>
      <c r="C22" s="77">
        <v>-3404508709</v>
      </c>
      <c r="D22" s="77"/>
      <c r="E22" s="77">
        <v>11745631</v>
      </c>
      <c r="F22" s="77"/>
      <c r="G22" s="77">
        <v>-3409162686</v>
      </c>
      <c r="H22" s="77"/>
      <c r="I22" s="77">
        <v>11296815</v>
      </c>
      <c r="J22" s="61"/>
      <c r="K22" s="61"/>
      <c r="L22" s="61"/>
    </row>
    <row r="23" spans="1:12" s="3" customFormat="1" ht="15" customHeight="1">
      <c r="A23" s="19" t="s">
        <v>256</v>
      </c>
      <c r="B23" s="10" t="s">
        <v>182</v>
      </c>
      <c r="C23" s="77">
        <v>1384106830</v>
      </c>
      <c r="D23" s="77"/>
      <c r="E23" s="77">
        <v>-106559953</v>
      </c>
      <c r="F23" s="77"/>
      <c r="G23" s="77">
        <v>1384106830</v>
      </c>
      <c r="H23" s="77"/>
      <c r="I23" s="77">
        <v>-106559953</v>
      </c>
      <c r="J23" s="61"/>
      <c r="K23" s="61"/>
      <c r="L23" s="61"/>
    </row>
    <row r="24" spans="1:12" s="3" customFormat="1" ht="15" customHeight="1">
      <c r="A24" s="21" t="s">
        <v>188</v>
      </c>
      <c r="B24" s="10">
        <v>22</v>
      </c>
      <c r="C24" s="77">
        <v>11975987</v>
      </c>
      <c r="D24" s="77"/>
      <c r="E24" s="77">
        <v>11698805</v>
      </c>
      <c r="F24" s="77"/>
      <c r="G24" s="77">
        <v>11975987</v>
      </c>
      <c r="H24" s="77"/>
      <c r="I24" s="77">
        <v>11698805</v>
      </c>
      <c r="J24" s="61"/>
      <c r="K24" s="61"/>
      <c r="L24" s="61"/>
    </row>
    <row r="25" spans="1:12" s="3" customFormat="1" ht="15" customHeight="1">
      <c r="A25" s="21" t="s">
        <v>119</v>
      </c>
      <c r="B25" s="10">
        <v>23</v>
      </c>
      <c r="C25" s="77">
        <v>444707939</v>
      </c>
      <c r="D25" s="77"/>
      <c r="E25" s="77">
        <v>324301907</v>
      </c>
      <c r="F25" s="77"/>
      <c r="G25" s="47">
        <v>429904790</v>
      </c>
      <c r="H25" s="77"/>
      <c r="I25" s="47">
        <v>315064275</v>
      </c>
      <c r="J25" s="61"/>
      <c r="K25" s="61"/>
      <c r="L25" s="61"/>
    </row>
    <row r="26" spans="1:12" s="3" customFormat="1" ht="15" customHeight="1">
      <c r="A26" s="21" t="s">
        <v>37</v>
      </c>
      <c r="B26" s="10" t="s">
        <v>286</v>
      </c>
      <c r="C26" s="77">
        <v>7283378704</v>
      </c>
      <c r="D26" s="77"/>
      <c r="E26" s="77">
        <v>9899979981</v>
      </c>
      <c r="F26" s="77"/>
      <c r="G26" s="77">
        <v>7283378704</v>
      </c>
      <c r="H26" s="77"/>
      <c r="I26" s="77">
        <v>9899979981</v>
      </c>
      <c r="J26" s="61"/>
      <c r="K26" s="61"/>
      <c r="L26" s="61"/>
    </row>
    <row r="27" spans="1:12" s="3" customFormat="1" ht="15" customHeight="1">
      <c r="A27" s="21" t="s">
        <v>238</v>
      </c>
      <c r="B27" s="10">
        <v>9</v>
      </c>
      <c r="C27" s="77">
        <v>-379857709</v>
      </c>
      <c r="D27" s="77"/>
      <c r="E27" s="77">
        <v>1405344838</v>
      </c>
      <c r="F27" s="77"/>
      <c r="G27" s="77">
        <v>-379857709</v>
      </c>
      <c r="H27" s="77"/>
      <c r="I27" s="77">
        <v>1405344838</v>
      </c>
      <c r="J27" s="61"/>
      <c r="K27" s="61"/>
      <c r="L27" s="61"/>
    </row>
    <row r="28" spans="1:12" s="3" customFormat="1" ht="15" customHeight="1">
      <c r="A28" s="21" t="s">
        <v>206</v>
      </c>
      <c r="B28" s="10">
        <v>28</v>
      </c>
      <c r="C28" s="77">
        <v>153117679</v>
      </c>
      <c r="D28" s="77"/>
      <c r="E28" s="77">
        <v>22485077</v>
      </c>
      <c r="F28" s="77"/>
      <c r="G28" s="77">
        <v>325057999</v>
      </c>
      <c r="H28" s="77"/>
      <c r="I28" s="77">
        <v>-517049175</v>
      </c>
      <c r="J28" s="61"/>
      <c r="K28" s="61"/>
      <c r="L28" s="61"/>
    </row>
    <row r="29" spans="1:12" s="3" customFormat="1" ht="15" customHeight="1">
      <c r="A29" s="21" t="s">
        <v>239</v>
      </c>
      <c r="B29" s="10">
        <v>14</v>
      </c>
      <c r="C29" s="77">
        <v>-4229548308</v>
      </c>
      <c r="D29" s="77"/>
      <c r="E29" s="160">
        <v>0</v>
      </c>
      <c r="F29" s="77"/>
      <c r="G29" s="77">
        <v>-4229548308</v>
      </c>
      <c r="H29" s="77"/>
      <c r="I29" s="160">
        <v>0</v>
      </c>
      <c r="J29" s="61"/>
      <c r="K29" s="61"/>
      <c r="L29" s="61"/>
    </row>
    <row r="30" spans="1:12" s="3" customFormat="1" ht="15" customHeight="1">
      <c r="A30" s="21" t="s">
        <v>240</v>
      </c>
      <c r="B30" s="10"/>
      <c r="C30" s="77">
        <v>-5269978</v>
      </c>
      <c r="D30" s="77"/>
      <c r="E30" s="77">
        <v>-267584699</v>
      </c>
      <c r="F30" s="77"/>
      <c r="G30" s="77">
        <v>-5465811</v>
      </c>
      <c r="H30" s="77"/>
      <c r="I30" s="77">
        <v>-268507010</v>
      </c>
      <c r="J30" s="61"/>
      <c r="K30" s="61"/>
      <c r="L30" s="61"/>
    </row>
    <row r="31" spans="1:12" s="3" customFormat="1" ht="15" customHeight="1">
      <c r="A31" s="21" t="s">
        <v>230</v>
      </c>
      <c r="B31" s="10"/>
      <c r="C31" s="77">
        <v>533189627</v>
      </c>
      <c r="D31" s="77"/>
      <c r="E31" s="77">
        <v>63756848</v>
      </c>
      <c r="F31" s="77"/>
      <c r="G31" s="77">
        <v>533189627</v>
      </c>
      <c r="H31" s="77"/>
      <c r="I31" s="77">
        <v>63756848</v>
      </c>
      <c r="J31" s="61"/>
      <c r="K31" s="61"/>
      <c r="L31" s="61"/>
    </row>
    <row r="32" spans="1:12" s="3" customFormat="1" ht="15" customHeight="1">
      <c r="A32" s="21" t="s">
        <v>130</v>
      </c>
      <c r="B32" s="10"/>
      <c r="C32" s="77">
        <v>6990297</v>
      </c>
      <c r="D32" s="77"/>
      <c r="E32" s="77">
        <v>45271411972</v>
      </c>
      <c r="F32" s="77"/>
      <c r="G32" s="77">
        <v>6990297</v>
      </c>
      <c r="H32" s="77"/>
      <c r="I32" s="77">
        <v>45271411972</v>
      </c>
      <c r="J32" s="61"/>
      <c r="K32" s="61"/>
      <c r="L32" s="61"/>
    </row>
    <row r="33" spans="1:12" s="3" customFormat="1" ht="15" customHeight="1">
      <c r="A33" s="21" t="s">
        <v>189</v>
      </c>
      <c r="B33" s="10">
        <v>27</v>
      </c>
      <c r="C33" s="81">
        <v>1640561939</v>
      </c>
      <c r="D33" s="80"/>
      <c r="E33" s="81">
        <v>6483102146</v>
      </c>
      <c r="F33" s="80"/>
      <c r="G33" s="79">
        <v>1640561939</v>
      </c>
      <c r="H33" s="80"/>
      <c r="I33" s="79">
        <v>6483102146</v>
      </c>
      <c r="J33" s="61"/>
      <c r="K33" s="61"/>
      <c r="L33" s="61"/>
    </row>
    <row r="34" spans="1:12" s="3" customFormat="1" ht="15" customHeight="1">
      <c r="A34" s="46" t="s">
        <v>227</v>
      </c>
      <c r="B34" s="10"/>
    </row>
    <row r="35" spans="1:12" s="3" customFormat="1" ht="15" customHeight="1">
      <c r="A35" s="46" t="s">
        <v>78</v>
      </c>
      <c r="B35" s="10"/>
      <c r="C35" s="11">
        <f>SUM(C10:C34)</f>
        <v>54623117400</v>
      </c>
      <c r="D35" s="11"/>
      <c r="E35" s="11">
        <f>SUM(E10:E34)</f>
        <v>65783004254</v>
      </c>
      <c r="F35" s="11"/>
      <c r="G35" s="11">
        <f>SUM(G10:G34)</f>
        <v>54052969516</v>
      </c>
      <c r="H35" s="11"/>
      <c r="I35" s="11">
        <f>SUM(I10:I34)</f>
        <v>65355476930</v>
      </c>
      <c r="J35" s="61"/>
      <c r="K35" s="61"/>
      <c r="L35" s="61"/>
    </row>
    <row r="36" spans="1:12" s="3" customFormat="1" ht="15" customHeight="1">
      <c r="A36" s="21"/>
      <c r="B36" s="10"/>
      <c r="C36" s="11"/>
      <c r="D36" s="11"/>
      <c r="E36" s="11"/>
      <c r="F36" s="11"/>
      <c r="G36" s="11"/>
      <c r="H36" s="11"/>
      <c r="I36" s="11"/>
    </row>
    <row r="37" spans="1:12" s="3" customFormat="1" ht="15" customHeight="1">
      <c r="A37" s="1" t="s">
        <v>65</v>
      </c>
      <c r="B37" s="10"/>
      <c r="C37" s="11"/>
      <c r="D37" s="11"/>
      <c r="E37" s="11"/>
      <c r="F37" s="2"/>
      <c r="G37" s="11"/>
      <c r="H37" s="2"/>
      <c r="I37" s="11"/>
      <c r="J37" s="61"/>
      <c r="K37" s="61"/>
      <c r="L37" s="61"/>
    </row>
    <row r="38" spans="1:12" s="3" customFormat="1" ht="15" customHeight="1">
      <c r="A38" s="21" t="s">
        <v>9</v>
      </c>
      <c r="B38" s="10"/>
      <c r="C38" s="77">
        <v>1635027938</v>
      </c>
      <c r="D38" s="25"/>
      <c r="E38" s="77">
        <v>4007705708</v>
      </c>
      <c r="G38" s="25">
        <v>1598634534</v>
      </c>
      <c r="H38" s="25"/>
      <c r="I38" s="25">
        <v>4635043836</v>
      </c>
    </row>
    <row r="39" spans="1:12" s="3" customFormat="1" ht="15" customHeight="1">
      <c r="A39" s="21" t="s">
        <v>207</v>
      </c>
      <c r="B39" s="10"/>
      <c r="C39" s="77">
        <v>-681156697</v>
      </c>
      <c r="D39" s="25"/>
      <c r="E39" s="77">
        <v>-184155301</v>
      </c>
      <c r="G39" s="47">
        <v>-681156697</v>
      </c>
      <c r="H39" s="25"/>
      <c r="I39" s="47">
        <v>-184155301</v>
      </c>
    </row>
    <row r="40" spans="1:12" s="3" customFormat="1" ht="15" customHeight="1">
      <c r="A40" s="21" t="s">
        <v>11</v>
      </c>
      <c r="B40" s="10"/>
      <c r="C40" s="77">
        <v>-629560000</v>
      </c>
      <c r="D40" s="25"/>
      <c r="E40" s="77">
        <v>49354263</v>
      </c>
      <c r="G40" s="47">
        <v>-629560000</v>
      </c>
      <c r="H40" s="25"/>
      <c r="I40" s="47">
        <v>49346375</v>
      </c>
    </row>
    <row r="41" spans="1:12" s="3" customFormat="1" ht="15" customHeight="1">
      <c r="A41" s="21" t="s">
        <v>15</v>
      </c>
      <c r="B41" s="10"/>
      <c r="C41" s="77">
        <v>119734019</v>
      </c>
      <c r="D41" s="25"/>
      <c r="E41" s="77">
        <v>1555278724</v>
      </c>
      <c r="F41" s="47"/>
      <c r="G41" s="47">
        <v>119734019</v>
      </c>
      <c r="H41" s="47"/>
      <c r="I41" s="47">
        <v>1556368727</v>
      </c>
    </row>
    <row r="42" spans="1:12" s="3" customFormat="1" ht="15" customHeight="1">
      <c r="A42" s="21" t="s">
        <v>179</v>
      </c>
      <c r="B42" s="10">
        <v>17</v>
      </c>
      <c r="C42" s="160">
        <v>0</v>
      </c>
      <c r="D42" s="77"/>
      <c r="E42" s="77">
        <v>-1980473800</v>
      </c>
      <c r="F42" s="77"/>
      <c r="G42" s="160">
        <v>0</v>
      </c>
      <c r="H42" s="77"/>
      <c r="I42" s="77">
        <v>-1980473800</v>
      </c>
    </row>
    <row r="43" spans="1:12" s="3" customFormat="1" ht="15" customHeight="1">
      <c r="A43" s="21" t="s">
        <v>208</v>
      </c>
      <c r="B43" s="10"/>
      <c r="C43" s="77">
        <v>-564162305</v>
      </c>
      <c r="D43" s="25"/>
      <c r="E43" s="77">
        <v>465787578</v>
      </c>
      <c r="F43" s="47"/>
      <c r="G43" s="47">
        <v>-564162305</v>
      </c>
      <c r="H43" s="47"/>
      <c r="I43" s="47">
        <v>465787578</v>
      </c>
    </row>
    <row r="44" spans="1:12" s="3" customFormat="1" ht="15" customHeight="1">
      <c r="A44" s="21" t="s">
        <v>22</v>
      </c>
      <c r="B44" s="10"/>
      <c r="C44" s="77">
        <v>-3503905627</v>
      </c>
      <c r="D44" s="25"/>
      <c r="E44" s="77">
        <v>-2890714031</v>
      </c>
      <c r="F44" s="47"/>
      <c r="G44" s="47">
        <v>-3503905627</v>
      </c>
      <c r="H44" s="47"/>
      <c r="I44" s="47">
        <v>-2890714031</v>
      </c>
    </row>
    <row r="45" spans="1:12" s="3" customFormat="1" ht="15" customHeight="1">
      <c r="A45" s="21"/>
      <c r="B45" s="10"/>
      <c r="D45" s="25"/>
      <c r="E45" s="20"/>
      <c r="F45" s="47"/>
      <c r="G45" s="47"/>
      <c r="H45" s="47"/>
      <c r="I45" s="47"/>
    </row>
    <row r="46" spans="1:12" s="3" customFormat="1" ht="15" customHeight="1">
      <c r="A46" s="31"/>
      <c r="B46" s="17"/>
      <c r="C46" s="23"/>
      <c r="D46" s="23"/>
      <c r="E46" s="23"/>
      <c r="F46" s="23"/>
      <c r="G46" s="23"/>
      <c r="H46" s="23"/>
      <c r="I46" s="23"/>
    </row>
    <row r="47" spans="1:12" s="3" customFormat="1" ht="15" customHeight="1">
      <c r="A47" s="31"/>
      <c r="B47" s="17"/>
      <c r="C47" s="23"/>
      <c r="D47" s="23"/>
      <c r="E47" s="23"/>
      <c r="F47" s="23"/>
      <c r="G47" s="23"/>
      <c r="H47" s="23"/>
      <c r="I47" s="23"/>
    </row>
    <row r="48" spans="1:12" s="13" customFormat="1" ht="15" customHeight="1">
      <c r="A48" s="39"/>
      <c r="B48" s="17"/>
      <c r="C48" s="27"/>
      <c r="D48" s="27"/>
      <c r="E48" s="27"/>
      <c r="F48" s="27"/>
      <c r="G48" s="27"/>
      <c r="H48" s="27"/>
      <c r="I48" s="27"/>
    </row>
    <row r="49" spans="1:9" s="3" customFormat="1" ht="15" customHeight="1">
      <c r="A49" s="31"/>
      <c r="B49" s="17"/>
      <c r="C49" s="23"/>
      <c r="D49" s="23"/>
      <c r="E49" s="23"/>
      <c r="F49" s="23"/>
      <c r="G49" s="23"/>
      <c r="H49" s="23"/>
      <c r="I49" s="23"/>
    </row>
    <row r="50" spans="1:9" s="3" customFormat="1" ht="15" customHeight="1">
      <c r="A50" s="31"/>
      <c r="B50" s="17"/>
      <c r="C50" s="23"/>
      <c r="D50" s="23"/>
      <c r="E50" s="23"/>
      <c r="F50" s="23"/>
      <c r="G50" s="23"/>
      <c r="H50" s="23"/>
      <c r="I50" s="23"/>
    </row>
    <row r="51" spans="1:9" s="3" customFormat="1" ht="15" customHeight="1">
      <c r="A51" s="31"/>
      <c r="B51" s="17"/>
      <c r="C51" s="23"/>
      <c r="D51" s="23"/>
      <c r="E51" s="23"/>
      <c r="F51" s="23"/>
      <c r="G51" s="23"/>
      <c r="H51" s="23"/>
      <c r="I51" s="23"/>
    </row>
    <row r="52" spans="1:9" s="3" customFormat="1" ht="15" customHeight="1">
      <c r="A52" s="31"/>
      <c r="B52" s="17"/>
      <c r="C52" s="23"/>
      <c r="D52" s="23"/>
      <c r="E52" s="23"/>
      <c r="F52" s="23"/>
      <c r="G52" s="23"/>
      <c r="H52" s="23"/>
      <c r="I52" s="23"/>
    </row>
    <row r="53" spans="1:9" s="3" customFormat="1" ht="15" customHeight="1">
      <c r="A53" s="31"/>
      <c r="B53" s="17"/>
      <c r="C53" s="23"/>
      <c r="D53" s="23"/>
      <c r="E53" s="23"/>
      <c r="F53" s="23"/>
      <c r="G53" s="23"/>
      <c r="H53" s="23"/>
      <c r="I53" s="23"/>
    </row>
    <row r="54" spans="1:9" s="3" customFormat="1" ht="15" customHeight="1">
      <c r="A54" s="31"/>
      <c r="B54" s="17"/>
      <c r="C54" s="23"/>
      <c r="D54" s="23"/>
      <c r="E54" s="23"/>
      <c r="F54" s="23"/>
      <c r="G54" s="23"/>
      <c r="H54" s="23"/>
      <c r="I54" s="23"/>
    </row>
    <row r="55" spans="1:9" s="3" customFormat="1" ht="15" customHeight="1">
      <c r="A55" s="31"/>
      <c r="B55" s="17"/>
      <c r="C55" s="23"/>
      <c r="D55" s="23"/>
      <c r="E55" s="23"/>
      <c r="F55" s="23"/>
      <c r="G55" s="23"/>
      <c r="H55" s="23"/>
      <c r="I55" s="23"/>
    </row>
    <row r="56" spans="1:9" s="3" customFormat="1" ht="15" customHeight="1">
      <c r="A56" s="31"/>
      <c r="B56" s="17"/>
      <c r="C56" s="23"/>
      <c r="D56" s="23"/>
      <c r="E56" s="23"/>
      <c r="F56" s="23"/>
      <c r="G56" s="23"/>
      <c r="H56" s="23"/>
      <c r="I56" s="23"/>
    </row>
    <row r="57" spans="1:9" s="3" customFormat="1" ht="15" customHeight="1">
      <c r="A57" s="10" t="s">
        <v>24</v>
      </c>
      <c r="B57" s="192" t="s">
        <v>24</v>
      </c>
      <c r="C57" s="192"/>
      <c r="D57" s="192"/>
      <c r="E57" s="192"/>
      <c r="F57" s="192"/>
      <c r="G57" s="192"/>
      <c r="H57" s="192"/>
      <c r="I57" s="192"/>
    </row>
    <row r="58" spans="1:9" s="3" customFormat="1" ht="15" customHeight="1">
      <c r="A58" s="10" t="s">
        <v>209</v>
      </c>
      <c r="B58" s="192" t="s">
        <v>129</v>
      </c>
      <c r="C58" s="192"/>
      <c r="D58" s="192"/>
      <c r="E58" s="192"/>
      <c r="F58" s="192"/>
      <c r="G58" s="192"/>
      <c r="H58" s="192"/>
      <c r="I58" s="192"/>
    </row>
    <row r="59" spans="1:9" s="3" customFormat="1" ht="15" customHeight="1">
      <c r="A59" s="10" t="s">
        <v>128</v>
      </c>
      <c r="B59" s="192" t="s">
        <v>304</v>
      </c>
      <c r="C59" s="192"/>
      <c r="D59" s="192"/>
      <c r="E59" s="192"/>
      <c r="F59" s="192"/>
      <c r="G59" s="192"/>
      <c r="H59" s="192"/>
      <c r="I59" s="192"/>
    </row>
    <row r="61" spans="1:9" s="13" customFormat="1" ht="15" customHeight="1">
      <c r="A61" s="193" t="s">
        <v>0</v>
      </c>
      <c r="B61" s="193"/>
      <c r="C61" s="193"/>
      <c r="D61" s="193"/>
      <c r="E61" s="193"/>
      <c r="F61" s="193"/>
      <c r="G61" s="193"/>
      <c r="H61" s="193"/>
      <c r="I61" s="193"/>
    </row>
    <row r="62" spans="1:9" s="13" customFormat="1" ht="15" customHeight="1">
      <c r="A62" s="193" t="s">
        <v>85</v>
      </c>
      <c r="B62" s="193"/>
      <c r="C62" s="193"/>
      <c r="D62" s="193"/>
      <c r="E62" s="193"/>
      <c r="F62" s="193"/>
      <c r="G62" s="193"/>
      <c r="H62" s="193"/>
      <c r="I62" s="193"/>
    </row>
    <row r="63" spans="1:9" s="13" customFormat="1" ht="15" customHeight="1">
      <c r="A63" s="193" t="s">
        <v>233</v>
      </c>
      <c r="B63" s="194"/>
      <c r="C63" s="194"/>
      <c r="D63" s="194"/>
      <c r="E63" s="194"/>
      <c r="F63" s="194"/>
      <c r="G63" s="194"/>
      <c r="H63" s="194"/>
      <c r="I63" s="194"/>
    </row>
    <row r="64" spans="1:9" s="42" customFormat="1" ht="15" customHeight="1">
      <c r="A64" s="195" t="s">
        <v>88</v>
      </c>
      <c r="B64" s="195"/>
      <c r="C64" s="195"/>
      <c r="D64" s="195"/>
      <c r="E64" s="195"/>
      <c r="F64" s="195"/>
      <c r="G64" s="195"/>
      <c r="H64" s="195"/>
      <c r="I64" s="195"/>
    </row>
    <row r="65" spans="1:9" s="42" customFormat="1" ht="6.75" customHeight="1">
      <c r="A65" s="60"/>
      <c r="B65" s="60"/>
      <c r="C65" s="60"/>
      <c r="D65" s="60"/>
      <c r="E65" s="60"/>
      <c r="F65" s="60"/>
      <c r="G65" s="60"/>
      <c r="H65" s="60"/>
      <c r="I65" s="58"/>
    </row>
    <row r="66" spans="1:9" s="13" customFormat="1" ht="15" customHeight="1">
      <c r="A66" s="59"/>
      <c r="B66" s="66"/>
      <c r="C66" s="193" t="s">
        <v>2</v>
      </c>
      <c r="D66" s="193"/>
      <c r="E66" s="193"/>
      <c r="F66" s="67"/>
      <c r="G66" s="193" t="s">
        <v>3</v>
      </c>
      <c r="H66" s="193"/>
      <c r="I66" s="193"/>
    </row>
    <row r="67" spans="1:9" s="13" customFormat="1" ht="15" customHeight="1">
      <c r="A67" s="59"/>
      <c r="B67" s="66"/>
      <c r="C67" s="193" t="s">
        <v>42</v>
      </c>
      <c r="D67" s="193"/>
      <c r="E67" s="193"/>
      <c r="F67" s="67"/>
      <c r="G67" s="193" t="s">
        <v>42</v>
      </c>
      <c r="H67" s="193"/>
      <c r="I67" s="193"/>
    </row>
    <row r="68" spans="1:9" s="13" customFormat="1" ht="15" customHeight="1">
      <c r="B68" s="17" t="s">
        <v>5</v>
      </c>
      <c r="C68" s="15">
        <v>2025</v>
      </c>
      <c r="D68" s="16"/>
      <c r="E68" s="15">
        <v>2024</v>
      </c>
      <c r="F68" s="16"/>
      <c r="G68" s="15">
        <v>2025</v>
      </c>
      <c r="H68" s="16"/>
      <c r="I68" s="15">
        <v>2024</v>
      </c>
    </row>
    <row r="69" spans="1:9" s="13" customFormat="1" ht="15" customHeight="1">
      <c r="A69" s="51" t="s">
        <v>228</v>
      </c>
      <c r="B69" s="17"/>
      <c r="C69" s="15"/>
      <c r="D69" s="16"/>
      <c r="E69" s="15"/>
      <c r="F69" s="16"/>
      <c r="G69" s="15"/>
      <c r="H69" s="16"/>
      <c r="I69" s="15"/>
    </row>
    <row r="70" spans="1:9" s="3" customFormat="1" ht="15" customHeight="1">
      <c r="A70" s="13" t="s">
        <v>66</v>
      </c>
      <c r="B70" s="10"/>
      <c r="C70" s="5"/>
      <c r="D70" s="25"/>
      <c r="E70" s="5"/>
      <c r="G70" s="5"/>
      <c r="H70" s="25"/>
      <c r="I70" s="5"/>
    </row>
    <row r="71" spans="1:9" s="3" customFormat="1" ht="15" customHeight="1">
      <c r="A71" s="21" t="s">
        <v>109</v>
      </c>
      <c r="B71" s="10"/>
      <c r="C71" s="77">
        <v>-3139969049</v>
      </c>
      <c r="D71" s="77"/>
      <c r="E71" s="77">
        <v>-7060746751</v>
      </c>
      <c r="F71" s="77"/>
      <c r="G71" s="77">
        <v>-2642344686</v>
      </c>
      <c r="H71" s="77"/>
      <c r="I71" s="77">
        <v>-6673231814</v>
      </c>
    </row>
    <row r="72" spans="1:9" s="3" customFormat="1" ht="15" customHeight="1">
      <c r="A72" s="21" t="s">
        <v>98</v>
      </c>
      <c r="B72" s="10"/>
      <c r="C72" s="77">
        <v>-500562834</v>
      </c>
      <c r="D72" s="77"/>
      <c r="E72" s="77">
        <v>1178594572</v>
      </c>
      <c r="F72" s="77"/>
      <c r="G72" s="77">
        <v>-500562834</v>
      </c>
      <c r="H72" s="77"/>
      <c r="I72" s="77">
        <v>1256803200</v>
      </c>
    </row>
    <row r="73" spans="1:9" s="3" customFormat="1" ht="15" customHeight="1">
      <c r="A73" s="21" t="s">
        <v>33</v>
      </c>
      <c r="B73" s="10"/>
      <c r="C73" s="5">
        <v>0</v>
      </c>
      <c r="D73" s="165"/>
      <c r="E73" s="165">
        <v>-790510810</v>
      </c>
      <c r="F73" s="165"/>
      <c r="G73" s="5">
        <v>0</v>
      </c>
      <c r="H73" s="77"/>
      <c r="I73" s="77">
        <v>-791804055</v>
      </c>
    </row>
    <row r="74" spans="1:9" s="3" customFormat="1" ht="15" customHeight="1">
      <c r="A74" s="21" t="s">
        <v>36</v>
      </c>
      <c r="B74" s="10"/>
      <c r="C74" s="77">
        <v>-154317152</v>
      </c>
      <c r="D74" s="77"/>
      <c r="E74" s="77">
        <v>-162035445</v>
      </c>
      <c r="F74" s="77"/>
      <c r="G74" s="77">
        <v>-154317152</v>
      </c>
      <c r="H74" s="77"/>
      <c r="I74" s="77">
        <v>-162035445</v>
      </c>
    </row>
    <row r="75" spans="1:9" s="3" customFormat="1" ht="15" customHeight="1">
      <c r="A75" s="21" t="s">
        <v>67</v>
      </c>
      <c r="B75" s="10">
        <v>23</v>
      </c>
      <c r="C75" s="47">
        <v>-496068358</v>
      </c>
      <c r="D75" s="77"/>
      <c r="E75" s="47">
        <v>-351579960</v>
      </c>
      <c r="F75" s="77"/>
      <c r="G75" s="47">
        <v>-493992222</v>
      </c>
      <c r="H75" s="77"/>
      <c r="I75" s="47">
        <v>-345067520</v>
      </c>
    </row>
    <row r="76" spans="1:9" s="3" customFormat="1" ht="15" customHeight="1">
      <c r="A76" s="21" t="s">
        <v>37</v>
      </c>
      <c r="B76" s="10">
        <v>24</v>
      </c>
      <c r="C76" s="47">
        <v>-6676994345</v>
      </c>
      <c r="D76" s="77"/>
      <c r="E76" s="47">
        <v>-4375400585</v>
      </c>
      <c r="F76" s="77"/>
      <c r="G76" s="47">
        <v>-6676994345</v>
      </c>
      <c r="H76" s="77"/>
      <c r="I76" s="47">
        <v>-4375400585</v>
      </c>
    </row>
    <row r="77" spans="1:9" s="3" customFormat="1" ht="15" customHeight="1">
      <c r="A77" s="21" t="s">
        <v>38</v>
      </c>
      <c r="B77" s="10"/>
      <c r="C77" s="79">
        <v>-2450500</v>
      </c>
      <c r="D77" s="77"/>
      <c r="E77" s="79">
        <v>1271000</v>
      </c>
      <c r="F77" s="77"/>
      <c r="G77" s="82">
        <v>0</v>
      </c>
      <c r="H77" s="77"/>
      <c r="I77" s="82">
        <v>0</v>
      </c>
    </row>
    <row r="78" spans="1:9" s="3" customFormat="1" ht="15" customHeight="1">
      <c r="A78" s="1" t="s">
        <v>165</v>
      </c>
      <c r="B78" s="17"/>
      <c r="C78" s="23">
        <f>SUM(C35,C38:C44,C71:C77)</f>
        <v>40028732490</v>
      </c>
      <c r="D78" s="23"/>
      <c r="E78" s="23">
        <f>SUM(E35,E38:E44,E71:E77)</f>
        <v>55245379416</v>
      </c>
      <c r="F78" s="23"/>
      <c r="G78" s="23">
        <f>SUM(G35,G38:G44,G71:G77)</f>
        <v>39924342201</v>
      </c>
      <c r="H78" s="23"/>
      <c r="I78" s="23">
        <f>SUM(I35,I38:I44,I71:I77)</f>
        <v>55915944095</v>
      </c>
    </row>
    <row r="79" spans="1:9" s="3" customFormat="1" ht="15" customHeight="1">
      <c r="A79" s="24" t="s">
        <v>68</v>
      </c>
      <c r="B79" s="10"/>
      <c r="C79" s="77">
        <v>-329782907</v>
      </c>
      <c r="D79" s="77"/>
      <c r="E79" s="77">
        <v>-335979448</v>
      </c>
      <c r="F79" s="77"/>
      <c r="G79" s="77">
        <v>-324872681</v>
      </c>
      <c r="H79" s="77"/>
      <c r="I79" s="77">
        <v>-312923583</v>
      </c>
    </row>
    <row r="80" spans="1:9" s="3" customFormat="1" ht="15" customHeight="1">
      <c r="A80" s="24" t="s">
        <v>156</v>
      </c>
      <c r="B80" s="10"/>
      <c r="C80" s="78">
        <v>680361785</v>
      </c>
      <c r="D80" s="77"/>
      <c r="E80" s="78">
        <v>325386041</v>
      </c>
      <c r="F80" s="77"/>
      <c r="G80" s="78">
        <v>680361785</v>
      </c>
      <c r="H80" s="77"/>
      <c r="I80" s="78">
        <v>325386041</v>
      </c>
    </row>
    <row r="81" spans="1:9" s="3" customFormat="1" ht="15" customHeight="1">
      <c r="A81" s="1" t="s">
        <v>157</v>
      </c>
      <c r="B81" s="17"/>
      <c r="C81" s="22">
        <f>SUM(C78:C80)</f>
        <v>40379311368</v>
      </c>
      <c r="D81" s="23"/>
      <c r="E81" s="22">
        <f>SUM(E78:E80)</f>
        <v>55234786009</v>
      </c>
      <c r="F81" s="23"/>
      <c r="G81" s="22">
        <f>SUM(G78:G80)</f>
        <v>40279831305</v>
      </c>
      <c r="H81" s="23"/>
      <c r="I81" s="22">
        <f>SUM(I78:I80)</f>
        <v>55928406553</v>
      </c>
    </row>
    <row r="82" spans="1:9" s="3" customFormat="1" ht="15" customHeight="1">
      <c r="A82" s="1"/>
      <c r="B82" s="17"/>
      <c r="C82" s="23"/>
      <c r="D82" s="23"/>
      <c r="E82" s="23"/>
      <c r="F82" s="23"/>
      <c r="G82" s="23"/>
      <c r="H82" s="23"/>
      <c r="I82" s="23"/>
    </row>
    <row r="83" spans="1:9" s="3" customFormat="1" ht="15" customHeight="1">
      <c r="A83" s="51" t="s">
        <v>69</v>
      </c>
      <c r="B83" s="17"/>
      <c r="C83" s="11"/>
      <c r="D83" s="11"/>
      <c r="E83" s="11"/>
      <c r="F83" s="2"/>
      <c r="G83" s="11"/>
      <c r="H83" s="11"/>
      <c r="I83" s="11"/>
    </row>
    <row r="84" spans="1:9" s="3" customFormat="1" ht="15" customHeight="1">
      <c r="A84" s="39" t="s">
        <v>158</v>
      </c>
      <c r="B84" s="17"/>
      <c r="C84" s="77">
        <v>-15273588700</v>
      </c>
      <c r="D84" s="77"/>
      <c r="E84" s="77">
        <v>-17553066000</v>
      </c>
      <c r="F84" s="77"/>
      <c r="G84" s="77">
        <v>-15363588700</v>
      </c>
      <c r="H84" s="77"/>
      <c r="I84" s="77">
        <v>-17533066000</v>
      </c>
    </row>
    <row r="85" spans="1:9" s="3" customFormat="1" ht="15" customHeight="1">
      <c r="A85" s="39" t="s">
        <v>201</v>
      </c>
      <c r="B85" s="17"/>
      <c r="C85" s="77">
        <v>-244211550</v>
      </c>
      <c r="D85" s="77"/>
      <c r="E85" s="77">
        <v>-445500</v>
      </c>
      <c r="F85" s="77"/>
      <c r="G85" s="77">
        <v>-386900</v>
      </c>
      <c r="H85" s="77"/>
      <c r="I85" s="77">
        <v>-4313300</v>
      </c>
    </row>
    <row r="86" spans="1:9" s="3" customFormat="1" ht="15" customHeight="1">
      <c r="A86" s="24" t="s">
        <v>81</v>
      </c>
      <c r="B86" s="10"/>
      <c r="C86" s="5">
        <v>0</v>
      </c>
      <c r="D86" s="77"/>
      <c r="E86" s="78">
        <v>1282345</v>
      </c>
      <c r="F86" s="77"/>
      <c r="G86" s="5">
        <v>0</v>
      </c>
      <c r="H86" s="77"/>
      <c r="I86" s="78">
        <v>1282345</v>
      </c>
    </row>
    <row r="87" spans="1:9" s="3" customFormat="1" ht="15" customHeight="1">
      <c r="A87" s="39" t="s">
        <v>191</v>
      </c>
      <c r="B87" s="10"/>
      <c r="C87" s="5">
        <v>0</v>
      </c>
      <c r="D87" s="77"/>
      <c r="E87" s="78">
        <v>-9000000</v>
      </c>
      <c r="F87" s="77"/>
      <c r="G87" s="5">
        <v>0</v>
      </c>
      <c r="H87" s="77"/>
      <c r="I87" s="78">
        <v>-9000000</v>
      </c>
    </row>
    <row r="88" spans="1:9" s="3" customFormat="1" ht="15" customHeight="1">
      <c r="A88" s="39" t="s">
        <v>257</v>
      </c>
      <c r="B88" s="10"/>
      <c r="C88" s="5">
        <v>0</v>
      </c>
      <c r="D88" s="159"/>
      <c r="E88" s="5">
        <v>0</v>
      </c>
      <c r="F88" s="159"/>
      <c r="G88" s="77">
        <v>-2000249980</v>
      </c>
      <c r="H88" s="159"/>
      <c r="I88" s="5">
        <v>0</v>
      </c>
    </row>
    <row r="89" spans="1:9" s="3" customFormat="1" ht="15" customHeight="1">
      <c r="A89" s="24" t="s">
        <v>110</v>
      </c>
      <c r="B89" s="10"/>
      <c r="C89" s="77">
        <v>-12929987771</v>
      </c>
      <c r="D89" s="77"/>
      <c r="E89" s="77">
        <v>-4555307594</v>
      </c>
      <c r="F89" s="77"/>
      <c r="G89" s="77">
        <v>-12923751134</v>
      </c>
      <c r="H89" s="77"/>
      <c r="I89" s="77">
        <v>-4554102545</v>
      </c>
    </row>
    <row r="90" spans="1:9" s="3" customFormat="1" ht="15" customHeight="1">
      <c r="A90" s="24" t="s">
        <v>70</v>
      </c>
      <c r="B90" s="10"/>
      <c r="C90" s="77">
        <v>-10996023</v>
      </c>
      <c r="D90" s="77"/>
      <c r="E90" s="77">
        <v>-2343460</v>
      </c>
      <c r="F90" s="77"/>
      <c r="G90" s="77">
        <v>-9125823</v>
      </c>
      <c r="H90" s="77"/>
      <c r="I90" s="77">
        <v>-440000</v>
      </c>
    </row>
    <row r="91" spans="1:9" s="3" customFormat="1" ht="15" customHeight="1">
      <c r="A91" s="24" t="s">
        <v>241</v>
      </c>
      <c r="B91" s="10"/>
      <c r="C91" s="77">
        <v>611075987</v>
      </c>
      <c r="D91" s="77"/>
      <c r="E91" s="77">
        <v>884754197</v>
      </c>
      <c r="F91" s="77"/>
      <c r="G91" s="77">
        <v>611075987</v>
      </c>
      <c r="H91" s="77"/>
      <c r="I91" s="77">
        <v>884754197</v>
      </c>
    </row>
    <row r="92" spans="1:9" s="3" customFormat="1" ht="15" customHeight="1">
      <c r="A92" s="68" t="s">
        <v>178</v>
      </c>
      <c r="B92" s="10">
        <v>17</v>
      </c>
      <c r="C92" s="77">
        <v>-1658940973</v>
      </c>
      <c r="D92" s="77"/>
      <c r="E92" s="77">
        <v>-7974428850</v>
      </c>
      <c r="F92" s="77"/>
      <c r="G92" s="77">
        <v>-1658940973</v>
      </c>
      <c r="H92" s="77"/>
      <c r="I92" s="77">
        <v>-7974428850</v>
      </c>
    </row>
    <row r="93" spans="1:9" s="3" customFormat="1" ht="15" customHeight="1">
      <c r="A93" s="24" t="s">
        <v>159</v>
      </c>
      <c r="B93" s="17"/>
      <c r="C93" s="77">
        <v>222914720</v>
      </c>
      <c r="D93" s="77"/>
      <c r="E93" s="77">
        <v>115509692</v>
      </c>
      <c r="F93" s="77"/>
      <c r="G93" s="77">
        <v>222914720</v>
      </c>
      <c r="H93" s="77"/>
      <c r="I93" s="77">
        <v>115509692</v>
      </c>
    </row>
    <row r="94" spans="1:9" s="3" customFormat="1" ht="15" customHeight="1">
      <c r="A94" s="24" t="s">
        <v>71</v>
      </c>
      <c r="B94" s="10"/>
      <c r="C94" s="78">
        <v>4328611477</v>
      </c>
      <c r="D94" s="77"/>
      <c r="E94" s="78">
        <v>2824935633</v>
      </c>
      <c r="F94" s="77"/>
      <c r="G94" s="77">
        <v>4327929164</v>
      </c>
      <c r="H94" s="77"/>
      <c r="I94" s="77">
        <v>2853237818</v>
      </c>
    </row>
    <row r="95" spans="1:9" s="3" customFormat="1" ht="15" customHeight="1">
      <c r="A95" s="24" t="s">
        <v>64</v>
      </c>
      <c r="B95" s="10"/>
      <c r="C95" s="77">
        <v>26973552</v>
      </c>
      <c r="D95" s="77"/>
      <c r="E95" s="77">
        <v>55089966</v>
      </c>
      <c r="F95" s="77"/>
      <c r="G95" s="77">
        <v>60465682</v>
      </c>
      <c r="H95" s="77"/>
      <c r="I95" s="77">
        <v>55739166</v>
      </c>
    </row>
    <row r="96" spans="1:9" s="3" customFormat="1" ht="15" customHeight="1">
      <c r="A96" s="1" t="s">
        <v>202</v>
      </c>
      <c r="B96" s="17"/>
      <c r="C96" s="22">
        <f>SUM(C84:C95)</f>
        <v>-24928149281</v>
      </c>
      <c r="D96" s="23"/>
      <c r="E96" s="22">
        <f>SUM(E84:E95)</f>
        <v>-26213019571</v>
      </c>
      <c r="F96" s="23"/>
      <c r="G96" s="22">
        <f>SUM(G84:G95)</f>
        <v>-26733657957</v>
      </c>
      <c r="H96" s="23"/>
      <c r="I96" s="22">
        <f>SUM(I84:I95)</f>
        <v>-26164827477</v>
      </c>
    </row>
    <row r="97" spans="1:11" s="13" customFormat="1" ht="8.1" customHeight="1">
      <c r="B97" s="17"/>
      <c r="C97" s="37"/>
      <c r="D97" s="17"/>
      <c r="E97" s="37"/>
      <c r="F97" s="7"/>
      <c r="G97" s="37"/>
      <c r="H97" s="17"/>
      <c r="I97" s="37"/>
    </row>
    <row r="98" spans="1:11" s="13" customFormat="1" ht="15" customHeight="1">
      <c r="A98" s="51" t="s">
        <v>72</v>
      </c>
      <c r="B98" s="17"/>
      <c r="C98" s="25"/>
      <c r="D98" s="25"/>
      <c r="E98" s="25"/>
      <c r="F98" s="3"/>
      <c r="G98" s="25"/>
      <c r="H98" s="25"/>
      <c r="I98" s="25"/>
    </row>
    <row r="99" spans="1:11" s="13" customFormat="1" ht="15" customHeight="1">
      <c r="A99" s="24" t="s">
        <v>290</v>
      </c>
    </row>
    <row r="100" spans="1:11" s="13" customFormat="1" ht="15" customHeight="1">
      <c r="A100" s="21" t="s">
        <v>287</v>
      </c>
      <c r="B100" s="10">
        <v>7.3</v>
      </c>
      <c r="C100" s="77">
        <v>-72887539</v>
      </c>
      <c r="D100" s="25"/>
      <c r="E100" s="77">
        <v>-57509658</v>
      </c>
      <c r="F100" s="3"/>
      <c r="G100" s="77">
        <v>-72887539</v>
      </c>
      <c r="H100" s="25"/>
      <c r="I100" s="77">
        <v>-57509658</v>
      </c>
    </row>
    <row r="101" spans="1:11" s="13" customFormat="1" ht="15" customHeight="1">
      <c r="A101" s="24" t="s">
        <v>289</v>
      </c>
    </row>
    <row r="102" spans="1:11" s="13" customFormat="1" ht="15" customHeight="1">
      <c r="A102" s="21" t="s">
        <v>288</v>
      </c>
      <c r="B102" s="10">
        <v>7.3</v>
      </c>
      <c r="C102" s="77">
        <v>-75088858</v>
      </c>
      <c r="D102" s="25"/>
      <c r="E102" s="77">
        <v>-146239689</v>
      </c>
      <c r="F102" s="3"/>
      <c r="G102" s="77">
        <v>-75088858</v>
      </c>
      <c r="H102" s="25"/>
      <c r="I102" s="77">
        <v>-146239689</v>
      </c>
    </row>
    <row r="103" spans="1:11" s="13" customFormat="1" ht="15" customHeight="1">
      <c r="A103" s="24" t="s">
        <v>73</v>
      </c>
      <c r="B103" s="10">
        <v>7.3</v>
      </c>
      <c r="C103" s="77">
        <v>-17375529355</v>
      </c>
      <c r="D103" s="77"/>
      <c r="E103" s="77">
        <v>-18673684917</v>
      </c>
      <c r="F103" s="77"/>
      <c r="G103" s="77">
        <v>-17365524582</v>
      </c>
      <c r="H103" s="77"/>
      <c r="I103" s="77">
        <v>-18664265676</v>
      </c>
      <c r="K103" s="77"/>
    </row>
    <row r="104" spans="1:11" ht="15" customHeight="1">
      <c r="A104" s="24" t="s">
        <v>190</v>
      </c>
      <c r="B104" s="10">
        <v>7.3</v>
      </c>
      <c r="C104" s="77">
        <v>-691551767</v>
      </c>
      <c r="D104" s="168"/>
      <c r="E104" s="77">
        <v>-1039671130</v>
      </c>
      <c r="F104" s="168"/>
      <c r="G104" s="77">
        <v>-691551767</v>
      </c>
      <c r="H104" s="168"/>
      <c r="I104" s="77">
        <v>-1039671130</v>
      </c>
    </row>
    <row r="105" spans="1:11" s="13" customFormat="1" ht="15" customHeight="1">
      <c r="A105" s="24" t="s">
        <v>177</v>
      </c>
      <c r="B105" s="10"/>
      <c r="C105" s="5">
        <v>0</v>
      </c>
      <c r="D105" s="77"/>
      <c r="E105" s="77">
        <v>22987208707</v>
      </c>
      <c r="F105" s="77"/>
      <c r="G105" s="5">
        <v>0</v>
      </c>
      <c r="H105" s="77"/>
      <c r="I105" s="77">
        <v>22987208707</v>
      </c>
    </row>
    <row r="106" spans="1:11" s="13" customFormat="1" ht="15" customHeight="1">
      <c r="A106" s="24" t="s">
        <v>101</v>
      </c>
      <c r="B106" s="10"/>
      <c r="C106" s="77">
        <v>-30405600</v>
      </c>
      <c r="D106" s="77"/>
      <c r="E106" s="77">
        <v>-25741806</v>
      </c>
      <c r="F106" s="77"/>
      <c r="G106" s="5">
        <v>0</v>
      </c>
      <c r="H106" s="160"/>
      <c r="I106" s="5">
        <v>0</v>
      </c>
    </row>
    <row r="107" spans="1:11" s="13" customFormat="1" ht="15" customHeight="1">
      <c r="A107" s="1" t="s">
        <v>203</v>
      </c>
      <c r="B107" s="17"/>
      <c r="C107" s="22">
        <f>SUM(C100:C106)</f>
        <v>-18245463119</v>
      </c>
      <c r="D107" s="23"/>
      <c r="E107" s="22">
        <f>SUM(E100:E106)</f>
        <v>3044361507</v>
      </c>
      <c r="F107" s="23"/>
      <c r="G107" s="22">
        <f>SUM(G100:G106)</f>
        <v>-18205052746</v>
      </c>
      <c r="H107" s="23"/>
      <c r="I107" s="22">
        <f>SUM(I100:I106)</f>
        <v>3079522554</v>
      </c>
    </row>
    <row r="108" spans="1:11" s="13" customFormat="1" ht="6.75" customHeight="1">
      <c r="A108" s="1"/>
      <c r="B108" s="17"/>
      <c r="C108" s="23"/>
      <c r="D108" s="23"/>
      <c r="E108" s="23"/>
      <c r="F108" s="23"/>
      <c r="G108" s="23"/>
      <c r="H108" s="23"/>
      <c r="I108" s="23"/>
    </row>
    <row r="109" spans="1:11" s="13" customFormat="1" ht="15" customHeight="1">
      <c r="A109" s="3" t="s">
        <v>291</v>
      </c>
      <c r="B109" s="10"/>
    </row>
    <row r="110" spans="1:11" s="13" customFormat="1" ht="15" customHeight="1">
      <c r="A110" s="21" t="s">
        <v>172</v>
      </c>
      <c r="B110" s="10"/>
      <c r="C110" s="20">
        <f>SUM(C107,C96,C81)</f>
        <v>-2794301032</v>
      </c>
      <c r="D110" s="2"/>
      <c r="E110" s="20">
        <f>SUM(E107,E96,E81)</f>
        <v>32066127945</v>
      </c>
      <c r="F110" s="2"/>
      <c r="G110" s="20">
        <f>SUM(G107,G96,G81)</f>
        <v>-4658879398</v>
      </c>
      <c r="H110" s="2"/>
      <c r="I110" s="20">
        <f>SUM(I107,I96,I81)</f>
        <v>32843101630</v>
      </c>
    </row>
    <row r="111" spans="1:11" s="13" customFormat="1" ht="15" customHeight="1">
      <c r="A111" s="3" t="s">
        <v>170</v>
      </c>
      <c r="B111" s="10"/>
      <c r="C111" s="77">
        <v>-2866171456</v>
      </c>
      <c r="D111" s="77"/>
      <c r="E111" s="77">
        <v>-772388090</v>
      </c>
      <c r="F111" s="77"/>
      <c r="G111" s="77">
        <v>-2864680300</v>
      </c>
      <c r="H111" s="77"/>
      <c r="I111" s="77">
        <v>-1169389247</v>
      </c>
    </row>
    <row r="112" spans="1:11" s="13" customFormat="1" ht="15" customHeight="1">
      <c r="A112" s="3" t="s">
        <v>229</v>
      </c>
      <c r="B112" s="10"/>
      <c r="C112" s="47"/>
      <c r="D112" s="11"/>
      <c r="E112" s="47"/>
      <c r="F112" s="2"/>
      <c r="G112" s="11"/>
      <c r="H112" s="11"/>
      <c r="I112" s="11"/>
    </row>
    <row r="113" spans="1:20" s="13" customFormat="1" ht="15" customHeight="1">
      <c r="A113" s="21" t="s">
        <v>171</v>
      </c>
      <c r="B113" s="10"/>
      <c r="C113" s="77">
        <v>35716811</v>
      </c>
      <c r="D113" s="77"/>
      <c r="E113" s="77">
        <v>-21104026</v>
      </c>
      <c r="F113" s="77"/>
      <c r="G113" s="77">
        <v>35716811</v>
      </c>
      <c r="H113" s="77"/>
      <c r="I113" s="77">
        <v>-21104026</v>
      </c>
    </row>
    <row r="114" spans="1:20" s="13" customFormat="1" ht="15" customHeight="1">
      <c r="A114" s="3" t="s">
        <v>280</v>
      </c>
      <c r="B114" s="10"/>
      <c r="C114" s="77">
        <v>-8100385</v>
      </c>
      <c r="D114" s="77"/>
      <c r="E114" s="5">
        <v>0</v>
      </c>
      <c r="F114" s="77"/>
      <c r="G114" s="5">
        <v>0</v>
      </c>
      <c r="H114" s="77"/>
      <c r="I114" s="5">
        <v>0</v>
      </c>
    </row>
    <row r="115" spans="1:20" s="13" customFormat="1" ht="15" customHeight="1">
      <c r="A115" s="24" t="s">
        <v>99</v>
      </c>
      <c r="B115" s="10">
        <v>7.1</v>
      </c>
      <c r="C115" s="79">
        <v>84212099225</v>
      </c>
      <c r="D115" s="77"/>
      <c r="E115" s="79">
        <v>52939463396</v>
      </c>
      <c r="F115" s="77"/>
      <c r="G115" s="79">
        <v>84011866101</v>
      </c>
      <c r="H115" s="77"/>
      <c r="I115" s="79">
        <v>52359257744</v>
      </c>
    </row>
    <row r="116" spans="1:20" s="13" customFormat="1" ht="15" customHeight="1" thickBot="1">
      <c r="A116" s="1" t="s">
        <v>100</v>
      </c>
      <c r="B116" s="10">
        <v>7.1</v>
      </c>
      <c r="C116" s="35">
        <f>SUM(C110:C115)</f>
        <v>78579243163</v>
      </c>
      <c r="D116" s="23"/>
      <c r="E116" s="35">
        <f>SUM(E110:E115)</f>
        <v>84212099225</v>
      </c>
      <c r="F116" s="23"/>
      <c r="G116" s="35">
        <f t="shared" ref="G116" si="0">SUM(G110:G115)</f>
        <v>76524023214</v>
      </c>
      <c r="H116" s="23"/>
      <c r="I116" s="35">
        <f t="shared" ref="I116" si="1">SUM(I110:I115)</f>
        <v>84011866101</v>
      </c>
    </row>
    <row r="117" spans="1:20" s="13" customFormat="1" ht="5.55" customHeight="1" thickTop="1">
      <c r="B117" s="17"/>
      <c r="C117" s="37"/>
      <c r="D117" s="17"/>
      <c r="E117" s="37"/>
      <c r="F117" s="7"/>
      <c r="G117" s="37"/>
      <c r="H117" s="17"/>
      <c r="I117" s="37"/>
    </row>
    <row r="118" spans="1:20" s="13" customFormat="1" ht="15" customHeight="1">
      <c r="A118" s="39" t="s">
        <v>91</v>
      </c>
      <c r="B118" s="17"/>
      <c r="C118" s="27"/>
      <c r="D118" s="27"/>
      <c r="E118" s="27"/>
      <c r="F118" s="27"/>
      <c r="G118" s="27"/>
      <c r="H118" s="27"/>
      <c r="I118" s="27"/>
    </row>
    <row r="119" spans="1:20" s="13" customFormat="1" ht="8.1" customHeight="1">
      <c r="A119" s="39"/>
      <c r="B119" s="17"/>
      <c r="C119" s="27"/>
      <c r="D119" s="27"/>
      <c r="E119" s="27"/>
      <c r="F119" s="27"/>
      <c r="G119" s="27"/>
      <c r="H119" s="27"/>
      <c r="I119" s="27"/>
    </row>
    <row r="120" spans="1:20" s="13" customFormat="1" ht="15" customHeight="1">
      <c r="A120" s="31"/>
      <c r="B120" s="17"/>
      <c r="C120" s="23"/>
      <c r="D120" s="23"/>
      <c r="E120" s="23"/>
      <c r="F120" s="23"/>
      <c r="G120" s="23"/>
      <c r="H120" s="23"/>
      <c r="I120" s="23"/>
      <c r="J120" s="18"/>
      <c r="K120" s="18"/>
      <c r="L120" s="18"/>
      <c r="N120" s="3"/>
      <c r="O120" s="3"/>
      <c r="P120" s="3"/>
      <c r="Q120" s="3"/>
      <c r="R120" s="3"/>
      <c r="S120" s="3"/>
      <c r="T120" s="3"/>
    </row>
    <row r="121" spans="1:20" s="13" customFormat="1" ht="15" customHeight="1">
      <c r="A121" s="10" t="s">
        <v>24</v>
      </c>
      <c r="B121" s="192" t="s">
        <v>24</v>
      </c>
      <c r="C121" s="192"/>
      <c r="D121" s="192"/>
      <c r="E121" s="192"/>
      <c r="F121" s="192"/>
      <c r="G121" s="192"/>
      <c r="H121" s="192"/>
      <c r="I121" s="192"/>
    </row>
    <row r="122" spans="1:20" s="13" customFormat="1" ht="15" customHeight="1">
      <c r="A122" s="10" t="s">
        <v>209</v>
      </c>
      <c r="B122" s="192" t="s">
        <v>129</v>
      </c>
      <c r="C122" s="192"/>
      <c r="D122" s="192"/>
      <c r="E122" s="192"/>
      <c r="F122" s="192"/>
      <c r="G122" s="192"/>
      <c r="H122" s="192"/>
      <c r="I122" s="192"/>
    </row>
    <row r="123" spans="1:20" s="13" customFormat="1" ht="15" customHeight="1">
      <c r="A123" s="10" t="s">
        <v>128</v>
      </c>
      <c r="B123" s="192" t="s">
        <v>304</v>
      </c>
      <c r="C123" s="192"/>
      <c r="D123" s="192"/>
      <c r="E123" s="192"/>
      <c r="F123" s="192"/>
      <c r="G123" s="192"/>
      <c r="H123" s="192"/>
      <c r="I123" s="192"/>
    </row>
    <row r="124" spans="1:20" ht="15" customHeight="1">
      <c r="G124" s="48"/>
      <c r="H124" s="48"/>
      <c r="I124" s="48"/>
    </row>
    <row r="125" spans="1:20" ht="15" customHeight="1">
      <c r="A125" s="68"/>
      <c r="G125" s="48"/>
      <c r="H125" s="48"/>
      <c r="I125" s="48"/>
    </row>
    <row r="126" spans="1:20" ht="15" customHeight="1">
      <c r="G126" s="48"/>
      <c r="H126" s="48"/>
      <c r="I126" s="48"/>
    </row>
    <row r="127" spans="1:20" ht="15" customHeight="1">
      <c r="G127" s="49"/>
      <c r="H127" s="48"/>
      <c r="I127" s="48"/>
    </row>
    <row r="128" spans="1:20" ht="15" customHeight="1">
      <c r="A128" s="68"/>
    </row>
    <row r="129" spans="1:9" ht="15" customHeight="1">
      <c r="I129" s="48"/>
    </row>
    <row r="130" spans="1:9" ht="15" customHeight="1">
      <c r="B130" s="6"/>
    </row>
    <row r="131" spans="1:9" ht="15" customHeight="1">
      <c r="A131" s="28"/>
      <c r="B131" s="6"/>
      <c r="I131" s="48"/>
    </row>
    <row r="132" spans="1:9" ht="15" customHeight="1">
      <c r="B132" s="6"/>
      <c r="I132" s="48"/>
    </row>
    <row r="133" spans="1:9" ht="15" customHeight="1">
      <c r="A133" s="68"/>
      <c r="B133" s="6"/>
      <c r="I133" s="48"/>
    </row>
    <row r="134" spans="1:9" ht="15" customHeight="1">
      <c r="B134" s="6"/>
    </row>
    <row r="135" spans="1:9" ht="15" customHeight="1">
      <c r="B135" s="6"/>
      <c r="I135" s="48"/>
    </row>
    <row r="136" spans="1:9" ht="15" customHeight="1">
      <c r="B136" s="6"/>
      <c r="I136" s="48"/>
    </row>
    <row r="137" spans="1:9" ht="15" customHeight="1">
      <c r="B137" s="6"/>
      <c r="I137" s="48"/>
    </row>
    <row r="138" spans="1:9" ht="15" customHeight="1">
      <c r="B138" s="6"/>
      <c r="I138" s="48"/>
    </row>
    <row r="139" spans="1:9" ht="15" customHeight="1">
      <c r="B139" s="6"/>
      <c r="I139" s="48"/>
    </row>
    <row r="140" spans="1:9" ht="15" customHeight="1">
      <c r="B140" s="6"/>
      <c r="I140" s="48"/>
    </row>
    <row r="141" spans="1:9" ht="15" customHeight="1">
      <c r="B141" s="6"/>
      <c r="I141" s="48"/>
    </row>
    <row r="142" spans="1:9" ht="15" customHeight="1">
      <c r="B142" s="6"/>
      <c r="I142" s="48"/>
    </row>
    <row r="143" spans="1:9" ht="15" customHeight="1">
      <c r="B143" s="6"/>
      <c r="I143" s="48"/>
    </row>
    <row r="144" spans="1:9" ht="15" customHeight="1">
      <c r="B144" s="6"/>
      <c r="I144" s="48"/>
    </row>
    <row r="145" spans="2:9" ht="15" customHeight="1">
      <c r="B145" s="6"/>
      <c r="I145" s="48"/>
    </row>
    <row r="146" spans="2:9" ht="15" customHeight="1">
      <c r="B146" s="6"/>
      <c r="I146" s="48"/>
    </row>
  </sheetData>
  <mergeCells count="22">
    <mergeCell ref="B57:I57"/>
    <mergeCell ref="A4:I4"/>
    <mergeCell ref="G6:I6"/>
    <mergeCell ref="G66:I66"/>
    <mergeCell ref="B58:I58"/>
    <mergeCell ref="B59:I59"/>
    <mergeCell ref="A62:I62"/>
    <mergeCell ref="A63:I63"/>
    <mergeCell ref="C66:E66"/>
    <mergeCell ref="A64:I64"/>
    <mergeCell ref="A61:I61"/>
    <mergeCell ref="A1:I1"/>
    <mergeCell ref="A2:I2"/>
    <mergeCell ref="C6:E6"/>
    <mergeCell ref="A3:I3"/>
    <mergeCell ref="C7:E7"/>
    <mergeCell ref="G7:I7"/>
    <mergeCell ref="B121:I121"/>
    <mergeCell ref="B122:I122"/>
    <mergeCell ref="B123:I123"/>
    <mergeCell ref="C67:E67"/>
    <mergeCell ref="G67:I67"/>
  </mergeCells>
  <phoneticPr fontId="0" type="noConversion"/>
  <printOptions horizontalCentered="1"/>
  <pageMargins left="0.8" right="0.2" top="1" bottom="0.75" header="0.5" footer="0.25"/>
  <pageSetup paperSize="9" scale="65" fitToHeight="0" orientation="portrait" r:id="rId1"/>
  <headerFooter alignWithMargins="0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4033274367b5b5e1581ac926eed5c726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c641682b1c183c0742e300a0a76979a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66711C-132A-4CE6-BC9D-7A685563C7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062BE-A60E-4795-8B37-0768E6C125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1D5888-248E-464F-9A4A-670044947522}">
  <ds:schemaRefs>
    <ds:schemaRef ds:uri="0faf7a52-6820-4c8e-85a4-31acef64aa82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ee84f7c9-3545-471d-a038-b5a94151d8a3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chang-conso_new</vt:lpstr>
      <vt:lpstr>chang-tg_new</vt:lpstr>
      <vt:lpstr>csh_new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Poltara Tarnoi</cp:lastModifiedBy>
  <cp:revision/>
  <cp:lastPrinted>2026-02-25T14:51:33Z</cp:lastPrinted>
  <dcterms:created xsi:type="dcterms:W3CDTF">1999-11-22T05:40:28Z</dcterms:created>
  <dcterms:modified xsi:type="dcterms:W3CDTF">2026-02-25T14:52:30Z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2023-02-13T08:11:40Z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961f07af-a267-44ff-85c7-49cef5b703ad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