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g27067\Desktop\"/>
    </mc:Choice>
  </mc:AlternateContent>
  <bookViews>
    <workbookView xWindow="0" yWindow="0" windowWidth="23040" windowHeight="10512" tabRatio="789" activeTab="5"/>
  </bookViews>
  <sheets>
    <sheet name="BS" sheetId="4" r:id="rId1"/>
    <sheet name="PL 3M" sheetId="54" r:id="rId2"/>
    <sheet name="PL 9M" sheetId="55" r:id="rId3"/>
    <sheet name="chang-conso_new" sheetId="45" r:id="rId4"/>
    <sheet name="chang-tg_new" sheetId="52" r:id="rId5"/>
    <sheet name="csh_new" sheetId="26" r:id="rId6"/>
  </sheets>
  <externalReferences>
    <externalReference r:id="rId7"/>
  </externalReferences>
  <definedNames>
    <definedName name="DALBAL.PriorPeriod1Balance" localSheetId="4">[1]Lead!#REF!</definedName>
    <definedName name="DALBAL.PriorPeriod1Balance" localSheetId="1">[1]Lead!#REF!</definedName>
    <definedName name="DALBAL.PriorPeriod1Balance">[1]Lead!#REF!</definedName>
    <definedName name="PRELIM_TM" localSheetId="4">[1]Lead!#REF!</definedName>
    <definedName name="PRELIM_TM" localSheetId="1">[1]Lead!#REF!</definedName>
    <definedName name="PRELIM_TM">[1]Lead!#REF!</definedName>
    <definedName name="_xlnm.Print_Area" localSheetId="0">BS!$A$1:$J$162</definedName>
    <definedName name="PRINT_AREA_MI" localSheetId="4">#REF!</definedName>
    <definedName name="PRINT_AREA_MI" localSheetId="1">#REF!</definedName>
    <definedName name="PRINT_AREA_MI">#REF!</definedName>
    <definedName name="S_CY_End" localSheetId="4">[1]Lead!#REF!</definedName>
    <definedName name="S_CY_End" localSheetId="1">[1]Lead!#REF!</definedName>
    <definedName name="S_CY_End">[1]Lead!#REF!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45" l="1"/>
  <c r="S19" i="45"/>
  <c r="S20" i="45"/>
  <c r="O23" i="45"/>
  <c r="K21" i="45"/>
  <c r="O26" i="52"/>
  <c r="O24" i="52"/>
  <c r="Q24" i="52"/>
  <c r="Q26" i="52"/>
  <c r="O27" i="52"/>
  <c r="Q27" i="52" s="1"/>
  <c r="O28" i="52"/>
  <c r="O17" i="52"/>
  <c r="Q17" i="52"/>
  <c r="O19" i="52"/>
  <c r="Q19" i="52"/>
  <c r="O20" i="52"/>
  <c r="O21" i="52" s="1"/>
  <c r="Q20" i="52"/>
  <c r="C21" i="52"/>
  <c r="E21" i="52"/>
  <c r="G21" i="52"/>
  <c r="K21" i="52"/>
  <c r="M21" i="52"/>
  <c r="W29" i="45"/>
  <c r="W30" i="45"/>
  <c r="Q31" i="45"/>
  <c r="Q32" i="45"/>
  <c r="E29" i="52"/>
  <c r="Q21" i="52" l="1"/>
  <c r="C86" i="55"/>
  <c r="E86" i="55"/>
  <c r="E87" i="55" s="1"/>
  <c r="G86" i="55"/>
  <c r="G87" i="55" s="1"/>
  <c r="I86" i="55"/>
  <c r="I87" i="55" s="1"/>
  <c r="I86" i="54"/>
  <c r="G86" i="54"/>
  <c r="E86" i="54"/>
  <c r="C86" i="54"/>
  <c r="G37" i="26" l="1"/>
  <c r="G70" i="26" s="1"/>
  <c r="I29" i="52" l="1"/>
  <c r="U33" i="45" l="1"/>
  <c r="Q22" i="45"/>
  <c r="S22" i="45" s="1"/>
  <c r="Q21" i="45"/>
  <c r="S21" i="45" s="1"/>
  <c r="Q17" i="45"/>
  <c r="O33" i="45"/>
  <c r="I33" i="45"/>
  <c r="I23" i="45"/>
  <c r="K29" i="52"/>
  <c r="Q33" i="45" l="1"/>
  <c r="W20" i="45"/>
  <c r="W19" i="45"/>
  <c r="J137" i="4" l="1"/>
  <c r="J139" i="4" s="1"/>
  <c r="H137" i="4"/>
  <c r="H139" i="4" s="1"/>
  <c r="F137" i="4"/>
  <c r="F139" i="4" s="1"/>
  <c r="J91" i="4"/>
  <c r="H91" i="4"/>
  <c r="F91" i="4"/>
  <c r="D91" i="4"/>
  <c r="J77" i="4"/>
  <c r="H77" i="4"/>
  <c r="F77" i="4"/>
  <c r="D77" i="4"/>
  <c r="J34" i="4"/>
  <c r="H34" i="4"/>
  <c r="F34" i="4"/>
  <c r="D34" i="4"/>
  <c r="J21" i="4"/>
  <c r="H21" i="4"/>
  <c r="F21" i="4"/>
  <c r="D21" i="4"/>
  <c r="H92" i="4" l="1"/>
  <c r="H140" i="4" s="1"/>
  <c r="J92" i="4"/>
  <c r="J140" i="4" s="1"/>
  <c r="D92" i="4"/>
  <c r="F92" i="4"/>
  <c r="F140" i="4" s="1"/>
  <c r="F35" i="4"/>
  <c r="J35" i="4"/>
  <c r="H35" i="4"/>
  <c r="D35" i="4"/>
  <c r="I36" i="54" l="1"/>
  <c r="I21" i="54"/>
  <c r="I15" i="54"/>
  <c r="E36" i="54"/>
  <c r="E21" i="54"/>
  <c r="E15" i="54"/>
  <c r="I87" i="54"/>
  <c r="E87" i="54"/>
  <c r="I37" i="55"/>
  <c r="I22" i="55"/>
  <c r="I15" i="55"/>
  <c r="E37" i="55"/>
  <c r="E22" i="55"/>
  <c r="E15" i="55"/>
  <c r="I98" i="26"/>
  <c r="I88" i="26"/>
  <c r="E98" i="26"/>
  <c r="E88" i="26"/>
  <c r="I37" i="26"/>
  <c r="I70" i="26" s="1"/>
  <c r="I73" i="26" s="1"/>
  <c r="E37" i="26"/>
  <c r="M23" i="45"/>
  <c r="K23" i="45"/>
  <c r="G23" i="45"/>
  <c r="E23" i="45"/>
  <c r="C23" i="45"/>
  <c r="W22" i="45"/>
  <c r="S17" i="45"/>
  <c r="W17" i="45" s="1"/>
  <c r="C37" i="26"/>
  <c r="C70" i="26" s="1"/>
  <c r="C36" i="54"/>
  <c r="I101" i="26" l="1"/>
  <c r="I106" i="26" s="1"/>
  <c r="E70" i="26"/>
  <c r="E73" i="26" s="1"/>
  <c r="E101" i="26" s="1"/>
  <c r="E106" i="26" s="1"/>
  <c r="E23" i="55"/>
  <c r="E38" i="55" s="1"/>
  <c r="E43" i="55" s="1"/>
  <c r="E45" i="55" s="1"/>
  <c r="I23" i="55"/>
  <c r="I38" i="55" s="1"/>
  <c r="I43" i="55" s="1"/>
  <c r="I45" i="55" s="1"/>
  <c r="Q23" i="45"/>
  <c r="S23" i="45" s="1"/>
  <c r="E22" i="54"/>
  <c r="E37" i="54" s="1"/>
  <c r="E42" i="54" s="1"/>
  <c r="E44" i="54" s="1"/>
  <c r="E93" i="54" s="1"/>
  <c r="E102" i="54" s="1"/>
  <c r="I22" i="54"/>
  <c r="I37" i="54" s="1"/>
  <c r="I42" i="54" s="1"/>
  <c r="I44" i="54" s="1"/>
  <c r="I93" i="54" s="1"/>
  <c r="I102" i="54" s="1"/>
  <c r="U23" i="45"/>
  <c r="I88" i="55" l="1"/>
  <c r="I98" i="55" s="1"/>
  <c r="I96" i="55" s="1"/>
  <c r="I93" i="55"/>
  <c r="I91" i="55" s="1"/>
  <c r="I102" i="55" s="1"/>
  <c r="E88" i="55"/>
  <c r="E98" i="55" s="1"/>
  <c r="E96" i="55" s="1"/>
  <c r="E93" i="55"/>
  <c r="E91" i="55" s="1"/>
  <c r="E102" i="55" s="1"/>
  <c r="W23" i="45"/>
  <c r="I88" i="54"/>
  <c r="I98" i="54" s="1"/>
  <c r="E88" i="54"/>
  <c r="E98" i="54" s="1"/>
  <c r="M33" i="45" l="1"/>
  <c r="K33" i="45"/>
  <c r="C33" i="45"/>
  <c r="G98" i="26" l="1"/>
  <c r="C98" i="26"/>
  <c r="G88" i="26"/>
  <c r="C88" i="26"/>
  <c r="G73" i="26"/>
  <c r="C73" i="26"/>
  <c r="M29" i="52"/>
  <c r="C29" i="52"/>
  <c r="C87" i="55"/>
  <c r="G37" i="55"/>
  <c r="C37" i="55"/>
  <c r="G22" i="55"/>
  <c r="C22" i="55"/>
  <c r="G15" i="55"/>
  <c r="C15" i="55"/>
  <c r="G87" i="54"/>
  <c r="C87" i="54"/>
  <c r="G36" i="54"/>
  <c r="G21" i="54"/>
  <c r="C21" i="54"/>
  <c r="G15" i="54"/>
  <c r="C15" i="54"/>
  <c r="G101" i="26" l="1"/>
  <c r="G106" i="26" s="1"/>
  <c r="C101" i="26"/>
  <c r="C106" i="26" s="1"/>
  <c r="O29" i="52"/>
  <c r="G23" i="55"/>
  <c r="G38" i="55" s="1"/>
  <c r="G43" i="55" s="1"/>
  <c r="G45" i="55" s="1"/>
  <c r="C23" i="55"/>
  <c r="C38" i="55" s="1"/>
  <c r="C43" i="55" s="1"/>
  <c r="C45" i="55" s="1"/>
  <c r="C88" i="55" s="1"/>
  <c r="G22" i="54"/>
  <c r="G37" i="54" s="1"/>
  <c r="G42" i="54" s="1"/>
  <c r="G44" i="54" s="1"/>
  <c r="C22" i="54"/>
  <c r="C37" i="54" s="1"/>
  <c r="C42" i="54" s="1"/>
  <c r="C44" i="54" s="1"/>
  <c r="G93" i="55" l="1"/>
  <c r="G91" i="55" s="1"/>
  <c r="G88" i="55"/>
  <c r="G98" i="55" s="1"/>
  <c r="G96" i="55" s="1"/>
  <c r="C98" i="55"/>
  <c r="C96" i="55" s="1"/>
  <c r="C93" i="55"/>
  <c r="C91" i="55" s="1"/>
  <c r="G88" i="54"/>
  <c r="G98" i="54" s="1"/>
  <c r="G96" i="54" s="1"/>
  <c r="C93" i="54"/>
  <c r="C88" i="54"/>
  <c r="C98" i="54" s="1"/>
  <c r="C96" i="54" s="1"/>
  <c r="G93" i="54"/>
  <c r="G91" i="54" s="1"/>
  <c r="C102" i="55" l="1"/>
  <c r="G32" i="45"/>
  <c r="S32" i="45" s="1"/>
  <c r="W32" i="45" s="1"/>
  <c r="G102" i="55"/>
  <c r="G28" i="52"/>
  <c r="Q28" i="52" s="1"/>
  <c r="Q29" i="52" s="1"/>
  <c r="C91" i="54"/>
  <c r="C102" i="54" s="1"/>
  <c r="G102" i="54"/>
  <c r="G29" i="52" l="1"/>
  <c r="G33" i="45"/>
  <c r="D137" i="4" l="1"/>
  <c r="D139" i="4" s="1"/>
  <c r="D140" i="4" s="1"/>
  <c r="S33" i="45"/>
  <c r="W33" i="45"/>
</calcChain>
</file>

<file path=xl/sharedStrings.xml><?xml version="1.0" encoding="utf-8"?>
<sst xmlns="http://schemas.openxmlformats.org/spreadsheetml/2006/main" count="608" uniqueCount="311">
  <si>
    <t>THAI  AIRWAYS  INTERNATIONAL  PUBLIC  COMPANY  LIMITED  AND  ITS  SUBSIDIARIES</t>
  </si>
  <si>
    <t>STATEMENTS  OF  FINANCIAL  POSITION</t>
  </si>
  <si>
    <t>AS  AT  SEPTEMBER  30,  2025</t>
  </si>
  <si>
    <t>UNIT : BAHT</t>
  </si>
  <si>
    <t>CONSOLIDATED</t>
  </si>
  <si>
    <t>SEPARATE</t>
  </si>
  <si>
    <t xml:space="preserve"> FINANCIAL STATEMENTS</t>
  </si>
  <si>
    <t>Notes</t>
  </si>
  <si>
    <t>As at</t>
  </si>
  <si>
    <t xml:space="preserve">As at </t>
  </si>
  <si>
    <t>September 30,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</si>
  <si>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</si>
  <si>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</si>
  <si>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</si>
  <si>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</si>
  <si>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</si>
  <si>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</si>
  <si>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7</t>
  </si>
  <si>
    <t>Inventories</t>
  </si>
  <si>
    <t>Current tax assets</t>
  </si>
  <si>
    <t>Short-term derivative assets</t>
  </si>
  <si>
    <t>23.2.3</t>
  </si>
  <si>
    <t>Other current financial assets</t>
  </si>
  <si>
    <t>Non-current assets classified as held for sale</t>
  </si>
  <si>
    <t>Total Current Assets</t>
  </si>
  <si>
    <t>NON-CURRENT  ASSETS</t>
  </si>
  <si>
    <t>Other non-current financial assets</t>
  </si>
  <si>
    <t>Investments in associates</t>
  </si>
  <si>
    <t>Investments in subsidiaries</t>
  </si>
  <si>
    <t>Property, plant and equipment</t>
  </si>
  <si>
    <t>Right-of-use assets</t>
  </si>
  <si>
    <t>Intangible assets</t>
  </si>
  <si>
    <t>Long-term derivative assets</t>
  </si>
  <si>
    <t>23.2.1</t>
  </si>
  <si>
    <t>Deferred tax assets</t>
  </si>
  <si>
    <t>Aircraft maintenance reserves</t>
  </si>
  <si>
    <t>Other non-current assets</t>
  </si>
  <si>
    <t>Total Non-current Assets</t>
  </si>
  <si>
    <t>TOTAL  ASSETS</t>
  </si>
  <si>
    <t>See condensed notes to the financial statements</t>
  </si>
  <si>
    <t>…………………………………………………</t>
  </si>
  <si>
    <t xml:space="preserve">        …………………………………………………</t>
  </si>
  <si>
    <t>( Mr.Chai Eamsiri )</t>
  </si>
  <si>
    <t>(  Mrs.Cherdchome Therdsteerasukdi )</t>
  </si>
  <si>
    <t>Chief Executive Officer</t>
  </si>
  <si>
    <t xml:space="preserve">       Chief, Finance and Accounting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</si>
  <si>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</si>
  <si>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</si>
  <si>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>CURRENT  LIABILITIES</t>
  </si>
  <si>
    <t>Trade and other current payables</t>
  </si>
  <si>
    <t>17</t>
  </si>
  <si>
    <t>Deferred revenue</t>
  </si>
  <si>
    <t>Current portion of long-term liabilities</t>
  </si>
  <si>
    <t xml:space="preserve">   Long-term borrowings from financial institutions</t>
  </si>
  <si>
    <t>6.3, 15.1</t>
  </si>
  <si>
    <t xml:space="preserve">   Long-term borrowings from related parties</t>
  </si>
  <si>
    <t>5.2, 6.3</t>
  </si>
  <si>
    <t xml:space="preserve">   Lease liabilities</t>
  </si>
  <si>
    <t>6.3, 16</t>
  </si>
  <si>
    <t>Income tax payable</t>
  </si>
  <si>
    <t xml:space="preserve"> </t>
  </si>
  <si>
    <t>Short-term derivative liabilities</t>
  </si>
  <si>
    <t>Accrued dividends</t>
  </si>
  <si>
    <t>Total Current Liabilities</t>
  </si>
  <si>
    <t>NON-CURRENT  LIABILITIES</t>
  </si>
  <si>
    <t>Long-term liabilities</t>
  </si>
  <si>
    <t xml:space="preserve">   Debentures</t>
  </si>
  <si>
    <t>6.3, 15.2</t>
  </si>
  <si>
    <t>Trade and other non-current payables</t>
  </si>
  <si>
    <t>Long-term derivative liabilities</t>
  </si>
  <si>
    <t>Staff pension fund</t>
  </si>
  <si>
    <t>Non-current provisions for employee benefits</t>
  </si>
  <si>
    <t>Other non-current provisions</t>
  </si>
  <si>
    <t>20</t>
  </si>
  <si>
    <t>Other non-current liabilities</t>
  </si>
  <si>
    <t>Total Non-current Liabilities</t>
  </si>
  <si>
    <t>TOTAL  LIABILITIES</t>
  </si>
  <si>
    <t xml:space="preserve">   LIABILITIES  AND  SHAREHOLDERS’  EQUITY</t>
  </si>
  <si>
    <t xml:space="preserve">                     (CONTINUED)</t>
  </si>
  <si>
    <t>SHAREHOLDERS’  EQUITY</t>
  </si>
  <si>
    <t>SHARE  CAPITAL</t>
  </si>
  <si>
    <t xml:space="preserve">   Authorized share capital</t>
  </si>
  <si>
    <t xml:space="preserve">     28,303.29 million ordinary shares par value</t>
  </si>
  <si>
    <t xml:space="preserve">  of Baht 1.30 each</t>
  </si>
  <si>
    <t xml:space="preserve">  of Baht 10 each</t>
  </si>
  <si>
    <t xml:space="preserve">   Issued and paid-up share capital</t>
  </si>
  <si>
    <t>Discount on ordinary shares</t>
  </si>
  <si>
    <t>RETAINED  EARNINGS (DEFICIT)</t>
  </si>
  <si>
    <t>Other components of shareholders’ equity</t>
  </si>
  <si>
    <t>Equity attributable to owners of the Company</t>
  </si>
  <si>
    <t>Non-controlling  interests</t>
  </si>
  <si>
    <t>TOTAL  SHAREHOLDERS’  EQUITY</t>
  </si>
  <si>
    <t xml:space="preserve">TOTAL  LIABILITIES  AND  SHAREHOLDERS’  EQUITY </t>
  </si>
  <si>
    <t xml:space="preserve">  </t>
  </si>
  <si>
    <t>STATEMENTS  OF  COMPREHENSIVE  INCOME</t>
  </si>
  <si>
    <t>FOR  THE  THREE-MONTH  PERIOD  ENDED  SEPTEMBER  30,  2025</t>
  </si>
  <si>
    <t>“UNAUDITED”</t>
  </si>
  <si>
    <t xml:space="preserve"> FINANCIAL  STATEMENTS</t>
  </si>
  <si>
    <t>REVENUES</t>
  </si>
  <si>
    <t>22.1, 22.2</t>
  </si>
  <si>
    <t xml:space="preserve">   Revenues from sales or rendering services</t>
  </si>
  <si>
    <t>Passenger and excess baggage</t>
  </si>
  <si>
    <t>Freight and mail</t>
  </si>
  <si>
    <t>Other businesses</t>
  </si>
  <si>
    <t xml:space="preserve">  Total revenues from sales or rendering services</t>
  </si>
  <si>
    <t xml:space="preserve">   Other income</t>
  </si>
  <si>
    <t>Interest income</t>
  </si>
  <si>
    <t>Gain on debt restructuring</t>
  </si>
  <si>
    <t>Gain on foreign exchange rates - net</t>
  </si>
  <si>
    <t>Others</t>
  </si>
  <si>
    <t xml:space="preserve">   Total other income</t>
  </si>
  <si>
    <t>Total revenues</t>
  </si>
  <si>
    <t>EXPENSES</t>
  </si>
  <si>
    <t xml:space="preserve">   Aircraft fuel expenses</t>
  </si>
  <si>
    <t xml:space="preserve">   Employee benefits expenses</t>
  </si>
  <si>
    <t xml:space="preserve">   Flight service expenses</t>
  </si>
  <si>
    <t xml:space="preserve">   Crew expenses</t>
  </si>
  <si>
    <t xml:space="preserve">   Aircraft repair and maintenance costs</t>
  </si>
  <si>
    <t xml:space="preserve">   Depreciation and amortization expenses</t>
  </si>
  <si>
    <t xml:space="preserve">   Inventories and supplies used expenses</t>
  </si>
  <si>
    <t xml:space="preserve">   Selling and advertising expenses</t>
  </si>
  <si>
    <t xml:space="preserve">   Loss from impairment of assets</t>
  </si>
  <si>
    <t xml:space="preserve">   Loss on foreign exchange rates - net</t>
  </si>
  <si>
    <t xml:space="preserve">   Loss from measurement derivatives</t>
  </si>
  <si>
    <t xml:space="preserve">   Other expenses</t>
  </si>
  <si>
    <t>Total expenses</t>
  </si>
  <si>
    <t>PROFIT FROM OPERATING ACTIVITIES</t>
  </si>
  <si>
    <t xml:space="preserve">   Finance costs</t>
  </si>
  <si>
    <t xml:space="preserve">   (Reversal of) loss on impairment in accordance with</t>
  </si>
  <si>
    <t>TFRS 9</t>
  </si>
  <si>
    <t xml:space="preserve">   Share of loss (profit) from investments in associates</t>
  </si>
  <si>
    <t>PROFIT BEFORE INCOME TAX INCOME (EXPENSE)</t>
  </si>
  <si>
    <t xml:space="preserve">   Income tax income (expense)</t>
  </si>
  <si>
    <t>PROFIT FOR THE PERIODS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</si>
  <si>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</si>
  <si>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 xml:space="preserve">OTHER  COMPREHENSIVE  INCOME  </t>
  </si>
  <si>
    <t>Items that will not be reclassified to profit or loss</t>
  </si>
  <si>
    <t>Acturial loss on employee benefit obligations</t>
  </si>
  <si>
    <t>Gain on remeasuring equity securities at</t>
  </si>
  <si>
    <t xml:space="preserve">  fair value through other comprehensive income</t>
  </si>
  <si>
    <t>Income tax related to investment in equity designated</t>
  </si>
  <si>
    <t xml:space="preserve">  at fair value through other comprehensive income</t>
  </si>
  <si>
    <t>Changes in the fair value of hedging</t>
  </si>
  <si>
    <t xml:space="preserve">  productive niche cash flow</t>
  </si>
  <si>
    <t>Income tax related to changes in the fair value of hedging</t>
  </si>
  <si>
    <t>Total items will not be reclassified subsequently to</t>
  </si>
  <si>
    <t xml:space="preserve">  profit or loss, net of tax</t>
  </si>
  <si>
    <t>Other comprehensive income for the periods, net of tax</t>
  </si>
  <si>
    <t>TOTAL  COMPREHENSIVE  INCOME  FOR  THE  PERIODS</t>
  </si>
  <si>
    <t>Profit attributable to :</t>
  </si>
  <si>
    <t>Owners of the parent company</t>
  </si>
  <si>
    <t>Non-controlling interests</t>
  </si>
  <si>
    <t>Profit for the periods</t>
  </si>
  <si>
    <t>Total comprehensive income attributable to :</t>
  </si>
  <si>
    <t>Total comprehensive income for the periods</t>
  </si>
  <si>
    <t>Profit per share :</t>
  </si>
  <si>
    <t>Number of ordinary shares (shares)</t>
  </si>
  <si>
    <t>Basic earnings per share (Baht per share)</t>
  </si>
  <si>
    <t xml:space="preserve">STATEMENTS  OF  COMPREHENSIVE  INCOME </t>
  </si>
  <si>
    <t>FOR  THE  NINE-MONTH  PERIOD  ENDED  SEPTEMBER  30,  2025</t>
  </si>
  <si>
    <t xml:space="preserve">   Total revenues from sales or rendering services</t>
  </si>
  <si>
    <t xml:space="preserve">Gain on termination of aircraft lease agreements </t>
  </si>
  <si>
    <t xml:space="preserve">Total revenues </t>
  </si>
  <si>
    <t xml:space="preserve">   Loss on debt restructuring</t>
  </si>
  <si>
    <t xml:space="preserve">   Share of profit from investments in associates</t>
  </si>
  <si>
    <t xml:space="preserve">OTHER  COMPREHENSIVE  INCOME </t>
  </si>
  <si>
    <t>Income tax related to investment in equity</t>
  </si>
  <si>
    <t xml:space="preserve">  designated at fair value through</t>
  </si>
  <si>
    <t xml:space="preserve">  other comprehensive income</t>
  </si>
  <si>
    <t>TOTAL COMPREHENSIVE INCOME FOR THE PERIODS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</si>
  <si>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</si>
  <si>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FOR  THE  NINE-MONTH  PERIOD ENDED  SEPTEMBER  30,  2025</t>
  </si>
  <si>
    <t>Separate financial statements</t>
  </si>
  <si>
    <t xml:space="preserve">Issued and </t>
  </si>
  <si>
    <t>Premium on</t>
  </si>
  <si>
    <t>Retained earnings</t>
  </si>
  <si>
    <t>Total</t>
  </si>
  <si>
    <t>paid-up</t>
  </si>
  <si>
    <t>ordinary shares</t>
  </si>
  <si>
    <t>(Deficit)</t>
  </si>
  <si>
    <t xml:space="preserve"> Other comprehensive income</t>
  </si>
  <si>
    <t>shareholders’</t>
  </si>
  <si>
    <t>share capital</t>
  </si>
  <si>
    <t>(discount)</t>
  </si>
  <si>
    <t xml:space="preserve">Changes in the fair value </t>
  </si>
  <si>
    <t>Surplus</t>
  </si>
  <si>
    <t xml:space="preserve">Gain on   </t>
  </si>
  <si>
    <t>Total other</t>
  </si>
  <si>
    <t>equity</t>
  </si>
  <si>
    <t>of hedging productive</t>
  </si>
  <si>
    <t>on revaluation assets</t>
  </si>
  <si>
    <t>remeasuring equity</t>
  </si>
  <si>
    <t xml:space="preserve">components </t>
  </si>
  <si>
    <t>niche cash flow</t>
  </si>
  <si>
    <t>- net of tax</t>
  </si>
  <si>
    <t>securities at fair</t>
  </si>
  <si>
    <t xml:space="preserve">of shareholders’ </t>
  </si>
  <si>
    <t>value through</t>
  </si>
  <si>
    <t>other comprehensive</t>
  </si>
  <si>
    <t>income</t>
  </si>
  <si>
    <t>For the nine-month period ended September 30, 2024</t>
  </si>
  <si>
    <t>Balance as at January 1, 2024</t>
  </si>
  <si>
    <t>Changes in shareholders’ equity</t>
  </si>
  <si>
    <t xml:space="preserve">   Transfer surplus from revaluation assets sold</t>
  </si>
  <si>
    <t xml:space="preserve">   Total comprehensive income for the period</t>
  </si>
  <si>
    <t>Balance as at September 30, 2024</t>
  </si>
  <si>
    <t>For the nine-month period ended September 30, 2025</t>
  </si>
  <si>
    <t>Balance as at January 1, 2025</t>
  </si>
  <si>
    <t xml:space="preserve">   Reduce the value of the shares</t>
  </si>
  <si>
    <t>4.1</t>
  </si>
  <si>
    <t xml:space="preserve">   Transfer surplus from revaluation assets</t>
  </si>
  <si>
    <t>Balance as at September 30, 2025</t>
  </si>
  <si>
    <t xml:space="preserve"> ( Mr.Chai Eamsiri ) </t>
  </si>
  <si>
    <t>Chief, Finance and Accounting</t>
  </si>
  <si>
    <t>STATEMENTS  OF  CHANGES  IN  SHAREHOLDERS’  EQUITY</t>
  </si>
  <si>
    <t>Consolidated financial statements</t>
  </si>
  <si>
    <t>Equity to owner of the shareholders’ equity</t>
  </si>
  <si>
    <t>Non-controlling</t>
  </si>
  <si>
    <t>Other  components of shareholders’ equity</t>
  </si>
  <si>
    <t xml:space="preserve"> Equity </t>
  </si>
  <si>
    <t>interests</t>
  </si>
  <si>
    <t xml:space="preserve"> Other comprehensive income </t>
  </si>
  <si>
    <t>attributable to</t>
  </si>
  <si>
    <t>Changes in the fair value</t>
  </si>
  <si>
    <t xml:space="preserve">Gain on </t>
  </si>
  <si>
    <t xml:space="preserve">Share of other </t>
  </si>
  <si>
    <t>owners of</t>
  </si>
  <si>
    <t>on revaluation</t>
  </si>
  <si>
    <t>remeasuring</t>
  </si>
  <si>
    <t>comprehensive income</t>
  </si>
  <si>
    <t>components of</t>
  </si>
  <si>
    <t>the parent company</t>
  </si>
  <si>
    <t>assets - net</t>
  </si>
  <si>
    <t>equity securities at</t>
  </si>
  <si>
    <t xml:space="preserve">of associates using </t>
  </si>
  <si>
    <t>of tax</t>
  </si>
  <si>
    <t>fair value through</t>
  </si>
  <si>
    <t>the equity method</t>
  </si>
  <si>
    <t xml:space="preserve">   Dividends paid</t>
  </si>
  <si>
    <t xml:space="preserve">   Dividends paid to cumulative preferred shares</t>
  </si>
  <si>
    <t xml:space="preserve">   Transfer surplus from revaluation assets </t>
  </si>
  <si>
    <t>STATEMENTS  OF  CASH  FLOWS</t>
  </si>
  <si>
    <t>FOR  THE  NINE-MONTH  PERIOD ENDED  SEPTEMBER  30, 2025</t>
  </si>
  <si>
    <t>FINANCIAL STATEMENTS</t>
  </si>
  <si>
    <t>CASH  FLOWS  FROM  OPERATING  ACTIVITIES</t>
  </si>
  <si>
    <t>Adjustment to reconcile profit and loss</t>
  </si>
  <si>
    <t>Income tax (income) expenses</t>
  </si>
  <si>
    <t>Depreciation and amortization expenses</t>
  </si>
  <si>
    <t>Dividend received</t>
  </si>
  <si>
    <t>Share of profit from investments in associates</t>
  </si>
  <si>
    <t>Finance costs</t>
  </si>
  <si>
    <t>Gain on sales of investments</t>
  </si>
  <si>
    <t>Unrealized gain on foreign exchange rates - net</t>
  </si>
  <si>
    <t>Loss arising from financial asset designated</t>
  </si>
  <si>
    <t xml:space="preserve">      at fair value through profit or loss</t>
  </si>
  <si>
    <t>Loss from measurement derivatives</t>
  </si>
  <si>
    <t>Staff pension fund expenses</t>
  </si>
  <si>
    <t>Employee benefits expenses</t>
  </si>
  <si>
    <t>Loss on inventories and supplies obsolescence</t>
  </si>
  <si>
    <t>(Reversal of) loss on impairment in accordance</t>
  </si>
  <si>
    <t>with TFRS 9</t>
  </si>
  <si>
    <t xml:space="preserve">Gain on termination of other lease agreements </t>
  </si>
  <si>
    <t>(Gain) loss on debt restructuring</t>
  </si>
  <si>
    <t>Loss on impairment of assets</t>
  </si>
  <si>
    <t>Profit from operating before changes in</t>
  </si>
  <si>
    <t xml:space="preserve">   operating assets and liabilities</t>
  </si>
  <si>
    <t xml:space="preserve">Operating assets decrease (increase) </t>
  </si>
  <si>
    <t>Other current assets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</si>
  <si>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</si>
  <si>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CASH  FLOWS  FROM  OPERATING  ACTIVITIES </t>
    </r>
    <r>
      <rPr>
        <sz val="10"/>
        <rFont val="Times New Roman"/>
        <family val="1"/>
      </rPr>
      <t xml:space="preserve"> (CONTINUED)</t>
    </r>
  </si>
  <si>
    <t xml:space="preserve">Operating liabilities increase (decrease) </t>
  </si>
  <si>
    <t>Trade and other payables</t>
  </si>
  <si>
    <t>Deferred revenues</t>
  </si>
  <si>
    <t>Other current liabilities</t>
  </si>
  <si>
    <t>Cash paid for employee benefits</t>
  </si>
  <si>
    <t>Net cash provided by operations</t>
  </si>
  <si>
    <t>Income tax paid</t>
  </si>
  <si>
    <t>Income tax refund</t>
  </si>
  <si>
    <t>Net cash flows provided by operating activities</t>
  </si>
  <si>
    <t>CASH  FLOWS  FROM  INVESTING  ACTIVITIES</t>
  </si>
  <si>
    <t>Cash paid for purchasing other current financial assets</t>
  </si>
  <si>
    <t>Cash receive for purchasing other current financial assets</t>
  </si>
  <si>
    <t>Cash paid for purchasing other non-current financial assets</t>
  </si>
  <si>
    <t>Cash received from sales of investments</t>
  </si>
  <si>
    <t>Cash paid for purchasing of property, plant and equipment</t>
  </si>
  <si>
    <t>Cash paid for purchasing of intangible assets</t>
  </si>
  <si>
    <t xml:space="preserve">Cash received from sales of assets </t>
  </si>
  <si>
    <t>Cash paid for pre-delivery payment for aircraft procuring</t>
  </si>
  <si>
    <t>Cash paid for collateral on derivative</t>
  </si>
  <si>
    <t>Deposits received from sale of assets</t>
  </si>
  <si>
    <t>Net cash flows used in investing activities</t>
  </si>
  <si>
    <t>CASH  FLOWS  FROM  FINANCING  ACTIVITIES</t>
  </si>
  <si>
    <t xml:space="preserve">Cash paid for interest expenses of long-term </t>
  </si>
  <si>
    <t>borrowings from financial institutions</t>
  </si>
  <si>
    <t xml:space="preserve">Cash paid for interest expenses of </t>
  </si>
  <si>
    <t/>
  </si>
  <si>
    <t>long-term borrowings from related parties</t>
  </si>
  <si>
    <t xml:space="preserve">Cash paid for lease liabilities </t>
  </si>
  <si>
    <t>Cash paid for interest expenses of debentures</t>
  </si>
  <si>
    <t>Dividends of subsidiaries paid to non-controlling interests</t>
  </si>
  <si>
    <t>Net cash flows used in financing activities</t>
  </si>
  <si>
    <t>Net increase in cash and cash equivalents</t>
  </si>
  <si>
    <t>before effect of foreign exchange rate</t>
  </si>
  <si>
    <t>Effects from unrealized foreign exchange rate changes on</t>
  </si>
  <si>
    <t xml:space="preserve">      cash and cash equivalents</t>
  </si>
  <si>
    <t>Effects from credit loss on cash and cash equivalents</t>
  </si>
  <si>
    <t>Cash and cash equivalents as at January 1,</t>
  </si>
  <si>
    <t>Cash and cash equivalents as at September 30,</t>
  </si>
  <si>
    <t>Loss on write-off assets</t>
  </si>
  <si>
    <t>Gain on disposal of assets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</si>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</sst>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\-"/>
    <numFmt numFmtId="167" formatCode="_(* #,##0.00_);_(* \(#,##0.00\);_(* &quot;-&quot;_);_(@_)"/>
    <numFmt numFmtId="168" formatCode="_-* #,##0.00_-;\-* #,##0.00_-;_-* &quot;-&quot;??_-;_-@_-"/>
    <numFmt numFmtId="169" formatCode="_(* #,##0_);_(* \(#,##0\);_(* &quot;-&quot;???????_);_(@_)"/>
    <numFmt numFmtId="170" formatCode="_(* #,##0.0000000_);_(* \(#,##0.0000000\);_(* &quot;-&quot;???????_);_(@_)"/>
  </numFmts>
  <fonts count="35">
    <font>
      <sz val="10"/>
      <name val="Courier"/>
    </font>
    <font>
      <sz val="11"/>
      <color theme="1"/>
      <name val="Calibri"/>
      <family val="2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.5"/>
      <name val="Times New Roman"/>
      <family val="1"/>
    </font>
    <font>
      <b/>
      <sz val="8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u val="singleAccounting"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sz val="16"/>
      <name val="Angsana New"/>
      <family val="1"/>
    </font>
    <font>
      <sz val="16"/>
      <name val="AngsanaUPC"/>
      <family val="1"/>
      <charset val="222"/>
    </font>
    <font>
      <b/>
      <sz val="17"/>
      <name val="Times New Roman"/>
      <family val="1"/>
    </font>
    <font>
      <sz val="17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6"/>
      <name val="Angsana New"/>
      <family val="1"/>
    </font>
    <font>
      <b/>
      <sz val="18"/>
      <color theme="1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164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9" fontId="3" fillId="0" borderId="0"/>
    <xf numFmtId="9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164" fontId="13" fillId="0" borderId="0"/>
    <xf numFmtId="43" fontId="14" fillId="0" borderId="0" applyFont="0" applyFill="0" applyBorder="0" applyAlignment="0" applyProtection="0"/>
    <xf numFmtId="164" fontId="13" fillId="0" borderId="0"/>
    <xf numFmtId="0" fontId="21" fillId="0" borderId="0"/>
    <xf numFmtId="164" fontId="13" fillId="0" borderId="0"/>
    <xf numFmtId="0" fontId="1" fillId="0" borderId="0"/>
    <xf numFmtId="0" fontId="21" fillId="0" borderId="0"/>
    <xf numFmtId="0" fontId="21" fillId="0" borderId="0"/>
    <xf numFmtId="164" fontId="13" fillId="0" borderId="0"/>
    <xf numFmtId="0" fontId="1" fillId="0" borderId="0"/>
    <xf numFmtId="0" fontId="14" fillId="0" borderId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164" fontId="13" fillId="0" borderId="0"/>
    <xf numFmtId="0" fontId="1" fillId="0" borderId="0"/>
    <xf numFmtId="164" fontId="13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3" fillId="0" borderId="0"/>
    <xf numFmtId="0" fontId="1" fillId="0" borderId="0"/>
    <xf numFmtId="0" fontId="1" fillId="0" borderId="0"/>
    <xf numFmtId="164" fontId="13" fillId="0" borderId="0"/>
    <xf numFmtId="164" fontId="13" fillId="0" borderId="0"/>
  </cellStyleXfs>
  <cellXfs count="300">
    <xf numFmtId="164" fontId="0" fillId="0" borderId="0" xfId="0"/>
    <xf numFmtId="165" fontId="5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Alignment="1"/>
    <xf numFmtId="37" fontId="7" fillId="0" borderId="0" xfId="1" applyNumberFormat="1" applyFont="1" applyFill="1" applyAlignment="1">
      <alignment horizontal="left"/>
    </xf>
    <xf numFmtId="43" fontId="5" fillId="0" borderId="0" xfId="1" applyFont="1" applyFill="1" applyBorder="1" applyAlignment="1"/>
    <xf numFmtId="43" fontId="6" fillId="0" borderId="0" xfId="1" applyFont="1" applyFill="1" applyBorder="1" applyAlignment="1"/>
    <xf numFmtId="37" fontId="9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 applyProtection="1">
      <alignment vertical="center"/>
    </xf>
    <xf numFmtId="165" fontId="16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vertical="center"/>
    </xf>
    <xf numFmtId="43" fontId="16" fillId="0" borderId="0" xfId="1" applyFont="1" applyFill="1" applyBorder="1" applyAlignment="1" applyProtection="1">
      <alignment vertical="center"/>
    </xf>
    <xf numFmtId="43" fontId="15" fillId="0" borderId="0" xfId="1" applyFont="1" applyFill="1" applyBorder="1" applyAlignment="1">
      <alignment horizontal="left" vertical="center"/>
    </xf>
    <xf numFmtId="165" fontId="6" fillId="0" borderId="0" xfId="1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horizontal="center" vertical="center"/>
    </xf>
    <xf numFmtId="165" fontId="16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Alignment="1">
      <alignment vertical="center"/>
    </xf>
    <xf numFmtId="43" fontId="16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43" fontId="6" fillId="0" borderId="0" xfId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15" fillId="0" borderId="0" xfId="1" applyFont="1" applyFill="1" applyAlignment="1">
      <alignment vertical="center"/>
    </xf>
    <xf numFmtId="165" fontId="15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vertical="center"/>
    </xf>
    <xf numFmtId="164" fontId="16" fillId="0" borderId="0" xfId="0" applyFont="1" applyAlignment="1">
      <alignment vertical="center"/>
    </xf>
    <xf numFmtId="164" fontId="5" fillId="0" borderId="0" xfId="0" applyFont="1" applyAlignment="1">
      <alignment vertical="center"/>
    </xf>
    <xf numFmtId="164" fontId="5" fillId="0" borderId="0" xfId="0" applyFont="1"/>
    <xf numFmtId="164" fontId="15" fillId="0" borderId="0" xfId="0" applyFont="1" applyAlignment="1">
      <alignment horizontal="centerContinuous" vertical="center"/>
    </xf>
    <xf numFmtId="164" fontId="15" fillId="0" borderId="0" xfId="0" applyFont="1" applyAlignment="1">
      <alignment vertical="center"/>
    </xf>
    <xf numFmtId="164" fontId="15" fillId="0" borderId="0" xfId="0" quotePrefix="1" applyFont="1" applyAlignment="1">
      <alignment horizontal="center" vertical="center"/>
    </xf>
    <xf numFmtId="164" fontId="15" fillId="0" borderId="0" xfId="0" applyFont="1" applyAlignment="1">
      <alignment horizontal="center" vertical="center"/>
    </xf>
    <xf numFmtId="164" fontId="15" fillId="0" borderId="0" xfId="0" applyFont="1" applyAlignment="1">
      <alignment horizontal="left" vertical="center"/>
    </xf>
    <xf numFmtId="164" fontId="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164" fontId="16" fillId="0" borderId="0" xfId="0" applyFont="1" applyAlignment="1">
      <alignment horizontal="center" vertical="center"/>
    </xf>
    <xf numFmtId="164" fontId="16" fillId="0" borderId="0" xfId="0" applyFont="1" applyAlignment="1">
      <alignment horizontal="center" vertical="center" wrapText="1"/>
    </xf>
    <xf numFmtId="164" fontId="8" fillId="0" borderId="0" xfId="0" applyFont="1" applyAlignment="1">
      <alignment horizontal="right" vertical="center"/>
    </xf>
    <xf numFmtId="164" fontId="8" fillId="0" borderId="0" xfId="0" applyFont="1" applyAlignment="1">
      <alignment horizontal="left" vertical="center"/>
    </xf>
    <xf numFmtId="164" fontId="5" fillId="0" borderId="0" xfId="0" applyFont="1" applyAlignment="1">
      <alignment horizontal="center" vertical="center"/>
    </xf>
    <xf numFmtId="164" fontId="16" fillId="0" borderId="0" xfId="0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164" fontId="9" fillId="0" borderId="0" xfId="0" applyFont="1" applyAlignment="1">
      <alignment horizontal="center" vertical="center"/>
    </xf>
    <xf numFmtId="164" fontId="12" fillId="0" borderId="0" xfId="0" applyFont="1" applyAlignment="1">
      <alignment horizontal="center" vertical="center" wrapText="1"/>
    </xf>
    <xf numFmtId="164" fontId="6" fillId="0" borderId="0" xfId="0" applyFont="1"/>
    <xf numFmtId="164" fontId="6" fillId="0" borderId="0" xfId="0" applyFont="1" applyAlignment="1">
      <alignment horizontal="center"/>
    </xf>
    <xf numFmtId="164" fontId="10" fillId="0" borderId="0" xfId="0" applyFont="1" applyAlignment="1">
      <alignment vertical="center"/>
    </xf>
    <xf numFmtId="164" fontId="11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164" fontId="9" fillId="0" borderId="0" xfId="0" applyFont="1" applyAlignment="1">
      <alignment vertical="center"/>
    </xf>
    <xf numFmtId="165" fontId="16" fillId="0" borderId="0" xfId="1" quotePrefix="1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2" fontId="16" fillId="0" borderId="0" xfId="0" applyNumberFormat="1" applyFont="1" applyAlignment="1">
      <alignment horizontal="center" vertical="center"/>
    </xf>
    <xf numFmtId="165" fontId="16" fillId="0" borderId="0" xfId="1" quotePrefix="1" applyNumberFormat="1" applyFont="1" applyFill="1" applyAlignment="1">
      <alignment horizontal="center" vertical="center"/>
    </xf>
    <xf numFmtId="37" fontId="16" fillId="0" borderId="0" xfId="0" quotePrefix="1" applyNumberFormat="1" applyFont="1" applyAlignment="1">
      <alignment horizontal="center" vertical="center"/>
    </xf>
    <xf numFmtId="167" fontId="16" fillId="0" borderId="0" xfId="0" applyNumberFormat="1" applyFont="1" applyAlignment="1">
      <alignment vertical="center"/>
    </xf>
    <xf numFmtId="164" fontId="9" fillId="0" borderId="0" xfId="0" applyFont="1" applyAlignment="1">
      <alignment horizontal="left" vertical="center"/>
    </xf>
    <xf numFmtId="164" fontId="16" fillId="0" borderId="0" xfId="0" applyFont="1"/>
    <xf numFmtId="164" fontId="8" fillId="0" borderId="5" xfId="0" applyFont="1" applyBorder="1" applyAlignment="1">
      <alignment horizontal="center" vertical="center"/>
    </xf>
    <xf numFmtId="164" fontId="8" fillId="0" borderId="5" xfId="0" applyFont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164" fontId="5" fillId="0" borderId="5" xfId="0" applyFont="1" applyBorder="1" applyAlignment="1">
      <alignment horizontal="center"/>
    </xf>
    <xf numFmtId="164" fontId="5" fillId="0" borderId="0" xfId="0" applyFont="1" applyAlignment="1">
      <alignment horizontal="center"/>
    </xf>
    <xf numFmtId="165" fontId="5" fillId="0" borderId="0" xfId="1" applyNumberFormat="1" applyFont="1" applyFill="1" applyBorder="1" applyAlignment="1" applyProtection="1">
      <alignment vertical="center"/>
    </xf>
    <xf numFmtId="43" fontId="9" fillId="0" borderId="0" xfId="1" applyFont="1" applyFill="1" applyBorder="1" applyAlignment="1" applyProtection="1">
      <alignment vertical="center"/>
    </xf>
    <xf numFmtId="43" fontId="5" fillId="0" borderId="0" xfId="1" applyFont="1" applyFill="1" applyBorder="1" applyAlignment="1">
      <alignment horizontal="left" vertical="center"/>
    </xf>
    <xf numFmtId="165" fontId="15" fillId="0" borderId="0" xfId="1" applyNumberFormat="1" applyFont="1" applyFill="1" applyBorder="1" applyAlignment="1">
      <alignment horizontal="left" vertical="center"/>
    </xf>
    <xf numFmtId="41" fontId="8" fillId="0" borderId="0" xfId="0" applyNumberFormat="1" applyFont="1" applyAlignment="1">
      <alignment vertical="center"/>
    </xf>
    <xf numFmtId="2" fontId="9" fillId="0" borderId="0" xfId="0" applyNumberFormat="1" applyFont="1" applyAlignment="1">
      <alignment horizontal="center" vertical="center"/>
    </xf>
    <xf numFmtId="164" fontId="8" fillId="0" borderId="0" xfId="0" applyFont="1" applyAlignment="1">
      <alignment horizontal="center" vertical="center"/>
    </xf>
    <xf numFmtId="164" fontId="16" fillId="0" borderId="0" xfId="0" quotePrefix="1" applyFont="1" applyAlignment="1">
      <alignment horizontal="left" vertical="center"/>
    </xf>
    <xf numFmtId="164" fontId="8" fillId="0" borderId="0" xfId="0" applyFont="1" applyAlignment="1">
      <alignment vertical="center"/>
    </xf>
    <xf numFmtId="164" fontId="6" fillId="0" borderId="0" xfId="0" quotePrefix="1" applyFont="1" applyAlignment="1">
      <alignment horizontal="left" vertical="center"/>
    </xf>
    <xf numFmtId="164" fontId="6" fillId="0" borderId="0" xfId="0" applyFont="1" applyAlignment="1">
      <alignment horizontal="center" vertical="center"/>
    </xf>
    <xf numFmtId="165" fontId="24" fillId="0" borderId="0" xfId="1" applyNumberFormat="1" applyFont="1" applyFill="1" applyAlignment="1">
      <alignment vertical="center"/>
    </xf>
    <xf numFmtId="165" fontId="24" fillId="0" borderId="0" xfId="1" applyNumberFormat="1" applyFont="1" applyFill="1" applyBorder="1" applyAlignment="1" applyProtection="1">
      <alignment vertical="center"/>
    </xf>
    <xf numFmtId="165" fontId="24" fillId="0" borderId="0" xfId="1" applyNumberFormat="1" applyFont="1" applyFill="1" applyBorder="1" applyAlignment="1" applyProtection="1">
      <alignment horizontal="center" vertical="center"/>
    </xf>
    <xf numFmtId="165" fontId="24" fillId="0" borderId="0" xfId="1" applyNumberFormat="1" applyFont="1" applyFill="1" applyBorder="1" applyAlignment="1">
      <alignment vertical="center"/>
    </xf>
    <xf numFmtId="165" fontId="24" fillId="0" borderId="0" xfId="1" applyNumberFormat="1" applyFont="1" applyFill="1" applyBorder="1" applyAlignment="1">
      <alignment horizontal="center" vertical="center"/>
    </xf>
    <xf numFmtId="169" fontId="24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164" fontId="16" fillId="0" borderId="0" xfId="0" applyFont="1" applyAlignment="1">
      <alignment horizontal="left" vertical="center" indent="1"/>
    </xf>
    <xf numFmtId="165" fontId="6" fillId="0" borderId="0" xfId="1" applyNumberFormat="1" applyFont="1" applyFill="1" applyBorder="1" applyAlignment="1" applyProtection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37" fontId="1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Border="1" applyAlignment="1" applyProtection="1">
      <alignment vertical="center"/>
    </xf>
    <xf numFmtId="166" fontId="16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165" fontId="16" fillId="0" borderId="0" xfId="1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5" fontId="5" fillId="0" borderId="0" xfId="1" applyNumberFormat="1" applyFont="1" applyFill="1" applyBorder="1" applyAlignment="1" applyProtection="1">
      <alignment horizontal="center" vertical="center"/>
    </xf>
    <xf numFmtId="165" fontId="16" fillId="0" borderId="0" xfId="1" applyNumberFormat="1" applyFont="1" applyFill="1" applyBorder="1"/>
    <xf numFmtId="43" fontId="0" fillId="0" borderId="0" xfId="1" applyFont="1" applyFill="1" applyBorder="1"/>
    <xf numFmtId="170" fontId="1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 wrapText="1"/>
    </xf>
    <xf numFmtId="37" fontId="5" fillId="0" borderId="0" xfId="1" applyNumberFormat="1" applyFont="1" applyFill="1" applyAlignment="1">
      <alignment horizontal="right" vertical="center" wrapText="1"/>
    </xf>
    <xf numFmtId="165" fontId="6" fillId="0" borderId="0" xfId="1" applyNumberFormat="1" applyFont="1" applyFill="1"/>
    <xf numFmtId="164" fontId="5" fillId="0" borderId="0" xfId="0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15" fillId="0" borderId="0" xfId="5" applyNumberFormat="1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4" fontId="6" fillId="0" borderId="0" xfId="0" applyFont="1" applyAlignment="1">
      <alignment horizontal="left" vertical="center"/>
    </xf>
    <xf numFmtId="41" fontId="26" fillId="0" borderId="0" xfId="0" applyNumberFormat="1" applyFont="1" applyAlignment="1">
      <alignment vertical="center"/>
    </xf>
    <xf numFmtId="164" fontId="5" fillId="0" borderId="0" xfId="0" applyFont="1" applyAlignment="1">
      <alignment horizontal="left" vertical="center"/>
    </xf>
    <xf numFmtId="41" fontId="6" fillId="0" borderId="0" xfId="0" applyNumberFormat="1" applyFont="1" applyAlignment="1">
      <alignment vertical="center"/>
    </xf>
    <xf numFmtId="164" fontId="5" fillId="0" borderId="0" xfId="0" applyFont="1" applyAlignment="1">
      <alignment horizontal="left" vertical="center" indent="1"/>
    </xf>
    <xf numFmtId="164" fontId="5" fillId="0" borderId="0" xfId="0" quotePrefix="1" applyFont="1" applyAlignment="1">
      <alignment horizontal="left" vertical="center" indent="1"/>
    </xf>
    <xf numFmtId="0" fontId="5" fillId="0" borderId="0" xfId="5" applyFont="1" applyAlignment="1">
      <alignment vertical="center"/>
    </xf>
    <xf numFmtId="165" fontId="8" fillId="0" borderId="0" xfId="5" applyNumberFormat="1" applyFont="1" applyAlignment="1">
      <alignment horizontal="left" vertical="center"/>
    </xf>
    <xf numFmtId="0" fontId="9" fillId="0" borderId="0" xfId="5" applyFont="1" applyAlignment="1">
      <alignment horizontal="left" vertical="center"/>
    </xf>
    <xf numFmtId="0" fontId="8" fillId="0" borderId="0" xfId="5" applyFont="1" applyAlignment="1">
      <alignment horizontal="left" vertical="center"/>
    </xf>
    <xf numFmtId="0" fontId="5" fillId="0" borderId="0" xfId="5" applyFont="1" applyAlignment="1">
      <alignment horizontal="left" vertical="center"/>
    </xf>
    <xf numFmtId="41" fontId="27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quotePrefix="1" applyNumberFormat="1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43" fontId="16" fillId="0" borderId="0" xfId="1" quotePrefix="1" applyFont="1" applyFill="1" applyAlignment="1">
      <alignment horizontal="left" vertical="center"/>
    </xf>
    <xf numFmtId="164" fontId="15" fillId="0" borderId="0" xfId="0" applyFont="1" applyAlignment="1">
      <alignment horizontal="center"/>
    </xf>
    <xf numFmtId="164" fontId="15" fillId="0" borderId="0" xfId="0" applyFont="1" applyAlignment="1">
      <alignment horizontal="right" vertical="center"/>
    </xf>
    <xf numFmtId="164" fontId="24" fillId="0" borderId="0" xfId="0" applyFont="1" applyAlignment="1">
      <alignment vertical="center"/>
    </xf>
    <xf numFmtId="37" fontId="25" fillId="0" borderId="0" xfId="0" applyNumberFormat="1" applyFont="1" applyAlignment="1">
      <alignment vertical="center"/>
    </xf>
    <xf numFmtId="165" fontId="6" fillId="0" borderId="0" xfId="0" applyNumberFormat="1" applyFont="1"/>
    <xf numFmtId="164" fontId="9" fillId="0" borderId="0" xfId="0" quotePrefix="1" applyFont="1" applyAlignment="1">
      <alignment horizontal="left" vertical="center"/>
    </xf>
    <xf numFmtId="0" fontId="6" fillId="0" borderId="0" xfId="0" quotePrefix="1" applyNumberFormat="1" applyFont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165" fontId="5" fillId="0" borderId="2" xfId="1" applyNumberFormat="1" applyFont="1" applyFill="1" applyBorder="1" applyAlignment="1" applyProtection="1">
      <alignment vertical="center"/>
    </xf>
    <xf numFmtId="164" fontId="6" fillId="0" borderId="0" xfId="0" quotePrefix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4" fontId="16" fillId="0" borderId="0" xfId="0" quotePrefix="1" applyFont="1" applyAlignment="1">
      <alignment horizontal="left" vertical="center" indent="1"/>
    </xf>
    <xf numFmtId="164" fontId="15" fillId="0" borderId="0" xfId="0" applyFont="1" applyAlignment="1">
      <alignment horizontal="left" vertical="center" indent="2"/>
    </xf>
    <xf numFmtId="165" fontId="6" fillId="0" borderId="0" xfId="1" quotePrefix="1" applyNumberFormat="1" applyFont="1" applyFill="1" applyAlignment="1">
      <alignment horizontal="center" vertical="center"/>
    </xf>
    <xf numFmtId="164" fontId="16" fillId="0" borderId="0" xfId="0" applyFont="1" applyAlignment="1">
      <alignment horizontal="left" indent="1"/>
    </xf>
    <xf numFmtId="165" fontId="5" fillId="0" borderId="2" xfId="1" applyNumberFormat="1" applyFont="1" applyFill="1" applyBorder="1" applyAlignment="1" applyProtection="1">
      <alignment horizontal="center" vertical="center"/>
    </xf>
    <xf numFmtId="164" fontId="6" fillId="0" borderId="0" xfId="0" applyFont="1" applyAlignment="1">
      <alignment horizontal="left" vertical="center" indent="1"/>
    </xf>
    <xf numFmtId="164" fontId="5" fillId="0" borderId="0" xfId="0" applyFont="1" applyAlignment="1">
      <alignment horizontal="left" vertical="center" indent="2"/>
    </xf>
    <xf numFmtId="164" fontId="8" fillId="0" borderId="0" xfId="0" quotePrefix="1" applyFont="1" applyAlignment="1">
      <alignment horizontal="left" vertical="center" indent="1"/>
    </xf>
    <xf numFmtId="37" fontId="6" fillId="0" borderId="0" xfId="0" applyNumberFormat="1" applyFont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horizontal="right" vertical="center"/>
    </xf>
    <xf numFmtId="165" fontId="24" fillId="0" borderId="0" xfId="1" applyNumberFormat="1" applyFont="1" applyFill="1" applyBorder="1" applyAlignment="1">
      <alignment horizontal="right" vertical="center"/>
    </xf>
    <xf numFmtId="165" fontId="24" fillId="0" borderId="0" xfId="1" applyNumberFormat="1" applyFont="1" applyFill="1" applyAlignment="1">
      <alignment horizontal="right" vertical="center"/>
    </xf>
    <xf numFmtId="165" fontId="6" fillId="0" borderId="4" xfId="1" applyNumberFormat="1" applyFont="1" applyFill="1" applyBorder="1" applyAlignment="1">
      <alignment horizontal="center" vertical="center"/>
    </xf>
    <xf numFmtId="165" fontId="24" fillId="0" borderId="1" xfId="1" applyNumberFormat="1" applyFont="1" applyFill="1" applyBorder="1" applyAlignment="1" applyProtection="1">
      <alignment horizontal="right" vertical="center"/>
    </xf>
    <xf numFmtId="165" fontId="30" fillId="0" borderId="0" xfId="1" applyNumberFormat="1" applyFont="1" applyFill="1" applyBorder="1" applyAlignment="1">
      <alignment horizontal="right" vertical="center"/>
    </xf>
    <xf numFmtId="165" fontId="5" fillId="0" borderId="3" xfId="1" applyNumberFormat="1" applyFont="1" applyFill="1" applyBorder="1" applyAlignment="1" applyProtection="1">
      <alignment vertical="center"/>
    </xf>
    <xf numFmtId="164" fontId="9" fillId="0" borderId="0" xfId="0" applyFont="1" applyAlignment="1">
      <alignment horizontal="left" vertical="center" indent="1"/>
    </xf>
    <xf numFmtId="164" fontId="16" fillId="0" borderId="0" xfId="0" quotePrefix="1" applyFont="1" applyAlignment="1">
      <alignment horizontal="left" vertical="center" indent="2"/>
    </xf>
    <xf numFmtId="164" fontId="15" fillId="0" borderId="0" xfId="0" quotePrefix="1" applyFont="1" applyAlignment="1">
      <alignment horizontal="left" vertical="center" indent="1"/>
    </xf>
    <xf numFmtId="164" fontId="15" fillId="0" borderId="0" xfId="0" applyFont="1" applyAlignment="1">
      <alignment horizontal="left" vertical="center" indent="1"/>
    </xf>
    <xf numFmtId="164" fontId="8" fillId="0" borderId="0" xfId="0" applyFont="1" applyAlignment="1">
      <alignment horizontal="left" vertical="center" indent="1"/>
    </xf>
    <xf numFmtId="164" fontId="24" fillId="0" borderId="0" xfId="0" applyFont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164" fontId="16" fillId="0" borderId="0" xfId="0" quotePrefix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9" fontId="15" fillId="0" borderId="0" xfId="4" applyFont="1" applyFill="1" applyAlignment="1">
      <alignment horizontal="center" vertical="center"/>
    </xf>
    <xf numFmtId="10" fontId="15" fillId="0" borderId="0" xfId="4" applyNumberFormat="1" applyFont="1" applyFill="1" applyAlignment="1">
      <alignment horizontal="center" vertical="center"/>
    </xf>
    <xf numFmtId="165" fontId="15" fillId="0" borderId="2" xfId="1" applyNumberFormat="1" applyFont="1" applyFill="1" applyBorder="1" applyAlignment="1">
      <alignment vertical="center"/>
    </xf>
    <xf numFmtId="165" fontId="16" fillId="0" borderId="0" xfId="1" applyNumberFormat="1" applyFont="1" applyFill="1"/>
    <xf numFmtId="41" fontId="15" fillId="0" borderId="5" xfId="0" applyNumberFormat="1" applyFont="1" applyBorder="1" applyAlignment="1">
      <alignment vertical="center"/>
    </xf>
    <xf numFmtId="165" fontId="16" fillId="0" borderId="1" xfId="1" applyNumberFormat="1" applyFont="1" applyFill="1" applyBorder="1" applyAlignment="1">
      <alignment vertical="center"/>
    </xf>
    <xf numFmtId="41" fontId="15" fillId="0" borderId="2" xfId="0" applyNumberFormat="1" applyFont="1" applyBorder="1" applyAlignment="1">
      <alignment vertical="center"/>
    </xf>
    <xf numFmtId="164" fontId="15" fillId="0" borderId="0" xfId="0" quotePrefix="1" applyFont="1" applyAlignment="1">
      <alignment horizontal="left" vertical="center"/>
    </xf>
    <xf numFmtId="164" fontId="15" fillId="0" borderId="0" xfId="0" quotePrefix="1" applyFont="1" applyAlignment="1">
      <alignment vertical="center"/>
    </xf>
    <xf numFmtId="164" fontId="8" fillId="0" borderId="0" xfId="0" quotePrefix="1" applyFont="1" applyAlignment="1">
      <alignment horizontal="left" vertical="center"/>
    </xf>
    <xf numFmtId="165" fontId="16" fillId="0" borderId="5" xfId="1" applyNumberFormat="1" applyFont="1" applyFill="1" applyBorder="1" applyAlignment="1" applyProtection="1">
      <alignment vertical="center"/>
    </xf>
    <xf numFmtId="165" fontId="16" fillId="0" borderId="1" xfId="1" applyNumberFormat="1" applyFont="1" applyFill="1" applyBorder="1" applyAlignment="1" applyProtection="1">
      <alignment vertical="center"/>
    </xf>
    <xf numFmtId="165" fontId="15" fillId="0" borderId="1" xfId="1" applyNumberFormat="1" applyFont="1" applyFill="1" applyBorder="1" applyAlignment="1" applyProtection="1">
      <alignment vertical="center"/>
    </xf>
    <xf numFmtId="41" fontId="15" fillId="0" borderId="4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165" fontId="15" fillId="0" borderId="3" xfId="1" applyNumberFormat="1" applyFont="1" applyFill="1" applyBorder="1" applyAlignment="1">
      <alignment vertical="center"/>
    </xf>
    <xf numFmtId="49" fontId="16" fillId="0" borderId="0" xfId="0" quotePrefix="1" applyNumberFormat="1" applyFont="1" applyAlignment="1">
      <alignment horizontal="left" vertical="center" indent="1"/>
    </xf>
    <xf numFmtId="0" fontId="16" fillId="0" borderId="0" xfId="0" quotePrefix="1" applyNumberFormat="1" applyFont="1" applyAlignment="1">
      <alignment horizontal="center" vertical="center"/>
    </xf>
    <xf numFmtId="37" fontId="16" fillId="0" borderId="1" xfId="1" applyNumberFormat="1" applyFont="1" applyFill="1" applyBorder="1" applyAlignment="1" applyProtection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2" xfId="1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>
      <alignment horizontal="right" vertical="center"/>
    </xf>
    <xf numFmtId="37" fontId="15" fillId="0" borderId="2" xfId="0" applyNumberFormat="1" applyFont="1" applyBorder="1" applyAlignment="1">
      <alignment horizontal="right" vertical="center"/>
    </xf>
    <xf numFmtId="37" fontId="15" fillId="0" borderId="5" xfId="0" applyNumberFormat="1" applyFont="1" applyBorder="1" applyAlignment="1">
      <alignment horizontal="right" vertical="center"/>
    </xf>
    <xf numFmtId="37" fontId="16" fillId="0" borderId="1" xfId="1" applyNumberFormat="1" applyFont="1" applyFill="1" applyBorder="1" applyAlignment="1">
      <alignment horizontal="right" vertical="center"/>
    </xf>
    <xf numFmtId="166" fontId="16" fillId="0" borderId="1" xfId="0" applyNumberFormat="1" applyFont="1" applyBorder="1" applyAlignment="1">
      <alignment horizontal="center" vertical="center"/>
    </xf>
    <xf numFmtId="37" fontId="15" fillId="0" borderId="1" xfId="1" applyNumberFormat="1" applyFont="1" applyFill="1" applyBorder="1" applyAlignment="1" applyProtection="1">
      <alignment horizontal="right"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37" fontId="15" fillId="0" borderId="3" xfId="0" applyNumberFormat="1" applyFont="1" applyBorder="1" applyAlignment="1">
      <alignment horizontal="right" vertical="center"/>
    </xf>
    <xf numFmtId="37" fontId="16" fillId="0" borderId="0" xfId="0" quotePrefix="1" applyNumberFormat="1" applyFont="1" applyAlignment="1">
      <alignment horizontal="right" vertical="center"/>
    </xf>
    <xf numFmtId="37" fontId="16" fillId="0" borderId="0" xfId="1" applyNumberFormat="1" applyFont="1" applyFill="1" applyAlignment="1">
      <alignment vertical="center"/>
    </xf>
    <xf numFmtId="164" fontId="16" fillId="0" borderId="0" xfId="0" quotePrefix="1" applyFont="1" applyAlignment="1">
      <alignment vertical="center"/>
    </xf>
    <xf numFmtId="164" fontId="16" fillId="0" borderId="0" xfId="0" applyFont="1" applyAlignment="1">
      <alignment horizontal="left" vertical="center" indent="2"/>
    </xf>
    <xf numFmtId="164" fontId="16" fillId="0" borderId="0" xfId="0" applyFont="1" applyAlignment="1">
      <alignment horizontal="left" vertical="center" wrapText="1" indent="1"/>
    </xf>
    <xf numFmtId="164" fontId="16" fillId="0" borderId="0" xfId="0" applyFont="1" applyAlignment="1">
      <alignment vertical="top"/>
    </xf>
    <xf numFmtId="49" fontId="16" fillId="0" borderId="0" xfId="0" applyNumberFormat="1" applyFont="1" applyAlignment="1">
      <alignment horizontal="left" vertical="center" indent="1"/>
    </xf>
    <xf numFmtId="164" fontId="28" fillId="0" borderId="0" xfId="0" applyFont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164" fontId="8" fillId="0" borderId="0" xfId="0" applyFont="1" applyAlignment="1">
      <alignment horizontal="left"/>
    </xf>
    <xf numFmtId="165" fontId="25" fillId="0" borderId="0" xfId="1" applyNumberFormat="1" applyFont="1" applyAlignment="1">
      <alignment vertical="center"/>
    </xf>
    <xf numFmtId="165" fontId="25" fillId="0" borderId="0" xfId="1" applyNumberFormat="1" applyFont="1" applyFill="1" applyAlignment="1">
      <alignment vertical="center"/>
    </xf>
    <xf numFmtId="165" fontId="16" fillId="0" borderId="0" xfId="1" applyNumberFormat="1" applyFont="1" applyAlignment="1">
      <alignment horizontal="center" vertical="center"/>
    </xf>
    <xf numFmtId="165" fontId="16" fillId="0" borderId="0" xfId="1" applyNumberFormat="1" applyFont="1" applyAlignment="1">
      <alignment vertical="center"/>
    </xf>
    <xf numFmtId="165" fontId="16" fillId="0" borderId="0" xfId="0" applyNumberFormat="1" applyFont="1"/>
    <xf numFmtId="165" fontId="25" fillId="0" borderId="1" xfId="1" applyNumberFormat="1" applyFont="1" applyBorder="1" applyAlignment="1">
      <alignment vertical="center"/>
    </xf>
    <xf numFmtId="165" fontId="17" fillId="0" borderId="0" xfId="1" applyNumberFormat="1" applyFont="1" applyAlignment="1">
      <alignment vertical="center"/>
    </xf>
    <xf numFmtId="165" fontId="16" fillId="0" borderId="1" xfId="1" applyNumberFormat="1" applyFont="1" applyBorder="1" applyAlignment="1">
      <alignment vertical="center"/>
    </xf>
    <xf numFmtId="165" fontId="16" fillId="0" borderId="1" xfId="1" applyNumberFormat="1" applyFont="1" applyBorder="1" applyAlignment="1">
      <alignment horizontal="center" vertical="center"/>
    </xf>
    <xf numFmtId="164" fontId="5" fillId="0" borderId="0" xfId="0" quotePrefix="1" applyFont="1" applyAlignment="1">
      <alignment horizontal="center" vertical="center"/>
    </xf>
    <xf numFmtId="165" fontId="16" fillId="0" borderId="0" xfId="1" applyNumberFormat="1" applyFont="1" applyFill="1" applyAlignment="1">
      <alignment horizontal="right" vertical="center"/>
    </xf>
    <xf numFmtId="43" fontId="16" fillId="0" borderId="0" xfId="1" applyFont="1" applyFill="1" applyAlignment="1">
      <alignment horizontal="left" vertical="center"/>
    </xf>
    <xf numFmtId="165" fontId="16" fillId="0" borderId="0" xfId="1" applyNumberFormat="1" applyFont="1" applyFill="1" applyAlignment="1">
      <alignment horizontal="left" vertical="center"/>
    </xf>
    <xf numFmtId="37" fontId="15" fillId="0" borderId="3" xfId="1" applyNumberFormat="1" applyFont="1" applyFill="1" applyBorder="1" applyAlignment="1">
      <alignment horizontal="right" vertical="center"/>
    </xf>
    <xf numFmtId="49" fontId="31" fillId="0" borderId="0" xfId="3" applyFont="1" applyAlignment="1">
      <alignment horizontal="left" vertical="center"/>
    </xf>
    <xf numFmtId="164" fontId="32" fillId="0" borderId="0" xfId="0" applyFont="1" applyAlignment="1">
      <alignment horizontal="left" vertical="center"/>
    </xf>
    <xf numFmtId="164" fontId="33" fillId="0" borderId="0" xfId="0" applyFont="1" applyAlignment="1">
      <alignment horizontal="left" vertical="center"/>
    </xf>
    <xf numFmtId="49" fontId="34" fillId="0" borderId="0" xfId="3" applyFont="1" applyAlignment="1">
      <alignment horizontal="left" vertical="center"/>
    </xf>
    <xf numFmtId="37" fontId="6" fillId="0" borderId="0" xfId="0" applyNumberFormat="1" applyFont="1" applyAlignment="1">
      <alignment horizontal="right" vertical="center"/>
    </xf>
    <xf numFmtId="166" fontId="6" fillId="0" borderId="0" xfId="48" applyNumberFormat="1" applyFont="1" applyAlignment="1">
      <alignment horizontal="center" vertical="center"/>
    </xf>
    <xf numFmtId="166" fontId="6" fillId="0" borderId="3" xfId="48" applyNumberFormat="1" applyFont="1" applyBorder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164" fontId="15" fillId="0" borderId="0" xfId="0" applyFont="1" applyAlignment="1">
      <alignment horizontal="center" vertical="center" wrapText="1"/>
    </xf>
    <xf numFmtId="164" fontId="15" fillId="0" borderId="0" xfId="0" applyFont="1" applyAlignment="1">
      <alignment vertical="center" wrapText="1"/>
    </xf>
    <xf numFmtId="164" fontId="16" fillId="0" borderId="0" xfId="0" applyFont="1" applyAlignment="1">
      <alignment vertical="center" wrapText="1"/>
    </xf>
    <xf numFmtId="165" fontId="6" fillId="0" borderId="0" xfId="1" applyNumberFormat="1" applyFont="1" applyFill="1" applyAlignment="1">
      <alignment vertical="center" wrapText="1"/>
    </xf>
    <xf numFmtId="165" fontId="5" fillId="0" borderId="0" xfId="1" applyNumberFormat="1" applyFont="1" applyFill="1" applyAlignment="1">
      <alignment vertical="center" wrapText="1"/>
    </xf>
    <xf numFmtId="43" fontId="6" fillId="0" borderId="0" xfId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right" vertical="top"/>
    </xf>
    <xf numFmtId="37" fontId="5" fillId="0" borderId="3" xfId="1" applyNumberFormat="1" applyFont="1" applyFill="1" applyBorder="1" applyAlignment="1">
      <alignment horizontal="right" vertical="center"/>
    </xf>
    <xf numFmtId="49" fontId="18" fillId="0" borderId="0" xfId="3" applyFont="1" applyAlignment="1">
      <alignment horizontal="left" vertical="center"/>
    </xf>
    <xf numFmtId="49" fontId="29" fillId="0" borderId="0" xfId="3" applyFont="1" applyAlignment="1">
      <alignment horizontal="center" vertical="center"/>
    </xf>
    <xf numFmtId="165" fontId="6" fillId="0" borderId="0" xfId="1" applyNumberFormat="1" applyFont="1" applyFill="1" applyBorder="1" applyAlignment="1" applyProtection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49" fontId="19" fillId="0" borderId="0" xfId="3" applyFont="1" applyAlignment="1">
      <alignment horizontal="left" vertical="center"/>
    </xf>
    <xf numFmtId="37" fontId="6" fillId="0" borderId="0" xfId="1" applyNumberFormat="1" applyFont="1" applyFill="1" applyBorder="1" applyAlignment="1" applyProtection="1">
      <alignment horizontal="right" vertical="center"/>
    </xf>
    <xf numFmtId="165" fontId="5" fillId="0" borderId="3" xfId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165" fontId="5" fillId="0" borderId="0" xfId="1" applyNumberFormat="1" applyFont="1" applyAlignment="1">
      <alignment vertical="center"/>
    </xf>
    <xf numFmtId="37" fontId="6" fillId="0" borderId="0" xfId="1" applyNumberFormat="1" applyFont="1" applyFill="1" applyAlignment="1">
      <alignment horizontal="right"/>
    </xf>
    <xf numFmtId="43" fontId="6" fillId="0" borderId="0" xfId="1" applyFont="1" applyFill="1" applyAlignment="1">
      <alignment horizontal="right" vertical="center"/>
    </xf>
    <xf numFmtId="37" fontId="29" fillId="0" borderId="0" xfId="1" applyNumberFormat="1" applyFont="1" applyFill="1" applyAlignment="1">
      <alignment horizontal="right" vertical="center"/>
    </xf>
    <xf numFmtId="43" fontId="29" fillId="0" borderId="0" xfId="1" applyFont="1" applyFill="1" applyAlignment="1">
      <alignment horizontal="right" vertical="center"/>
    </xf>
    <xf numFmtId="37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Alignment="1">
      <alignment horizontal="center" vertical="center"/>
    </xf>
    <xf numFmtId="164" fontId="8" fillId="0" borderId="0" xfId="0" applyFont="1" applyAlignment="1">
      <alignment horizontal="center"/>
    </xf>
    <xf numFmtId="164" fontId="8" fillId="0" borderId="0" xfId="0" applyFont="1" applyAlignment="1">
      <alignment horizontal="center" vertical="center" wrapText="1"/>
    </xf>
    <xf numFmtId="164" fontId="8" fillId="0" borderId="0" xfId="0" applyFont="1" applyAlignment="1">
      <alignment vertical="center" wrapText="1"/>
    </xf>
    <xf numFmtId="164" fontId="9" fillId="0" borderId="0" xfId="0" applyFont="1" applyAlignment="1">
      <alignment vertical="center" wrapText="1"/>
    </xf>
    <xf numFmtId="49" fontId="20" fillId="0" borderId="0" xfId="3" applyFont="1" applyAlignment="1">
      <alignment horizontal="left" vertical="center"/>
    </xf>
    <xf numFmtId="165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vertical="center"/>
    </xf>
    <xf numFmtId="43" fontId="6" fillId="0" borderId="0" xfId="1" applyFont="1" applyFill="1" applyBorder="1" applyAlignment="1">
      <alignment horizontal="right"/>
    </xf>
    <xf numFmtId="165" fontId="6" fillId="0" borderId="0" xfId="1" quotePrefix="1" applyNumberFormat="1" applyFont="1" applyFill="1" applyAlignment="1">
      <alignment horizontal="left" vertical="center"/>
    </xf>
    <xf numFmtId="165" fontId="6" fillId="0" borderId="0" xfId="1" applyNumberFormat="1" applyFont="1" applyFill="1" applyAlignment="1">
      <alignment horizontal="left" vertical="center"/>
    </xf>
    <xf numFmtId="43" fontId="6" fillId="0" borderId="0" xfId="1" applyFont="1" applyFill="1" applyBorder="1" applyAlignment="1">
      <alignment vertical="center"/>
    </xf>
    <xf numFmtId="165" fontId="5" fillId="0" borderId="4" xfId="1" applyNumberFormat="1" applyFont="1" applyBorder="1" applyAlignment="1">
      <alignment vertical="center"/>
    </xf>
    <xf numFmtId="165" fontId="5" fillId="0" borderId="2" xfId="1" applyNumberFormat="1" applyFont="1" applyBorder="1" applyAlignment="1">
      <alignment vertical="center"/>
    </xf>
    <xf numFmtId="165" fontId="6" fillId="0" borderId="0" xfId="1" applyNumberFormat="1" applyFont="1"/>
    <xf numFmtId="43" fontId="6" fillId="0" borderId="0" xfId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5" fontId="5" fillId="0" borderId="1" xfId="1" applyNumberFormat="1" applyFont="1" applyFill="1" applyBorder="1" applyAlignment="1" applyProtection="1">
      <alignment vertical="center"/>
    </xf>
    <xf numFmtId="164" fontId="16" fillId="0" borderId="0" xfId="0" applyFont="1" applyAlignment="1">
      <alignment horizontal="center" vertical="center"/>
    </xf>
    <xf numFmtId="164" fontId="16" fillId="0" borderId="0" xfId="0" quotePrefix="1" applyFont="1" applyAlignment="1">
      <alignment horizontal="left" vertical="center"/>
    </xf>
    <xf numFmtId="164" fontId="15" fillId="0" borderId="0" xfId="0" applyFont="1" applyAlignment="1">
      <alignment horizontal="center" vertical="center"/>
    </xf>
    <xf numFmtId="165" fontId="5" fillId="0" borderId="1" xfId="1" applyNumberFormat="1" applyFont="1" applyBorder="1" applyAlignment="1">
      <alignment horizontal="right" vertical="center"/>
    </xf>
    <xf numFmtId="164" fontId="8" fillId="0" borderId="0" xfId="0" applyFont="1" applyAlignment="1">
      <alignment horizontal="center" vertical="center"/>
    </xf>
    <xf numFmtId="164" fontId="8" fillId="0" borderId="1" xfId="0" applyFont="1" applyBorder="1" applyAlignment="1">
      <alignment horizontal="right" vertical="center"/>
    </xf>
    <xf numFmtId="164" fontId="16" fillId="0" borderId="0" xfId="0" applyFont="1" applyAlignment="1">
      <alignment horizontal="center" vertical="center" wrapText="1"/>
    </xf>
    <xf numFmtId="164" fontId="16" fillId="0" borderId="0" xfId="0" applyFont="1" applyAlignment="1">
      <alignment horizontal="center" vertical="center"/>
    </xf>
    <xf numFmtId="164" fontId="16" fillId="0" borderId="0" xfId="0" quotePrefix="1" applyFont="1" applyAlignment="1">
      <alignment horizontal="left" vertical="center"/>
    </xf>
    <xf numFmtId="164" fontId="8" fillId="0" borderId="0" xfId="0" applyFont="1" applyAlignment="1">
      <alignment vertical="center"/>
    </xf>
    <xf numFmtId="37" fontId="8" fillId="0" borderId="0" xfId="1" quotePrefix="1" applyNumberFormat="1" applyFont="1" applyFill="1" applyAlignment="1" applyProtection="1">
      <alignment horizontal="center" vertical="center"/>
    </xf>
    <xf numFmtId="37" fontId="8" fillId="0" borderId="0" xfId="1" applyNumberFormat="1" applyFont="1" applyFill="1" applyAlignment="1" applyProtection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164" fontId="16" fillId="0" borderId="0" xfId="0" quotePrefix="1" applyFont="1" applyAlignment="1">
      <alignment horizontal="left" vertical="center" indent="1"/>
    </xf>
    <xf numFmtId="164" fontId="15" fillId="0" borderId="0" xfId="0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164" fontId="8" fillId="0" borderId="0" xfId="0" quotePrefix="1" applyFont="1" applyAlignment="1">
      <alignment horizontal="center" vertical="center"/>
    </xf>
    <xf numFmtId="164" fontId="6" fillId="0" borderId="0" xfId="0" applyFont="1" applyAlignment="1">
      <alignment horizontal="center" vertical="center" wrapText="1"/>
    </xf>
    <xf numFmtId="164" fontId="6" fillId="0" borderId="0" xfId="0" quotePrefix="1" applyFont="1" applyAlignment="1">
      <alignment horizontal="left" vertical="center"/>
    </xf>
    <xf numFmtId="164" fontId="6" fillId="0" borderId="0" xfId="0" applyFont="1" applyAlignment="1">
      <alignment horizontal="center" vertical="center"/>
    </xf>
    <xf numFmtId="164" fontId="8" fillId="0" borderId="1" xfId="0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</cellXfs>
  <cellStyles count="49">
    <cellStyle name="Comma" xfId="1" builtinId="3"/>
    <cellStyle name="Comma 11" xfId="20"/>
    <cellStyle name="Comma 2" xfId="6"/>
    <cellStyle name="Comma 2 2" xfId="29"/>
    <cellStyle name="Comma 2 3" xfId="28"/>
    <cellStyle name="Comma 3" xfId="2"/>
    <cellStyle name="Comma 3 2" xfId="30"/>
    <cellStyle name="Comma 4" xfId="8"/>
    <cellStyle name="Comma 4 2" xfId="31"/>
    <cellStyle name="Comma 5" xfId="27"/>
    <cellStyle name="Good 2" xfId="32"/>
    <cellStyle name="Normal" xfId="0" builtinId="0"/>
    <cellStyle name="Normal 10" xfId="14"/>
    <cellStyle name="Normal 12" xfId="10"/>
    <cellStyle name="Normal 2" xfId="13"/>
    <cellStyle name="Normal 2 2" xfId="18"/>
    <cellStyle name="Normal 3" xfId="5"/>
    <cellStyle name="Normal 3 2" xfId="9"/>
    <cellStyle name="Normal 3 2 2" xfId="22"/>
    <cellStyle name="Normal 3 3" xfId="7"/>
    <cellStyle name="Normal 3 3 2" xfId="37"/>
    <cellStyle name="Normal 3 3 3" xfId="44"/>
    <cellStyle name="Normal 3 3 4" xfId="48"/>
    <cellStyle name="Normal 4" xfId="19"/>
    <cellStyle name="Normal 4 2" xfId="21"/>
    <cellStyle name="Normal 4 2 2" xfId="36"/>
    <cellStyle name="Normal 4 2 3" xfId="43"/>
    <cellStyle name="Normal 4 3" xfId="35"/>
    <cellStyle name="Normal 4 4" xfId="42"/>
    <cellStyle name="Normal 5" xfId="11"/>
    <cellStyle name="Normal 5 2" xfId="15"/>
    <cellStyle name="Normal 5 2 2" xfId="24"/>
    <cellStyle name="Normal 6" xfId="17"/>
    <cellStyle name="Normal 6 2" xfId="12"/>
    <cellStyle name="Normal 6 2 2" xfId="16"/>
    <cellStyle name="Normal 6 2 2 2" xfId="25"/>
    <cellStyle name="Normal 6 2 2 2 2" xfId="39"/>
    <cellStyle name="Normal 6 2 2 2 3" xfId="46"/>
    <cellStyle name="Normal 6 2 2 3" xfId="34"/>
    <cellStyle name="Normal 6 2 2 4" xfId="41"/>
    <cellStyle name="Normal 6 2 3" xfId="23"/>
    <cellStyle name="Normal 6 2 3 2" xfId="38"/>
    <cellStyle name="Normal 6 2 3 3" xfId="45"/>
    <cellStyle name="Normal 6 2 4" xfId="33"/>
    <cellStyle name="Normal 6 2 5" xfId="40"/>
    <cellStyle name="Normal 7" xfId="26"/>
    <cellStyle name="Normal 8" xfId="47"/>
    <cellStyle name="Normal_FI04-Accounts-A3009t-SS" xfId="3"/>
    <cellStyle name="Percent" xfId="4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D9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2"/>
  <sheetViews>
    <sheetView zoomScale="70" zoomScaleNormal="70" zoomScaleSheetLayoutView="85" zoomScalePageLayoutView="80" workbookViewId="0">
      <selection activeCell="A97" sqref="A97:XFD100"/>
    </sheetView>
  </sheetViews>
  <sheetFormatPr defaultColWidth="9.33203125" defaultRowHeight="21" customHeight="1"/>
  <cols>
    <col min="1" max="1" width="44.33203125" style="34" customWidth="1"/>
    <col min="2" max="2" width="8" style="34" customWidth="1"/>
    <col min="3" max="3" width="9.33203125" style="34" customWidth="1"/>
    <col min="4" max="4" width="18.33203125" style="128" customWidth="1"/>
    <col min="5" max="5" width="1.21875" style="34" customWidth="1"/>
    <col min="6" max="6" width="19.5546875" style="34" customWidth="1"/>
    <col min="7" max="7" width="1.109375" style="34" customWidth="1"/>
    <col min="8" max="8" width="18.21875" style="34" customWidth="1"/>
    <col min="9" max="9" width="1.21875" style="34" customWidth="1"/>
    <col min="10" max="10" width="18.21875" style="34" customWidth="1"/>
    <col min="11" max="11" width="15.109375" style="34" bestFit="1" customWidth="1"/>
    <col min="12" max="12" width="16.33203125" style="34" bestFit="1" customWidth="1"/>
    <col min="13" max="13" width="5.33203125" style="34" customWidth="1"/>
    <col min="14" max="14" width="15.77734375" style="34" bestFit="1" customWidth="1"/>
    <col min="15" max="15" width="1.77734375" style="34" customWidth="1"/>
    <col min="16" max="16" width="18.33203125" style="34" bestFit="1" customWidth="1"/>
    <col min="17" max="17" width="3" style="34" customWidth="1"/>
    <col min="18" max="18" width="22.21875" style="34" customWidth="1"/>
    <col min="19" max="16384" width="9.33203125" style="34"/>
  </cols>
  <sheetData>
    <row r="1" spans="1:19" ht="21" customHeight="1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</row>
    <row r="2" spans="1:19" s="27" customFormat="1" ht="21" customHeight="1">
      <c r="A2" s="280" t="s">
        <v>1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9" s="27" customFormat="1" ht="21" customHeight="1">
      <c r="A3" s="280" t="s">
        <v>2</v>
      </c>
      <c r="B3" s="280"/>
      <c r="C3" s="280"/>
      <c r="D3" s="280"/>
      <c r="E3" s="280"/>
      <c r="F3" s="280"/>
      <c r="G3" s="280"/>
      <c r="H3" s="280"/>
      <c r="I3" s="280"/>
      <c r="J3" s="280"/>
    </row>
    <row r="4" spans="1:19" s="27" customFormat="1" ht="21" customHeight="1">
      <c r="A4" s="281" t="s">
        <v>3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9" s="27" customFormat="1" ht="9" customHeight="1">
      <c r="A5" s="39"/>
      <c r="B5" s="39"/>
      <c r="C5" s="108"/>
      <c r="D5" s="109"/>
      <c r="E5" s="39"/>
      <c r="F5" s="39"/>
      <c r="G5" s="39"/>
      <c r="H5" s="39"/>
      <c r="I5" s="39"/>
      <c r="J5" s="39"/>
    </row>
    <row r="6" spans="1:19" s="30" customFormat="1" ht="21" customHeight="1">
      <c r="A6" s="29"/>
      <c r="B6" s="29"/>
      <c r="C6" s="27"/>
      <c r="D6" s="280" t="s">
        <v>4</v>
      </c>
      <c r="E6" s="280"/>
      <c r="F6" s="280"/>
      <c r="G6" s="280" t="s">
        <v>5</v>
      </c>
      <c r="H6" s="280"/>
      <c r="I6" s="280"/>
      <c r="J6" s="280"/>
    </row>
    <row r="7" spans="1:19" s="30" customFormat="1" ht="21" customHeight="1">
      <c r="A7" s="29"/>
      <c r="B7" s="29"/>
      <c r="C7" s="27"/>
      <c r="D7" s="280" t="s">
        <v>6</v>
      </c>
      <c r="E7" s="280"/>
      <c r="F7" s="280"/>
      <c r="G7" s="280" t="s">
        <v>6</v>
      </c>
      <c r="H7" s="280"/>
      <c r="I7" s="280"/>
      <c r="J7" s="280"/>
    </row>
    <row r="8" spans="1:19" s="30" customFormat="1" ht="21" customHeight="1">
      <c r="A8" s="29"/>
      <c r="B8" s="29"/>
      <c r="C8" s="41" t="s">
        <v>7</v>
      </c>
      <c r="D8" s="110" t="s">
        <v>8</v>
      </c>
      <c r="E8" s="32"/>
      <c r="F8" s="111" t="s">
        <v>9</v>
      </c>
      <c r="G8" s="32"/>
      <c r="H8" s="111" t="s">
        <v>8</v>
      </c>
      <c r="I8" s="32"/>
      <c r="J8" s="111" t="s">
        <v>9</v>
      </c>
    </row>
    <row r="9" spans="1:19" s="30" customFormat="1" ht="21" customHeight="1">
      <c r="A9" s="29"/>
      <c r="B9" s="29"/>
      <c r="C9" s="27"/>
      <c r="D9" s="110" t="s">
        <v>10</v>
      </c>
      <c r="E9" s="32"/>
      <c r="F9" s="111" t="s">
        <v>11</v>
      </c>
      <c r="G9" s="32"/>
      <c r="H9" s="110" t="s">
        <v>10</v>
      </c>
      <c r="I9" s="32"/>
      <c r="J9" s="111" t="s">
        <v>11</v>
      </c>
    </row>
    <row r="10" spans="1:19" s="30" customFormat="1" ht="21" customHeight="1">
      <c r="C10" s="41"/>
      <c r="D10" s="111">
        <v>2025</v>
      </c>
      <c r="E10" s="112"/>
      <c r="F10" s="111">
        <v>2024</v>
      </c>
      <c r="G10" s="112"/>
      <c r="H10" s="111">
        <v>2025</v>
      </c>
      <c r="I10" s="112"/>
      <c r="J10" s="111">
        <v>2024</v>
      </c>
    </row>
    <row r="11" spans="1:19" s="30" customFormat="1" ht="21" customHeight="1">
      <c r="C11" s="27"/>
      <c r="D11" s="113" t="s">
        <v>12</v>
      </c>
      <c r="E11" s="32"/>
      <c r="F11" s="32"/>
      <c r="G11" s="32"/>
      <c r="H11" s="32" t="s">
        <v>12</v>
      </c>
      <c r="I11" s="32"/>
    </row>
    <row r="12" spans="1:19" s="30" customFormat="1" ht="21" customHeight="1">
      <c r="A12" s="280" t="s">
        <v>13</v>
      </c>
      <c r="B12" s="280"/>
      <c r="C12" s="27"/>
      <c r="D12" s="16"/>
      <c r="E12" s="32"/>
      <c r="F12" s="23"/>
      <c r="G12" s="32"/>
      <c r="H12" s="32"/>
      <c r="I12" s="32"/>
      <c r="J12" s="32"/>
    </row>
    <row r="13" spans="1:19" s="30" customFormat="1" ht="21" customHeight="1">
      <c r="A13" s="40" t="s">
        <v>14</v>
      </c>
      <c r="B13" s="40"/>
      <c r="C13" s="41"/>
      <c r="D13" s="10"/>
      <c r="E13" s="10"/>
      <c r="F13" s="10"/>
      <c r="G13" s="10"/>
      <c r="H13" s="10"/>
      <c r="I13" s="10"/>
      <c r="J13" s="10"/>
    </row>
    <row r="14" spans="1:19" s="26" customFormat="1" ht="21" customHeight="1">
      <c r="A14" s="145" t="s">
        <v>15</v>
      </c>
      <c r="B14" s="145"/>
      <c r="C14" s="140">
        <v>6.1</v>
      </c>
      <c r="D14" s="132">
        <v>84703222498</v>
      </c>
      <c r="E14" s="132"/>
      <c r="F14" s="132">
        <v>84212099225</v>
      </c>
      <c r="G14" s="132"/>
      <c r="H14" s="132">
        <v>84508861120</v>
      </c>
      <c r="I14" s="132"/>
      <c r="J14" s="132">
        <v>84011866101</v>
      </c>
      <c r="L14" s="88"/>
      <c r="M14" s="56"/>
      <c r="N14" s="88"/>
      <c r="O14" s="56"/>
      <c r="P14" s="56"/>
      <c r="Q14" s="56"/>
      <c r="R14" s="56"/>
      <c r="S14" s="17"/>
    </row>
    <row r="15" spans="1:19" s="26" customFormat="1" ht="21" customHeight="1">
      <c r="A15" s="145" t="s">
        <v>16</v>
      </c>
      <c r="B15" s="145"/>
      <c r="C15" s="140" t="s">
        <v>17</v>
      </c>
      <c r="D15" s="132">
        <v>15425528793</v>
      </c>
      <c r="E15" s="132"/>
      <c r="F15" s="132">
        <v>13973354409</v>
      </c>
      <c r="G15" s="132"/>
      <c r="H15" s="132">
        <v>15563276894</v>
      </c>
      <c r="I15" s="132"/>
      <c r="J15" s="132">
        <v>14298748886</v>
      </c>
      <c r="L15" s="88"/>
      <c r="M15" s="56"/>
      <c r="N15" s="88"/>
      <c r="O15" s="56"/>
      <c r="P15" s="56"/>
      <c r="Q15" s="56"/>
      <c r="R15" s="56"/>
      <c r="S15" s="17"/>
    </row>
    <row r="16" spans="1:19" s="26" customFormat="1" ht="21" customHeight="1">
      <c r="A16" s="87" t="s">
        <v>18</v>
      </c>
      <c r="B16" s="87"/>
      <c r="C16" s="140"/>
      <c r="D16" s="132">
        <v>4691783101</v>
      </c>
      <c r="E16" s="132"/>
      <c r="F16" s="132">
        <v>4000113217</v>
      </c>
      <c r="G16" s="132"/>
      <c r="H16" s="132">
        <v>4691783101</v>
      </c>
      <c r="I16" s="132"/>
      <c r="J16" s="132">
        <v>4000113217</v>
      </c>
      <c r="L16" s="88"/>
      <c r="M16" s="56"/>
      <c r="N16" s="88"/>
      <c r="O16" s="56"/>
      <c r="P16" s="56"/>
      <c r="Q16" s="56"/>
      <c r="R16" s="56"/>
      <c r="S16" s="17"/>
    </row>
    <row r="17" spans="1:19" s="26" customFormat="1" ht="21" customHeight="1">
      <c r="A17" s="87" t="s">
        <v>19</v>
      </c>
      <c r="B17" s="87"/>
      <c r="C17" s="140"/>
      <c r="D17" s="132">
        <v>241124978</v>
      </c>
      <c r="E17" s="132"/>
      <c r="F17" s="132">
        <v>312923583</v>
      </c>
      <c r="G17" s="132"/>
      <c r="H17" s="132">
        <v>241124978</v>
      </c>
      <c r="I17" s="132"/>
      <c r="J17" s="132">
        <v>312923583</v>
      </c>
      <c r="L17" s="88"/>
      <c r="M17" s="56"/>
      <c r="N17" s="88"/>
      <c r="O17" s="56"/>
      <c r="P17" s="56"/>
      <c r="Q17" s="56"/>
      <c r="R17" s="56"/>
      <c r="S17" s="17"/>
    </row>
    <row r="18" spans="1:19" s="26" customFormat="1" ht="21" customHeight="1">
      <c r="A18" s="87" t="s">
        <v>20</v>
      </c>
      <c r="B18" s="87"/>
      <c r="C18" s="140" t="s">
        <v>21</v>
      </c>
      <c r="D18" s="132">
        <v>21537468</v>
      </c>
      <c r="E18" s="132"/>
      <c r="F18" s="98">
        <v>0</v>
      </c>
      <c r="G18" s="132"/>
      <c r="H18" s="132">
        <v>21537468</v>
      </c>
      <c r="I18" s="132"/>
      <c r="J18" s="98">
        <v>0</v>
      </c>
      <c r="L18" s="98"/>
      <c r="M18" s="56"/>
      <c r="N18" s="98"/>
      <c r="O18" s="56"/>
      <c r="P18" s="56"/>
      <c r="Q18" s="56"/>
      <c r="R18" s="56"/>
      <c r="S18" s="17"/>
    </row>
    <row r="19" spans="1:19" s="26" customFormat="1" ht="21" customHeight="1">
      <c r="A19" s="145" t="s">
        <v>22</v>
      </c>
      <c r="B19" s="145"/>
      <c r="C19" s="140">
        <v>8</v>
      </c>
      <c r="D19" s="132">
        <v>38485707448</v>
      </c>
      <c r="E19" s="132"/>
      <c r="F19" s="132">
        <v>30776996076</v>
      </c>
      <c r="G19" s="132"/>
      <c r="H19" s="132">
        <v>38420318191</v>
      </c>
      <c r="I19" s="132"/>
      <c r="J19" s="132">
        <v>30656957519</v>
      </c>
      <c r="L19" s="88"/>
      <c r="M19" s="56"/>
      <c r="N19" s="88"/>
      <c r="O19" s="56"/>
      <c r="P19" s="56"/>
      <c r="Q19" s="56"/>
      <c r="R19" s="56"/>
      <c r="S19" s="17"/>
    </row>
    <row r="20" spans="1:19" s="26" customFormat="1" ht="21" customHeight="1">
      <c r="A20" s="87" t="s">
        <v>23</v>
      </c>
      <c r="B20" s="87"/>
      <c r="C20" s="140">
        <v>9</v>
      </c>
      <c r="D20" s="132">
        <v>1757631692</v>
      </c>
      <c r="E20" s="132"/>
      <c r="F20" s="132">
        <v>1733713794</v>
      </c>
      <c r="G20" s="132"/>
      <c r="H20" s="132">
        <v>1757631692</v>
      </c>
      <c r="I20" s="132"/>
      <c r="J20" s="132">
        <v>1733713794</v>
      </c>
      <c r="L20" s="88"/>
      <c r="M20" s="56"/>
      <c r="N20" s="88"/>
      <c r="O20" s="56"/>
      <c r="P20" s="56"/>
      <c r="Q20" s="56"/>
      <c r="R20" s="56"/>
      <c r="S20" s="17"/>
    </row>
    <row r="21" spans="1:19" s="26" customFormat="1" ht="21" customHeight="1">
      <c r="A21" s="146" t="s">
        <v>24</v>
      </c>
      <c r="B21" s="146"/>
      <c r="C21" s="41"/>
      <c r="D21" s="269">
        <f>SUM(D14:D20)</f>
        <v>145326535978</v>
      </c>
      <c r="E21" s="250"/>
      <c r="F21" s="269">
        <f>SUM(F14:F20)</f>
        <v>135009200304</v>
      </c>
      <c r="G21" s="250"/>
      <c r="H21" s="269">
        <f>SUM(H14:H20)</f>
        <v>145204533444</v>
      </c>
      <c r="I21" s="250"/>
      <c r="J21" s="269">
        <f>SUM(J14:J20)</f>
        <v>135014323100</v>
      </c>
      <c r="L21" s="68"/>
      <c r="M21" s="56"/>
      <c r="N21" s="68"/>
      <c r="O21" s="56"/>
      <c r="P21" s="56"/>
      <c r="Q21" s="56"/>
      <c r="R21" s="56"/>
      <c r="S21" s="17"/>
    </row>
    <row r="22" spans="1:19" s="30" customFormat="1" ht="21" customHeight="1">
      <c r="A22" s="42"/>
      <c r="B22" s="42"/>
      <c r="C22" s="78"/>
      <c r="D22" s="132"/>
      <c r="E22" s="132"/>
      <c r="F22" s="132"/>
      <c r="G22" s="132"/>
      <c r="H22" s="132"/>
      <c r="I22" s="132"/>
      <c r="J22" s="132"/>
      <c r="L22" s="89"/>
      <c r="M22" s="56"/>
      <c r="N22" s="89"/>
      <c r="O22" s="56"/>
      <c r="P22" s="56"/>
      <c r="Q22" s="56"/>
      <c r="R22" s="56"/>
      <c r="S22" s="17"/>
    </row>
    <row r="23" spans="1:19" s="30" customFormat="1" ht="21" customHeight="1">
      <c r="A23" s="40" t="s">
        <v>25</v>
      </c>
      <c r="B23" s="33"/>
      <c r="C23" s="41"/>
      <c r="D23" s="250"/>
      <c r="E23" s="250"/>
      <c r="F23" s="250"/>
      <c r="G23" s="250"/>
      <c r="H23" s="250"/>
      <c r="I23" s="250"/>
      <c r="J23" s="250"/>
      <c r="L23" s="1"/>
      <c r="M23" s="56"/>
      <c r="N23" s="1"/>
      <c r="O23" s="56"/>
      <c r="P23" s="56"/>
      <c r="Q23" s="56"/>
      <c r="R23" s="56"/>
      <c r="S23" s="17"/>
    </row>
    <row r="24" spans="1:19" s="26" customFormat="1" ht="21" customHeight="1">
      <c r="A24" s="87" t="s">
        <v>26</v>
      </c>
      <c r="B24" s="87"/>
      <c r="C24" s="140"/>
      <c r="D24" s="132">
        <v>1032210289</v>
      </c>
      <c r="E24" s="132"/>
      <c r="F24" s="132">
        <v>1163233305</v>
      </c>
      <c r="G24" s="132"/>
      <c r="H24" s="132">
        <v>1030984789</v>
      </c>
      <c r="I24" s="132"/>
      <c r="J24" s="132">
        <v>1162007806</v>
      </c>
      <c r="L24" s="88"/>
      <c r="M24" s="56"/>
      <c r="N24" s="88"/>
      <c r="O24" s="56"/>
      <c r="P24" s="56"/>
      <c r="Q24" s="56"/>
      <c r="R24" s="56"/>
      <c r="S24" s="17"/>
    </row>
    <row r="25" spans="1:19" s="26" customFormat="1" ht="21" customHeight="1">
      <c r="A25" s="145" t="s">
        <v>27</v>
      </c>
      <c r="B25" s="145"/>
      <c r="C25" s="140">
        <v>10.1</v>
      </c>
      <c r="D25" s="132">
        <v>687902611</v>
      </c>
      <c r="E25" s="132"/>
      <c r="F25" s="132">
        <v>681945756</v>
      </c>
      <c r="G25" s="132"/>
      <c r="H25" s="132">
        <v>392334000</v>
      </c>
      <c r="I25" s="132"/>
      <c r="J25" s="132">
        <v>392334000</v>
      </c>
      <c r="L25" s="89"/>
      <c r="M25" s="56"/>
      <c r="N25" s="88"/>
      <c r="O25" s="56"/>
      <c r="P25" s="56"/>
      <c r="Q25" s="56"/>
      <c r="R25" s="56"/>
      <c r="S25" s="17"/>
    </row>
    <row r="26" spans="1:19" s="26" customFormat="1" ht="21" customHeight="1">
      <c r="A26" s="145" t="s">
        <v>28</v>
      </c>
      <c r="B26" s="145"/>
      <c r="C26" s="140">
        <v>10.199999999999999</v>
      </c>
      <c r="D26" s="98">
        <v>0</v>
      </c>
      <c r="E26" s="271"/>
      <c r="F26" s="98">
        <v>0</v>
      </c>
      <c r="G26" s="271"/>
      <c r="H26" s="132">
        <v>10209920</v>
      </c>
      <c r="I26" s="132"/>
      <c r="J26" s="132">
        <v>10209920</v>
      </c>
      <c r="L26" s="98"/>
      <c r="M26" s="56"/>
      <c r="N26" s="88"/>
      <c r="O26" s="56"/>
      <c r="P26" s="56"/>
      <c r="Q26" s="56"/>
      <c r="R26" s="56"/>
      <c r="S26" s="17"/>
    </row>
    <row r="27" spans="1:19" s="26" customFormat="1" ht="21" customHeight="1">
      <c r="A27" s="87" t="s">
        <v>29</v>
      </c>
      <c r="B27" s="87"/>
      <c r="C27" s="140">
        <v>11</v>
      </c>
      <c r="D27" s="132">
        <v>43148464616</v>
      </c>
      <c r="E27" s="132"/>
      <c r="F27" s="132">
        <v>37024792322</v>
      </c>
      <c r="G27" s="132"/>
      <c r="H27" s="132">
        <v>43103655852</v>
      </c>
      <c r="I27" s="132"/>
      <c r="J27" s="132">
        <v>36979059176</v>
      </c>
      <c r="L27" s="88"/>
      <c r="M27" s="56"/>
      <c r="N27" s="88"/>
      <c r="O27" s="56"/>
      <c r="P27" s="56"/>
      <c r="Q27" s="56"/>
      <c r="R27" s="56"/>
      <c r="S27" s="17"/>
    </row>
    <row r="28" spans="1:19" s="26" customFormat="1" ht="21" customHeight="1">
      <c r="A28" s="87" t="s">
        <v>30</v>
      </c>
      <c r="B28" s="87"/>
      <c r="C28" s="140">
        <v>12</v>
      </c>
      <c r="D28" s="132">
        <v>68550847547</v>
      </c>
      <c r="E28" s="132"/>
      <c r="F28" s="132">
        <v>75366845645</v>
      </c>
      <c r="G28" s="132"/>
      <c r="H28" s="132">
        <v>68535346994</v>
      </c>
      <c r="I28" s="132"/>
      <c r="J28" s="132">
        <v>75344571658</v>
      </c>
      <c r="L28" s="89"/>
      <c r="M28" s="56"/>
      <c r="N28" s="88"/>
      <c r="O28" s="56"/>
      <c r="P28" s="56"/>
      <c r="Q28" s="56"/>
      <c r="R28" s="56"/>
      <c r="S28" s="17"/>
    </row>
    <row r="29" spans="1:19" s="26" customFormat="1" ht="21" customHeight="1">
      <c r="A29" s="87" t="s">
        <v>31</v>
      </c>
      <c r="B29" s="87"/>
      <c r="C29" s="141"/>
      <c r="D29" s="132">
        <v>90624687</v>
      </c>
      <c r="E29" s="132"/>
      <c r="F29" s="132">
        <v>100518695</v>
      </c>
      <c r="G29" s="132"/>
      <c r="H29" s="132">
        <v>88708874</v>
      </c>
      <c r="I29" s="132"/>
      <c r="J29" s="132">
        <v>98467638</v>
      </c>
      <c r="L29" s="88"/>
      <c r="M29" s="56"/>
      <c r="N29" s="88"/>
      <c r="O29" s="56"/>
      <c r="P29" s="56"/>
      <c r="Q29" s="56"/>
      <c r="R29" s="56"/>
      <c r="S29" s="17"/>
    </row>
    <row r="30" spans="1:19" s="26" customFormat="1" ht="21" customHeight="1">
      <c r="A30" s="87" t="s">
        <v>32</v>
      </c>
      <c r="B30" s="87"/>
      <c r="C30" s="143" t="s">
        <v>33</v>
      </c>
      <c r="D30" s="98">
        <v>0</v>
      </c>
      <c r="E30" s="132"/>
      <c r="F30" s="132">
        <v>158935484</v>
      </c>
      <c r="G30" s="132"/>
      <c r="H30" s="98">
        <v>0</v>
      </c>
      <c r="I30" s="132"/>
      <c r="J30" s="132">
        <v>158935484</v>
      </c>
      <c r="L30" s="88"/>
      <c r="M30" s="56"/>
      <c r="N30" s="88"/>
      <c r="O30" s="56"/>
      <c r="P30" s="56"/>
      <c r="Q30" s="56"/>
      <c r="R30" s="56"/>
      <c r="S30" s="17"/>
    </row>
    <row r="31" spans="1:19" s="26" customFormat="1" ht="21" customHeight="1">
      <c r="A31" s="87" t="s">
        <v>34</v>
      </c>
      <c r="B31" s="87"/>
      <c r="C31" s="144"/>
      <c r="D31" s="132">
        <v>10997588474</v>
      </c>
      <c r="E31" s="132"/>
      <c r="F31" s="132">
        <v>10997811955</v>
      </c>
      <c r="G31" s="132"/>
      <c r="H31" s="132">
        <v>10987712303</v>
      </c>
      <c r="I31" s="132"/>
      <c r="J31" s="132">
        <v>10987712303</v>
      </c>
      <c r="L31" s="88"/>
      <c r="M31" s="56"/>
      <c r="N31" s="88"/>
      <c r="O31" s="56"/>
      <c r="P31" s="56"/>
      <c r="Q31" s="56"/>
      <c r="R31" s="56"/>
      <c r="S31" s="17"/>
    </row>
    <row r="32" spans="1:19" s="26" customFormat="1" ht="21" customHeight="1">
      <c r="A32" s="87" t="s">
        <v>35</v>
      </c>
      <c r="B32" s="87"/>
      <c r="C32" s="144">
        <v>13</v>
      </c>
      <c r="D32" s="132">
        <v>11355138855</v>
      </c>
      <c r="E32" s="132"/>
      <c r="F32" s="132">
        <v>14208700087</v>
      </c>
      <c r="G32" s="132"/>
      <c r="H32" s="132">
        <v>11355138855</v>
      </c>
      <c r="I32" s="132"/>
      <c r="J32" s="132">
        <v>14208700087</v>
      </c>
      <c r="L32" s="89"/>
      <c r="M32" s="56"/>
      <c r="N32" s="88"/>
      <c r="O32" s="56"/>
      <c r="P32" s="56"/>
      <c r="Q32" s="56"/>
      <c r="R32" s="56"/>
      <c r="S32" s="17"/>
    </row>
    <row r="33" spans="1:19" s="26" customFormat="1" ht="21" customHeight="1">
      <c r="A33" s="87" t="s">
        <v>36</v>
      </c>
      <c r="B33" s="87"/>
      <c r="C33" s="144">
        <v>14</v>
      </c>
      <c r="D33" s="132">
        <v>18541093685</v>
      </c>
      <c r="E33" s="270"/>
      <c r="F33" s="132">
        <v>17796313104</v>
      </c>
      <c r="G33" s="132"/>
      <c r="H33" s="132">
        <v>18537486180</v>
      </c>
      <c r="I33" s="132"/>
      <c r="J33" s="132">
        <v>17793507689</v>
      </c>
      <c r="L33" s="89"/>
      <c r="M33" s="56"/>
      <c r="N33" s="88"/>
      <c r="O33" s="56"/>
      <c r="P33" s="56"/>
      <c r="Q33" s="56"/>
      <c r="R33" s="56"/>
      <c r="S33" s="17"/>
    </row>
    <row r="34" spans="1:19" s="30" customFormat="1" ht="21" customHeight="1">
      <c r="A34" s="146" t="s">
        <v>37</v>
      </c>
      <c r="B34" s="146"/>
      <c r="C34" s="41"/>
      <c r="D34" s="269">
        <f>SUM(D24:D33)</f>
        <v>154403870764</v>
      </c>
      <c r="E34" s="250"/>
      <c r="F34" s="269">
        <f>SUM(F24:F33)</f>
        <v>157499096353</v>
      </c>
      <c r="G34" s="250"/>
      <c r="H34" s="269">
        <f>SUM(H24:H33)</f>
        <v>154041577767</v>
      </c>
      <c r="I34" s="250"/>
      <c r="J34" s="269">
        <f>SUM(J24:J33)</f>
        <v>157135505761</v>
      </c>
      <c r="L34" s="1"/>
      <c r="M34" s="56"/>
      <c r="N34" s="1"/>
      <c r="O34" s="56"/>
      <c r="P34" s="56"/>
      <c r="Q34" s="56"/>
      <c r="R34" s="56"/>
      <c r="S34" s="17"/>
    </row>
    <row r="35" spans="1:19" s="30" customFormat="1" ht="21" customHeight="1" thickBot="1">
      <c r="A35" s="40" t="s">
        <v>38</v>
      </c>
      <c r="B35" s="33"/>
      <c r="C35" s="41"/>
      <c r="D35" s="268">
        <f>SUM(D21,D34)</f>
        <v>299730406742</v>
      </c>
      <c r="E35" s="250"/>
      <c r="F35" s="268">
        <f>SUM(F21,F34)</f>
        <v>292508296657</v>
      </c>
      <c r="G35" s="250"/>
      <c r="H35" s="268">
        <f>SUM(H21,H34)</f>
        <v>299246111211</v>
      </c>
      <c r="I35" s="250"/>
      <c r="J35" s="268">
        <f>SUM(J21,J34)</f>
        <v>292149828861</v>
      </c>
      <c r="L35" s="68"/>
      <c r="M35" s="56"/>
      <c r="N35" s="68"/>
      <c r="O35" s="56"/>
      <c r="P35" s="56"/>
      <c r="Q35" s="56"/>
      <c r="R35" s="56"/>
      <c r="S35" s="17"/>
    </row>
    <row r="36" spans="1:19" s="30" customFormat="1" ht="21" customHeight="1" thickTop="1">
      <c r="A36" s="33"/>
      <c r="B36" s="33"/>
      <c r="C36" s="41"/>
      <c r="D36" s="16"/>
      <c r="E36" s="7"/>
      <c r="F36" s="16"/>
      <c r="G36" s="7"/>
      <c r="H36" s="16"/>
      <c r="I36" s="7"/>
      <c r="J36" s="16"/>
    </row>
    <row r="37" spans="1:19" s="30" customFormat="1" ht="21" customHeight="1">
      <c r="A37" s="33"/>
      <c r="B37" s="33"/>
      <c r="C37" s="41"/>
      <c r="D37" s="16"/>
      <c r="E37" s="7"/>
      <c r="F37" s="16"/>
      <c r="G37" s="7"/>
      <c r="H37" s="16"/>
      <c r="I37" s="7"/>
      <c r="J37" s="16"/>
    </row>
    <row r="38" spans="1:19" s="30" customFormat="1" ht="21" customHeight="1">
      <c r="A38" s="33"/>
      <c r="B38" s="33"/>
      <c r="C38" s="41"/>
      <c r="D38" s="16"/>
      <c r="E38" s="7"/>
      <c r="F38" s="16"/>
      <c r="G38" s="7"/>
      <c r="H38" s="16"/>
      <c r="I38" s="7"/>
      <c r="J38" s="16"/>
    </row>
    <row r="39" spans="1:19" s="30" customFormat="1" ht="21" customHeight="1">
      <c r="A39" s="33"/>
      <c r="B39" s="33"/>
      <c r="C39" s="41"/>
      <c r="D39" s="16"/>
      <c r="E39" s="16"/>
      <c r="F39" s="16"/>
      <c r="G39" s="16"/>
      <c r="H39" s="16"/>
      <c r="I39" s="16"/>
      <c r="J39" s="16"/>
    </row>
    <row r="40" spans="1:19" s="30" customFormat="1" ht="21" customHeight="1">
      <c r="A40" s="33"/>
      <c r="B40" s="33"/>
      <c r="C40" s="41"/>
      <c r="D40" s="16"/>
      <c r="E40" s="16"/>
      <c r="F40" s="16"/>
      <c r="G40" s="16"/>
      <c r="H40" s="16"/>
      <c r="I40" s="16"/>
      <c r="J40" s="16"/>
    </row>
    <row r="41" spans="1:19" s="30" customFormat="1" ht="21" customHeight="1">
      <c r="A41" s="33"/>
      <c r="B41" s="33"/>
      <c r="C41" s="41"/>
      <c r="D41" s="16"/>
      <c r="E41" s="7"/>
      <c r="F41" s="16"/>
      <c r="G41" s="7"/>
      <c r="H41" s="16"/>
      <c r="I41" s="7"/>
      <c r="J41" s="16"/>
    </row>
    <row r="42" spans="1:19" s="30" customFormat="1" ht="21" customHeight="1">
      <c r="A42" s="33"/>
      <c r="B42" s="33"/>
      <c r="C42" s="41"/>
      <c r="D42" s="16"/>
      <c r="E42" s="7"/>
      <c r="F42" s="16"/>
      <c r="G42" s="7"/>
      <c r="H42" s="16"/>
      <c r="I42" s="7"/>
      <c r="J42" s="16"/>
    </row>
    <row r="43" spans="1:19" s="30" customFormat="1" ht="21" customHeight="1">
      <c r="A43" s="33"/>
      <c r="B43" s="33"/>
      <c r="C43" s="41"/>
      <c r="D43" s="16"/>
      <c r="E43" s="7"/>
      <c r="F43" s="16"/>
      <c r="G43" s="7"/>
      <c r="H43" s="16"/>
      <c r="I43" s="7"/>
      <c r="J43" s="16"/>
    </row>
    <row r="44" spans="1:19" s="30" customFormat="1" ht="21" customHeight="1">
      <c r="A44" s="33"/>
      <c r="B44" s="33"/>
      <c r="C44" s="41"/>
      <c r="D44" s="16"/>
      <c r="E44" s="7"/>
      <c r="F44" s="16"/>
      <c r="G44" s="7"/>
      <c r="H44" s="16"/>
      <c r="I44" s="7"/>
      <c r="J44" s="16"/>
    </row>
    <row r="45" spans="1:19" s="30" customFormat="1" ht="21" customHeight="1">
      <c r="A45" s="33"/>
      <c r="B45" s="33"/>
      <c r="C45" s="41"/>
      <c r="D45" s="16"/>
      <c r="E45" s="7"/>
      <c r="F45" s="16"/>
      <c r="G45" s="7"/>
      <c r="H45" s="16"/>
      <c r="I45" s="7"/>
      <c r="J45" s="16"/>
    </row>
    <row r="46" spans="1:19" s="30" customFormat="1" ht="21" customHeight="1">
      <c r="A46" s="33"/>
      <c r="B46" s="33"/>
      <c r="C46" s="41"/>
      <c r="D46" s="16"/>
      <c r="E46" s="7"/>
      <c r="F46" s="16"/>
      <c r="G46" s="7"/>
      <c r="H46" s="16"/>
      <c r="I46" s="7"/>
      <c r="J46" s="16"/>
    </row>
    <row r="47" spans="1:19" s="30" customFormat="1" ht="21" customHeight="1">
      <c r="A47" s="33"/>
      <c r="B47" s="33"/>
      <c r="C47" s="41"/>
      <c r="D47" s="16"/>
      <c r="E47" s="16"/>
      <c r="F47" s="16"/>
      <c r="G47" s="16"/>
      <c r="H47" s="16"/>
      <c r="I47" s="16"/>
      <c r="J47" s="16"/>
    </row>
    <row r="48" spans="1:19" s="30" customFormat="1" ht="21" customHeight="1">
      <c r="A48" s="33"/>
      <c r="B48" s="33"/>
      <c r="C48" s="41"/>
      <c r="D48" s="16"/>
      <c r="E48" s="16"/>
      <c r="F48" s="16"/>
      <c r="G48" s="16"/>
      <c r="H48" s="16"/>
      <c r="I48" s="16"/>
      <c r="J48" s="16"/>
    </row>
    <row r="49" spans="1:10" s="30" customFormat="1" ht="21" customHeight="1">
      <c r="A49" s="284" t="s">
        <v>39</v>
      </c>
      <c r="B49" s="284"/>
      <c r="C49" s="284"/>
      <c r="D49" s="284"/>
      <c r="E49" s="16"/>
      <c r="F49" s="16"/>
      <c r="G49" s="16"/>
      <c r="H49" s="16"/>
      <c r="I49" s="16"/>
      <c r="J49" s="16"/>
    </row>
    <row r="50" spans="1:10" s="30" customFormat="1" ht="21" customHeight="1">
      <c r="A50" s="33"/>
      <c r="B50" s="33"/>
      <c r="C50" s="41"/>
      <c r="D50" s="16"/>
      <c r="E50" s="16"/>
      <c r="F50" s="16"/>
      <c r="G50" s="16"/>
      <c r="H50" s="16"/>
      <c r="I50" s="16"/>
      <c r="J50" s="16"/>
    </row>
    <row r="51" spans="1:10" s="30" customFormat="1" ht="21" customHeight="1">
      <c r="A51" s="33"/>
      <c r="B51" s="33"/>
      <c r="C51" s="41"/>
      <c r="D51" s="16"/>
      <c r="E51" s="16"/>
      <c r="F51" s="16"/>
      <c r="G51" s="16"/>
      <c r="H51" s="16"/>
      <c r="I51" s="16"/>
      <c r="J51" s="16"/>
    </row>
    <row r="52" spans="1:10" ht="21" customHeight="1">
      <c r="A52" s="283" t="s">
        <v>40</v>
      </c>
      <c r="B52" s="283"/>
      <c r="C52" s="283"/>
      <c r="D52" s="283"/>
      <c r="E52" s="44"/>
      <c r="F52" s="283" t="s">
        <v>41</v>
      </c>
      <c r="G52" s="283"/>
      <c r="H52" s="283"/>
      <c r="I52" s="283"/>
      <c r="J52" s="283"/>
    </row>
    <row r="53" spans="1:10" ht="21" customHeight="1">
      <c r="A53" s="283" t="s">
        <v>42</v>
      </c>
      <c r="B53" s="283"/>
      <c r="C53" s="283"/>
      <c r="D53" s="283"/>
      <c r="E53" s="44"/>
      <c r="F53" s="283" t="s">
        <v>43</v>
      </c>
      <c r="G53" s="283"/>
      <c r="H53" s="283"/>
      <c r="I53" s="283"/>
      <c r="J53" s="283"/>
    </row>
    <row r="54" spans="1:10" ht="21" customHeight="1">
      <c r="A54" s="282" t="s">
        <v>44</v>
      </c>
      <c r="B54" s="282"/>
      <c r="C54" s="282"/>
      <c r="D54" s="282"/>
      <c r="E54" s="44"/>
      <c r="F54" s="283" t="s">
        <v>45</v>
      </c>
      <c r="G54" s="283"/>
      <c r="H54" s="283"/>
      <c r="I54" s="283"/>
      <c r="J54" s="283"/>
    </row>
    <row r="55" spans="1:10" s="27" customFormat="1" ht="21" customHeight="1">
      <c r="A55" s="280" t="s">
        <v>0</v>
      </c>
      <c r="B55" s="280"/>
      <c r="C55" s="280"/>
      <c r="D55" s="280"/>
      <c r="E55" s="280"/>
      <c r="F55" s="280"/>
      <c r="G55" s="280"/>
      <c r="H55" s="280"/>
      <c r="I55" s="280"/>
      <c r="J55" s="280"/>
    </row>
    <row r="56" spans="1:10" s="27" customFormat="1" ht="21" customHeight="1">
      <c r="A56" s="280" t="s">
        <v>46</v>
      </c>
      <c r="B56" s="280"/>
      <c r="C56" s="280"/>
      <c r="D56" s="280"/>
      <c r="E56" s="280"/>
      <c r="F56" s="280"/>
      <c r="G56" s="280"/>
      <c r="H56" s="280"/>
      <c r="I56" s="280"/>
      <c r="J56" s="280"/>
    </row>
    <row r="57" spans="1:10" s="27" customFormat="1" ht="21" customHeight="1">
      <c r="A57" s="280" t="s">
        <v>2</v>
      </c>
      <c r="B57" s="280"/>
      <c r="C57" s="280"/>
      <c r="D57" s="280"/>
      <c r="E57" s="280"/>
      <c r="F57" s="280"/>
      <c r="G57" s="280"/>
      <c r="H57" s="280"/>
      <c r="I57" s="280"/>
      <c r="J57" s="280"/>
    </row>
    <row r="58" spans="1:10" s="27" customFormat="1" ht="21" customHeight="1">
      <c r="A58" s="281" t="s">
        <v>3</v>
      </c>
      <c r="B58" s="281"/>
      <c r="C58" s="281"/>
      <c r="D58" s="281"/>
      <c r="E58" s="281"/>
      <c r="F58" s="281"/>
      <c r="G58" s="281"/>
      <c r="H58" s="281"/>
      <c r="I58" s="281"/>
      <c r="J58" s="281"/>
    </row>
    <row r="59" spans="1:10" s="27" customFormat="1" ht="9" customHeight="1">
      <c r="A59" s="39"/>
      <c r="B59" s="39"/>
      <c r="C59" s="108"/>
      <c r="D59" s="109"/>
      <c r="E59" s="39"/>
      <c r="F59" s="39"/>
      <c r="G59" s="39"/>
      <c r="H59" s="39"/>
      <c r="I59" s="39"/>
      <c r="J59" s="39"/>
    </row>
    <row r="60" spans="1:10" s="27" customFormat="1" ht="21" customHeight="1">
      <c r="A60" s="29"/>
      <c r="B60" s="29"/>
      <c r="D60" s="280" t="s">
        <v>4</v>
      </c>
      <c r="E60" s="280"/>
      <c r="F60" s="280"/>
      <c r="G60" s="280" t="s">
        <v>5</v>
      </c>
      <c r="H60" s="280"/>
      <c r="I60" s="280"/>
      <c r="J60" s="280"/>
    </row>
    <row r="61" spans="1:10" s="27" customFormat="1" ht="21" customHeight="1">
      <c r="A61" s="29"/>
      <c r="B61" s="29"/>
      <c r="D61" s="280" t="s">
        <v>6</v>
      </c>
      <c r="E61" s="280"/>
      <c r="F61" s="280"/>
      <c r="G61" s="280" t="s">
        <v>6</v>
      </c>
      <c r="H61" s="280"/>
      <c r="I61" s="280"/>
      <c r="J61" s="280"/>
    </row>
    <row r="62" spans="1:10" s="27" customFormat="1" ht="21" customHeight="1">
      <c r="A62" s="29"/>
      <c r="B62" s="29"/>
      <c r="C62" s="41" t="s">
        <v>7</v>
      </c>
      <c r="D62" s="110" t="s">
        <v>8</v>
      </c>
      <c r="E62" s="32"/>
      <c r="F62" s="111" t="s">
        <v>9</v>
      </c>
      <c r="G62" s="32"/>
      <c r="H62" s="111" t="s">
        <v>8</v>
      </c>
      <c r="I62" s="32"/>
      <c r="J62" s="111" t="s">
        <v>9</v>
      </c>
    </row>
    <row r="63" spans="1:10" s="27" customFormat="1" ht="21" customHeight="1">
      <c r="A63" s="29"/>
      <c r="B63" s="29"/>
      <c r="D63" s="110" t="s">
        <v>10</v>
      </c>
      <c r="E63" s="32"/>
      <c r="F63" s="111" t="s">
        <v>11</v>
      </c>
      <c r="G63" s="32"/>
      <c r="H63" s="110" t="s">
        <v>10</v>
      </c>
      <c r="I63" s="32"/>
      <c r="J63" s="111" t="s">
        <v>11</v>
      </c>
    </row>
    <row r="64" spans="1:10" s="27" customFormat="1" ht="21" customHeight="1">
      <c r="A64" s="30"/>
      <c r="B64" s="30"/>
      <c r="C64" s="41"/>
      <c r="D64" s="111">
        <v>2025</v>
      </c>
      <c r="E64" s="112"/>
      <c r="F64" s="111">
        <v>2024</v>
      </c>
      <c r="G64" s="112"/>
      <c r="H64" s="111">
        <v>2025</v>
      </c>
      <c r="I64" s="112"/>
      <c r="J64" s="111">
        <v>2024</v>
      </c>
    </row>
    <row r="65" spans="1:19" s="27" customFormat="1" ht="21" customHeight="1">
      <c r="D65" s="113" t="s">
        <v>12</v>
      </c>
      <c r="E65" s="32"/>
      <c r="F65" s="32"/>
      <c r="G65" s="32"/>
      <c r="H65" s="32" t="s">
        <v>12</v>
      </c>
      <c r="I65" s="32"/>
      <c r="J65" s="30"/>
    </row>
    <row r="66" spans="1:19" s="27" customFormat="1" ht="21" customHeight="1">
      <c r="A66" s="280" t="s">
        <v>47</v>
      </c>
      <c r="B66" s="280"/>
      <c r="D66" s="114"/>
      <c r="E66" s="41"/>
      <c r="F66" s="41"/>
      <c r="G66" s="41"/>
      <c r="H66" s="41"/>
      <c r="I66" s="41"/>
      <c r="J66" s="41"/>
    </row>
    <row r="67" spans="1:19" s="27" customFormat="1" ht="21" customHeight="1">
      <c r="A67" s="40" t="s">
        <v>48</v>
      </c>
      <c r="B67" s="40"/>
      <c r="C67" s="41"/>
      <c r="D67" s="115"/>
    </row>
    <row r="68" spans="1:19" s="26" customFormat="1" ht="21" customHeight="1">
      <c r="A68" s="87" t="s">
        <v>49</v>
      </c>
      <c r="B68" s="87"/>
      <c r="C68" s="147" t="s">
        <v>50</v>
      </c>
      <c r="D68" s="90">
        <v>28947099609</v>
      </c>
      <c r="E68" s="90"/>
      <c r="F68" s="90">
        <v>28311107986</v>
      </c>
      <c r="G68" s="90"/>
      <c r="H68" s="90">
        <v>28859269334</v>
      </c>
      <c r="I68" s="90"/>
      <c r="J68" s="88">
        <v>28128520868</v>
      </c>
      <c r="L68" s="89"/>
      <c r="M68" s="53"/>
      <c r="N68" s="88"/>
      <c r="O68" s="53"/>
      <c r="P68" s="56"/>
      <c r="Q68" s="56"/>
      <c r="R68" s="56"/>
      <c r="S68" s="53"/>
    </row>
    <row r="69" spans="1:19" s="26" customFormat="1" ht="21" customHeight="1">
      <c r="A69" s="87" t="s">
        <v>51</v>
      </c>
      <c r="B69" s="148"/>
      <c r="C69" s="92"/>
      <c r="D69" s="90">
        <v>38947630691</v>
      </c>
      <c r="E69" s="90"/>
      <c r="F69" s="90">
        <v>38754294290</v>
      </c>
      <c r="G69" s="90"/>
      <c r="H69" s="90">
        <v>38947630691</v>
      </c>
      <c r="I69" s="90"/>
      <c r="J69" s="88">
        <v>38754294290</v>
      </c>
      <c r="L69" s="89"/>
      <c r="M69" s="53"/>
      <c r="N69" s="88"/>
      <c r="O69" s="53"/>
      <c r="P69" s="56"/>
      <c r="Q69" s="56"/>
      <c r="R69" s="56"/>
      <c r="S69" s="53"/>
    </row>
    <row r="70" spans="1:19" s="26" customFormat="1" ht="21" customHeight="1">
      <c r="A70" s="87" t="s">
        <v>52</v>
      </c>
      <c r="B70" s="148"/>
      <c r="C70" s="92"/>
      <c r="D70" s="90"/>
      <c r="E70" s="90"/>
      <c r="F70" s="90"/>
      <c r="G70" s="90"/>
      <c r="H70" s="90"/>
      <c r="I70" s="90"/>
      <c r="J70" s="88"/>
      <c r="L70" s="89"/>
      <c r="M70" s="53"/>
      <c r="N70" s="88"/>
      <c r="O70" s="53"/>
      <c r="P70" s="56"/>
      <c r="Q70" s="56"/>
      <c r="R70" s="56"/>
      <c r="S70" s="53"/>
    </row>
    <row r="71" spans="1:19" s="26" customFormat="1" ht="21" customHeight="1">
      <c r="A71" s="145" t="s">
        <v>53</v>
      </c>
      <c r="B71" s="118"/>
      <c r="C71" s="144" t="s">
        <v>54</v>
      </c>
      <c r="D71" s="90">
        <v>242947944</v>
      </c>
      <c r="E71" s="90"/>
      <c r="F71" s="98">
        <v>0</v>
      </c>
      <c r="G71" s="90"/>
      <c r="H71" s="90">
        <v>242947944</v>
      </c>
      <c r="I71" s="90"/>
      <c r="J71" s="98">
        <v>0</v>
      </c>
      <c r="L71" s="89"/>
      <c r="M71" s="53"/>
      <c r="N71" s="88"/>
      <c r="O71" s="53"/>
      <c r="P71" s="56"/>
      <c r="Q71" s="56"/>
      <c r="R71" s="56"/>
      <c r="S71" s="53"/>
    </row>
    <row r="72" spans="1:19" s="26" customFormat="1" ht="21" customHeight="1">
      <c r="A72" s="145" t="s">
        <v>55</v>
      </c>
      <c r="B72" s="118"/>
      <c r="C72" s="144" t="s">
        <v>56</v>
      </c>
      <c r="D72" s="90">
        <v>250285910</v>
      </c>
      <c r="E72" s="90"/>
      <c r="F72" s="98">
        <v>0</v>
      </c>
      <c r="G72" s="90"/>
      <c r="H72" s="90">
        <v>250285910</v>
      </c>
      <c r="I72" s="90"/>
      <c r="J72" s="98">
        <v>0</v>
      </c>
      <c r="L72" s="89"/>
      <c r="M72" s="53"/>
      <c r="N72" s="88"/>
      <c r="O72" s="53"/>
      <c r="P72" s="56"/>
      <c r="Q72" s="56"/>
      <c r="R72" s="56"/>
      <c r="S72" s="53"/>
    </row>
    <row r="73" spans="1:19" s="26" customFormat="1" ht="21.6" customHeight="1">
      <c r="A73" s="145" t="s">
        <v>57</v>
      </c>
      <c r="B73" s="87"/>
      <c r="C73" s="147" t="s">
        <v>58</v>
      </c>
      <c r="D73" s="90">
        <v>9080203656</v>
      </c>
      <c r="E73" s="90"/>
      <c r="F73" s="90">
        <v>9510204751</v>
      </c>
      <c r="G73" s="90"/>
      <c r="H73" s="90">
        <v>9069452416</v>
      </c>
      <c r="I73" s="90"/>
      <c r="J73" s="88">
        <v>9500864156</v>
      </c>
      <c r="L73" s="89"/>
      <c r="M73" s="53"/>
      <c r="N73" s="88"/>
      <c r="O73" s="53"/>
      <c r="P73" s="56"/>
      <c r="Q73" s="56"/>
      <c r="R73" s="56"/>
      <c r="S73" s="53"/>
    </row>
    <row r="74" spans="1:19" s="26" customFormat="1" ht="21" customHeight="1">
      <c r="A74" s="87" t="s">
        <v>59</v>
      </c>
      <c r="B74" s="87" t="s">
        <v>60</v>
      </c>
      <c r="C74" s="92"/>
      <c r="D74" s="90">
        <v>4791794</v>
      </c>
      <c r="E74" s="90"/>
      <c r="F74" s="90">
        <v>11029266</v>
      </c>
      <c r="G74" s="90"/>
      <c r="H74" s="98">
        <v>0</v>
      </c>
      <c r="I74" s="19"/>
      <c r="J74" s="98">
        <v>0</v>
      </c>
      <c r="L74" s="89"/>
      <c r="M74" s="53"/>
      <c r="N74" s="98"/>
      <c r="O74" s="53"/>
      <c r="P74" s="56"/>
      <c r="Q74" s="56"/>
      <c r="R74" s="56"/>
      <c r="S74" s="53"/>
    </row>
    <row r="75" spans="1:19" s="26" customFormat="1" ht="21" customHeight="1">
      <c r="A75" s="87" t="s">
        <v>61</v>
      </c>
      <c r="B75" s="87"/>
      <c r="C75" s="92" t="s">
        <v>21</v>
      </c>
      <c r="D75" s="90">
        <v>331433</v>
      </c>
      <c r="E75" s="90"/>
      <c r="F75" s="98">
        <v>0</v>
      </c>
      <c r="G75" s="90"/>
      <c r="H75" s="92">
        <v>331433</v>
      </c>
      <c r="I75" s="19"/>
      <c r="J75" s="98">
        <v>0</v>
      </c>
      <c r="L75" s="89"/>
      <c r="M75" s="53"/>
      <c r="N75" s="98"/>
      <c r="O75" s="53"/>
      <c r="P75" s="56"/>
      <c r="Q75" s="56"/>
      <c r="R75" s="56"/>
      <c r="S75" s="53"/>
    </row>
    <row r="76" spans="1:19" s="26" customFormat="1" ht="21" customHeight="1">
      <c r="A76" s="87" t="s">
        <v>62</v>
      </c>
      <c r="B76" s="148"/>
      <c r="C76" s="92"/>
      <c r="D76" s="90">
        <v>497125</v>
      </c>
      <c r="E76" s="89"/>
      <c r="F76" s="90">
        <v>459000</v>
      </c>
      <c r="G76" s="89"/>
      <c r="H76" s="98">
        <v>0</v>
      </c>
      <c r="I76" s="267"/>
      <c r="J76" s="98">
        <v>0</v>
      </c>
      <c r="L76" s="89"/>
      <c r="M76" s="53"/>
      <c r="N76" s="98"/>
      <c r="O76" s="53"/>
      <c r="P76" s="56"/>
      <c r="Q76" s="56"/>
      <c r="R76" s="56"/>
      <c r="S76" s="53"/>
    </row>
    <row r="77" spans="1:19" s="30" customFormat="1" ht="21" customHeight="1">
      <c r="A77" s="146" t="s">
        <v>63</v>
      </c>
      <c r="B77" s="146"/>
      <c r="C77" s="21"/>
      <c r="D77" s="149">
        <f>SUM(D68:D76)</f>
        <v>77473788162</v>
      </c>
      <c r="E77" s="99"/>
      <c r="F77" s="149">
        <f>SUM(F68:F76)</f>
        <v>76587095293</v>
      </c>
      <c r="G77" s="99"/>
      <c r="H77" s="149">
        <f>SUM(H68:H76)</f>
        <v>77369917728</v>
      </c>
      <c r="I77" s="99"/>
      <c r="J77" s="149">
        <f>SUM(J68:J76)</f>
        <v>76383679314</v>
      </c>
      <c r="L77" s="99"/>
      <c r="M77" s="53"/>
      <c r="N77" s="99"/>
      <c r="O77" s="53"/>
      <c r="P77" s="56"/>
      <c r="Q77" s="56"/>
      <c r="R77" s="56"/>
      <c r="S77" s="53"/>
    </row>
    <row r="78" spans="1:19" s="27" customFormat="1" ht="21" customHeight="1">
      <c r="A78" s="116"/>
      <c r="B78" s="116"/>
      <c r="C78" s="92"/>
      <c r="D78" s="90"/>
      <c r="E78" s="89"/>
      <c r="F78" s="92"/>
      <c r="G78" s="89"/>
      <c r="H78" s="90"/>
      <c r="I78" s="89"/>
      <c r="J78" s="90"/>
      <c r="L78" s="97"/>
      <c r="M78" s="117"/>
      <c r="N78" s="9"/>
      <c r="O78" s="117"/>
      <c r="P78" s="56"/>
      <c r="Q78" s="56"/>
      <c r="R78" s="56"/>
    </row>
    <row r="79" spans="1:19" s="27" customFormat="1" ht="21" customHeight="1">
      <c r="A79" s="40" t="s">
        <v>64</v>
      </c>
      <c r="B79" s="118"/>
      <c r="C79" s="21"/>
      <c r="D79" s="18"/>
      <c r="E79" s="18"/>
      <c r="F79" s="18"/>
      <c r="G79" s="18"/>
      <c r="H79" s="18"/>
      <c r="I79" s="18"/>
      <c r="J79" s="18"/>
      <c r="L79" s="1"/>
      <c r="M79" s="117"/>
      <c r="N79" s="1"/>
      <c r="O79" s="117"/>
      <c r="P79" s="56"/>
      <c r="Q79" s="56"/>
      <c r="R79" s="56"/>
    </row>
    <row r="80" spans="1:19" s="27" customFormat="1" ht="21" customHeight="1">
      <c r="A80" s="87" t="s">
        <v>65</v>
      </c>
      <c r="B80" s="118"/>
      <c r="C80" s="21"/>
      <c r="D80" s="18"/>
      <c r="E80" s="18"/>
      <c r="F80" s="18"/>
      <c r="G80" s="18"/>
      <c r="H80" s="18"/>
      <c r="I80" s="18"/>
      <c r="J80" s="18"/>
      <c r="L80" s="1"/>
      <c r="M80" s="117"/>
      <c r="N80" s="1"/>
      <c r="O80" s="117"/>
      <c r="P80" s="56"/>
      <c r="Q80" s="56"/>
      <c r="R80" s="56"/>
    </row>
    <row r="81" spans="1:19" s="27" customFormat="1" ht="21" customHeight="1">
      <c r="A81" s="145" t="s">
        <v>53</v>
      </c>
      <c r="B81" s="118"/>
      <c r="C81" s="144" t="s">
        <v>54</v>
      </c>
      <c r="D81" s="90">
        <v>4432574583</v>
      </c>
      <c r="E81" s="90"/>
      <c r="F81" s="90">
        <v>4415743209</v>
      </c>
      <c r="G81" s="90"/>
      <c r="H81" s="90">
        <v>4432574583</v>
      </c>
      <c r="I81" s="90"/>
      <c r="J81" s="88">
        <v>4415743209</v>
      </c>
      <c r="L81" s="89"/>
      <c r="N81" s="88"/>
      <c r="P81" s="56"/>
      <c r="Q81" s="56"/>
      <c r="R81" s="56"/>
    </row>
    <row r="82" spans="1:19" s="27" customFormat="1" ht="21" customHeight="1">
      <c r="A82" s="145" t="s">
        <v>55</v>
      </c>
      <c r="B82" s="118"/>
      <c r="C82" s="144" t="s">
        <v>56</v>
      </c>
      <c r="D82" s="90">
        <v>6478130021</v>
      </c>
      <c r="E82" s="90"/>
      <c r="F82" s="90">
        <v>6561934832</v>
      </c>
      <c r="G82" s="90"/>
      <c r="H82" s="90">
        <v>6478130021</v>
      </c>
      <c r="I82" s="90"/>
      <c r="J82" s="88">
        <v>6561934832</v>
      </c>
      <c r="L82" s="89"/>
      <c r="M82" s="119"/>
      <c r="N82" s="88"/>
      <c r="O82" s="119"/>
      <c r="P82" s="56"/>
      <c r="Q82" s="56"/>
      <c r="R82" s="56"/>
      <c r="S82" s="119"/>
    </row>
    <row r="83" spans="1:19" s="27" customFormat="1" ht="21" customHeight="1">
      <c r="A83" s="145" t="s">
        <v>57</v>
      </c>
      <c r="B83" s="118"/>
      <c r="C83" s="144" t="s">
        <v>58</v>
      </c>
      <c r="D83" s="90">
        <v>69237545691</v>
      </c>
      <c r="E83" s="90"/>
      <c r="F83" s="90">
        <v>81096825748</v>
      </c>
      <c r="G83" s="90"/>
      <c r="H83" s="90">
        <v>69231345674</v>
      </c>
      <c r="I83" s="90"/>
      <c r="J83" s="88">
        <v>81083479708</v>
      </c>
      <c r="L83" s="89"/>
      <c r="M83" s="119"/>
      <c r="N83" s="88"/>
      <c r="O83" s="119"/>
      <c r="P83" s="56"/>
      <c r="Q83" s="56"/>
      <c r="R83" s="56"/>
      <c r="S83" s="119"/>
    </row>
    <row r="84" spans="1:19" s="27" customFormat="1" ht="21" customHeight="1">
      <c r="A84" s="145" t="s">
        <v>66</v>
      </c>
      <c r="B84" s="118"/>
      <c r="C84" s="144" t="s">
        <v>67</v>
      </c>
      <c r="D84" s="90">
        <v>28465037715</v>
      </c>
      <c r="E84" s="90"/>
      <c r="F84" s="90">
        <v>27156272666</v>
      </c>
      <c r="G84" s="90"/>
      <c r="H84" s="90">
        <v>28465037715</v>
      </c>
      <c r="I84" s="90"/>
      <c r="J84" s="88">
        <v>27156272666</v>
      </c>
      <c r="L84" s="89"/>
      <c r="M84" s="119"/>
      <c r="N84" s="88"/>
      <c r="O84" s="119"/>
      <c r="P84" s="56"/>
      <c r="Q84" s="56"/>
      <c r="R84" s="56"/>
      <c r="S84" s="119"/>
    </row>
    <row r="85" spans="1:19" s="27" customFormat="1" ht="21" customHeight="1">
      <c r="A85" s="87" t="s">
        <v>68</v>
      </c>
      <c r="B85" s="118"/>
      <c r="C85" s="141" t="s">
        <v>50</v>
      </c>
      <c r="D85" s="90">
        <v>6652153198</v>
      </c>
      <c r="E85" s="90"/>
      <c r="F85" s="90">
        <v>9163788818</v>
      </c>
      <c r="G85" s="90"/>
      <c r="H85" s="90">
        <v>6652153198</v>
      </c>
      <c r="I85" s="90"/>
      <c r="J85" s="88">
        <v>9163788818</v>
      </c>
      <c r="L85" s="89"/>
      <c r="M85" s="119"/>
      <c r="N85" s="88"/>
      <c r="O85" s="119"/>
      <c r="P85" s="56"/>
      <c r="Q85" s="56"/>
      <c r="R85" s="56"/>
      <c r="S85" s="119"/>
    </row>
    <row r="86" spans="1:19" s="27" customFormat="1" ht="21" customHeight="1">
      <c r="A86" s="87" t="s">
        <v>69</v>
      </c>
      <c r="B86" s="118"/>
      <c r="C86" s="144" t="s">
        <v>33</v>
      </c>
      <c r="D86" s="90">
        <v>828949824</v>
      </c>
      <c r="E86" s="90"/>
      <c r="F86" s="90">
        <v>52375531</v>
      </c>
      <c r="G86" s="90"/>
      <c r="H86" s="90">
        <v>828949824</v>
      </c>
      <c r="I86" s="90"/>
      <c r="J86" s="88">
        <v>52375531</v>
      </c>
      <c r="L86" s="89"/>
      <c r="M86" s="119"/>
      <c r="N86" s="88"/>
      <c r="O86" s="119"/>
      <c r="P86" s="56"/>
      <c r="Q86" s="56"/>
      <c r="R86" s="56"/>
      <c r="S86" s="119"/>
    </row>
    <row r="87" spans="1:19" ht="21" customHeight="1">
      <c r="A87" s="87" t="s">
        <v>70</v>
      </c>
      <c r="B87" s="150"/>
      <c r="C87" s="144">
        <v>18</v>
      </c>
      <c r="D87" s="90">
        <v>624910979</v>
      </c>
      <c r="E87" s="90"/>
      <c r="F87" s="90">
        <v>728505024</v>
      </c>
      <c r="G87" s="90"/>
      <c r="H87" s="90">
        <v>624910979</v>
      </c>
      <c r="I87" s="90"/>
      <c r="J87" s="88">
        <v>728505024</v>
      </c>
      <c r="L87" s="89"/>
      <c r="M87" s="119"/>
      <c r="N87" s="88"/>
      <c r="O87" s="119"/>
      <c r="P87" s="56"/>
      <c r="Q87" s="56"/>
      <c r="R87" s="56"/>
      <c r="S87" s="119"/>
    </row>
    <row r="88" spans="1:19" ht="21" customHeight="1">
      <c r="A88" s="87" t="s">
        <v>71</v>
      </c>
      <c r="B88" s="150"/>
      <c r="C88" s="144">
        <v>19</v>
      </c>
      <c r="D88" s="90">
        <v>6556947503</v>
      </c>
      <c r="E88" s="90"/>
      <c r="F88" s="90">
        <v>6558557391</v>
      </c>
      <c r="G88" s="90"/>
      <c r="H88" s="90">
        <v>6518251115</v>
      </c>
      <c r="I88" s="90"/>
      <c r="J88" s="88">
        <v>6529148091</v>
      </c>
      <c r="L88" s="89"/>
      <c r="M88" s="119"/>
      <c r="N88" s="88"/>
      <c r="O88" s="119"/>
      <c r="P88" s="56"/>
      <c r="Q88" s="56"/>
      <c r="R88" s="56"/>
      <c r="S88" s="119"/>
    </row>
    <row r="89" spans="1:19" ht="21" customHeight="1">
      <c r="A89" s="87" t="s">
        <v>72</v>
      </c>
      <c r="B89" s="150"/>
      <c r="C89" s="144" t="s">
        <v>73</v>
      </c>
      <c r="D89" s="90">
        <v>26986680377</v>
      </c>
      <c r="E89" s="90"/>
      <c r="F89" s="90">
        <v>34579875543</v>
      </c>
      <c r="G89" s="90"/>
      <c r="H89" s="90">
        <v>26986680377</v>
      </c>
      <c r="I89" s="90"/>
      <c r="J89" s="88">
        <v>34579875543</v>
      </c>
      <c r="K89" s="19"/>
      <c r="L89" s="89"/>
      <c r="M89" s="119"/>
      <c r="N89" s="88"/>
      <c r="O89" s="119"/>
      <c r="P89" s="56"/>
      <c r="Q89" s="56"/>
      <c r="R89" s="56"/>
      <c r="S89" s="119"/>
    </row>
    <row r="90" spans="1:19" ht="21" customHeight="1">
      <c r="A90" s="87" t="s">
        <v>74</v>
      </c>
      <c r="B90" s="150"/>
      <c r="C90" s="147"/>
      <c r="D90" s="90">
        <v>16550763</v>
      </c>
      <c r="E90" s="89"/>
      <c r="F90" s="90">
        <v>18583262</v>
      </c>
      <c r="G90" s="89"/>
      <c r="H90" s="98">
        <v>0</v>
      </c>
      <c r="I90" s="267"/>
      <c r="J90" s="98">
        <v>0</v>
      </c>
      <c r="L90" s="89"/>
      <c r="M90" s="119"/>
      <c r="N90" s="94"/>
      <c r="O90" s="119"/>
      <c r="P90" s="56"/>
      <c r="Q90" s="56"/>
      <c r="R90" s="56"/>
      <c r="S90" s="119"/>
    </row>
    <row r="91" spans="1:19" s="27" customFormat="1" ht="21" customHeight="1">
      <c r="A91" s="146" t="s">
        <v>75</v>
      </c>
      <c r="B91" s="151"/>
      <c r="C91" s="21"/>
      <c r="D91" s="142">
        <f>SUM(D81:D90)</f>
        <v>150279480654</v>
      </c>
      <c r="E91" s="68"/>
      <c r="F91" s="142">
        <f t="shared" ref="F91:J91" si="0">SUM(F81:F90)</f>
        <v>170332462024</v>
      </c>
      <c r="G91" s="68"/>
      <c r="H91" s="142">
        <f t="shared" si="0"/>
        <v>150218033486</v>
      </c>
      <c r="I91" s="68"/>
      <c r="J91" s="142">
        <f t="shared" si="0"/>
        <v>170271123422</v>
      </c>
      <c r="L91" s="68"/>
      <c r="M91" s="119"/>
      <c r="N91" s="68"/>
      <c r="O91" s="119"/>
      <c r="P91" s="56"/>
      <c r="Q91" s="56"/>
      <c r="R91" s="56"/>
      <c r="S91" s="119"/>
    </row>
    <row r="92" spans="1:19" s="27" customFormat="1" ht="21" customHeight="1">
      <c r="A92" s="152" t="s">
        <v>76</v>
      </c>
      <c r="B92" s="120"/>
      <c r="C92" s="21"/>
      <c r="D92" s="142">
        <f>D77+D91</f>
        <v>227753268816</v>
      </c>
      <c r="E92" s="68"/>
      <c r="F92" s="142">
        <f>F77+F91</f>
        <v>246919557317</v>
      </c>
      <c r="G92" s="68"/>
      <c r="H92" s="142">
        <f>H77+H91</f>
        <v>227587951214</v>
      </c>
      <c r="I92" s="68"/>
      <c r="J92" s="142">
        <f>J77+J91</f>
        <v>246654802736</v>
      </c>
      <c r="L92" s="68"/>
      <c r="M92" s="119"/>
      <c r="N92" s="68"/>
      <c r="O92" s="119"/>
      <c r="P92" s="56"/>
      <c r="Q92" s="56"/>
      <c r="R92" s="56"/>
      <c r="S92" s="119"/>
    </row>
    <row r="93" spans="1:19" s="27" customFormat="1" ht="21" customHeight="1">
      <c r="A93" s="121"/>
      <c r="B93" s="120"/>
      <c r="C93" s="21"/>
      <c r="D93" s="16"/>
      <c r="E93" s="7"/>
      <c r="F93" s="16"/>
      <c r="G93" s="7"/>
      <c r="H93" s="16"/>
      <c r="I93" s="7"/>
      <c r="J93" s="16"/>
      <c r="L93" s="34"/>
      <c r="M93" s="119"/>
      <c r="N93" s="34"/>
      <c r="O93" s="119"/>
      <c r="P93" s="34"/>
      <c r="Q93" s="119"/>
      <c r="R93" s="34"/>
      <c r="S93" s="119"/>
    </row>
    <row r="94" spans="1:19" s="27" customFormat="1" ht="21" customHeight="1">
      <c r="A94" s="121"/>
      <c r="B94" s="120"/>
      <c r="C94" s="41"/>
      <c r="D94" s="18"/>
      <c r="E94" s="1"/>
      <c r="F94" s="18"/>
      <c r="G94" s="1"/>
      <c r="H94" s="18"/>
      <c r="I94" s="1"/>
      <c r="J94" s="18"/>
      <c r="L94" s="34"/>
      <c r="M94" s="119"/>
      <c r="N94" s="34"/>
      <c r="O94" s="119"/>
      <c r="P94" s="34"/>
      <c r="Q94" s="119"/>
      <c r="R94" s="34"/>
      <c r="S94" s="119"/>
    </row>
    <row r="95" spans="1:19" s="27" customFormat="1" ht="21" customHeight="1">
      <c r="A95" s="121"/>
      <c r="B95" s="120"/>
      <c r="C95" s="41"/>
      <c r="D95" s="18"/>
      <c r="E95" s="1"/>
      <c r="F95" s="18"/>
      <c r="G95" s="1"/>
      <c r="H95" s="18"/>
      <c r="I95" s="1"/>
      <c r="J95" s="18"/>
      <c r="L95" s="34"/>
      <c r="M95" s="119"/>
      <c r="N95" s="34"/>
      <c r="O95" s="119"/>
      <c r="P95" s="34"/>
      <c r="Q95" s="119"/>
      <c r="R95" s="34"/>
      <c r="S95" s="119"/>
    </row>
    <row r="96" spans="1:19" s="27" customFormat="1" ht="21" customHeight="1">
      <c r="A96" s="121"/>
      <c r="B96" s="120"/>
      <c r="C96" s="41"/>
      <c r="D96" s="18"/>
      <c r="E96" s="18"/>
      <c r="F96" s="18"/>
      <c r="G96" s="18"/>
      <c r="H96" s="18"/>
      <c r="I96" s="18"/>
      <c r="J96" s="18"/>
      <c r="L96" s="34"/>
      <c r="M96" s="119"/>
      <c r="N96" s="34"/>
      <c r="O96" s="119"/>
      <c r="P96" s="34"/>
      <c r="Q96" s="119"/>
      <c r="R96" s="34"/>
      <c r="S96" s="119"/>
    </row>
    <row r="97" spans="1:19" s="27" customFormat="1" ht="21" customHeight="1">
      <c r="A97" s="121"/>
      <c r="B97" s="120"/>
      <c r="C97" s="41"/>
      <c r="D97" s="18"/>
      <c r="E97" s="18"/>
      <c r="F97" s="18"/>
      <c r="G97" s="18"/>
      <c r="H97" s="18"/>
      <c r="I97" s="18"/>
      <c r="J97" s="18"/>
      <c r="L97" s="34"/>
      <c r="M97" s="119"/>
      <c r="N97" s="34"/>
      <c r="O97" s="119"/>
      <c r="P97" s="34"/>
      <c r="Q97" s="119"/>
      <c r="R97" s="34"/>
      <c r="S97" s="119"/>
    </row>
    <row r="98" spans="1:19" s="27" customFormat="1" ht="21" customHeight="1">
      <c r="A98" s="121"/>
      <c r="B98" s="120"/>
      <c r="C98" s="41"/>
      <c r="D98" s="18"/>
      <c r="E98" s="1"/>
      <c r="F98" s="18"/>
      <c r="G98" s="1"/>
      <c r="H98" s="18"/>
      <c r="I98" s="1"/>
      <c r="J98" s="18"/>
      <c r="L98" s="34"/>
      <c r="M98" s="119"/>
      <c r="N98" s="34"/>
      <c r="O98" s="119"/>
      <c r="P98" s="34"/>
      <c r="Q98" s="119"/>
      <c r="R98" s="34"/>
      <c r="S98" s="119"/>
    </row>
    <row r="99" spans="1:19" s="27" customFormat="1" ht="21" customHeight="1">
      <c r="A99" s="121"/>
      <c r="B99" s="120"/>
      <c r="C99" s="41"/>
      <c r="D99" s="18"/>
      <c r="E99" s="1"/>
      <c r="F99" s="18"/>
      <c r="G99" s="1"/>
      <c r="H99" s="18"/>
      <c r="I99" s="1"/>
      <c r="J99" s="18"/>
      <c r="L99" s="34"/>
      <c r="M99" s="119"/>
      <c r="N99" s="34"/>
      <c r="O99" s="119"/>
      <c r="P99" s="34"/>
      <c r="Q99" s="119"/>
      <c r="R99" s="34"/>
      <c r="S99" s="119"/>
    </row>
    <row r="100" spans="1:19" s="27" customFormat="1" ht="21" customHeight="1">
      <c r="A100" s="121"/>
      <c r="B100" s="120"/>
      <c r="C100" s="41"/>
      <c r="D100" s="18"/>
      <c r="E100" s="1"/>
      <c r="F100" s="18"/>
      <c r="G100" s="1"/>
      <c r="H100" s="18"/>
      <c r="I100" s="1"/>
      <c r="J100" s="18"/>
      <c r="L100" s="34"/>
      <c r="M100" s="119"/>
      <c r="N100" s="34"/>
      <c r="O100" s="119"/>
      <c r="P100" s="34"/>
      <c r="Q100" s="119"/>
      <c r="R100" s="34"/>
      <c r="S100" s="119"/>
    </row>
    <row r="101" spans="1:19" s="27" customFormat="1" ht="21" customHeight="1">
      <c r="A101" s="121"/>
      <c r="B101" s="120"/>
      <c r="C101" s="41"/>
      <c r="D101" s="18"/>
      <c r="E101" s="1"/>
      <c r="F101" s="18"/>
      <c r="G101" s="1"/>
      <c r="H101" s="18"/>
      <c r="I101" s="1"/>
      <c r="J101" s="18"/>
      <c r="L101" s="34"/>
      <c r="M101" s="119"/>
      <c r="N101" s="34"/>
      <c r="O101" s="119"/>
      <c r="P101" s="34"/>
      <c r="Q101" s="119"/>
      <c r="R101" s="34"/>
      <c r="S101" s="119"/>
    </row>
    <row r="102" spans="1:19" s="27" customFormat="1" ht="21" customHeight="1">
      <c r="A102" s="121"/>
      <c r="B102" s="120"/>
      <c r="C102" s="41"/>
      <c r="D102" s="18"/>
      <c r="E102" s="1"/>
      <c r="F102" s="18"/>
      <c r="G102" s="1"/>
      <c r="H102" s="18"/>
      <c r="I102" s="1"/>
      <c r="J102" s="18"/>
      <c r="L102" s="34"/>
      <c r="M102" s="119"/>
      <c r="N102" s="34"/>
      <c r="O102" s="119"/>
      <c r="P102" s="34"/>
      <c r="Q102" s="119"/>
      <c r="R102" s="34"/>
      <c r="S102" s="119"/>
    </row>
    <row r="103" spans="1:19" s="27" customFormat="1" ht="21" customHeight="1">
      <c r="A103" s="121"/>
      <c r="B103" s="120"/>
      <c r="C103" s="41"/>
      <c r="D103" s="18"/>
      <c r="E103" s="1"/>
      <c r="F103" s="18"/>
      <c r="G103" s="1"/>
      <c r="H103" s="18"/>
      <c r="I103" s="1"/>
      <c r="J103" s="18"/>
      <c r="L103" s="34"/>
      <c r="M103" s="119"/>
      <c r="N103" s="34"/>
      <c r="O103" s="119"/>
      <c r="P103" s="34"/>
      <c r="Q103" s="119"/>
      <c r="R103" s="34"/>
      <c r="S103" s="119"/>
    </row>
    <row r="104" spans="1:19" s="27" customFormat="1" ht="21" customHeight="1">
      <c r="A104" s="121"/>
      <c r="B104" s="120"/>
      <c r="C104" s="41"/>
      <c r="D104" s="18"/>
      <c r="E104" s="18"/>
      <c r="F104" s="18"/>
      <c r="G104" s="18"/>
      <c r="H104" s="18"/>
      <c r="I104" s="18"/>
      <c r="J104" s="18"/>
      <c r="L104" s="34"/>
      <c r="M104" s="119"/>
      <c r="N104" s="34"/>
      <c r="O104" s="119"/>
      <c r="P104" s="34"/>
      <c r="Q104" s="119"/>
      <c r="R104" s="34"/>
      <c r="S104" s="119"/>
    </row>
    <row r="105" spans="1:19" s="27" customFormat="1" ht="21.6" customHeight="1">
      <c r="A105" s="121"/>
      <c r="B105" s="120"/>
      <c r="C105" s="41"/>
      <c r="D105" s="18"/>
      <c r="E105" s="18"/>
      <c r="F105" s="18"/>
      <c r="G105" s="18"/>
      <c r="H105" s="18"/>
      <c r="I105" s="18"/>
      <c r="J105" s="18"/>
      <c r="L105" s="34"/>
      <c r="M105" s="119"/>
      <c r="N105" s="34"/>
      <c r="O105" s="119"/>
      <c r="P105" s="34"/>
      <c r="Q105" s="119"/>
      <c r="R105" s="34"/>
      <c r="S105" s="119"/>
    </row>
    <row r="106" spans="1:19" ht="21" customHeight="1">
      <c r="A106" s="283" t="s">
        <v>40</v>
      </c>
      <c r="B106" s="283"/>
      <c r="C106" s="283"/>
      <c r="D106" s="283"/>
      <c r="E106" s="78"/>
      <c r="F106" s="283" t="s">
        <v>41</v>
      </c>
      <c r="G106" s="283"/>
      <c r="H106" s="283"/>
      <c r="I106" s="283"/>
      <c r="J106" s="283"/>
    </row>
    <row r="107" spans="1:19" ht="21" customHeight="1">
      <c r="A107" s="283" t="s">
        <v>42</v>
      </c>
      <c r="B107" s="283"/>
      <c r="C107" s="283"/>
      <c r="D107" s="283"/>
      <c r="E107" s="78"/>
      <c r="F107" s="283" t="s">
        <v>43</v>
      </c>
      <c r="G107" s="283"/>
      <c r="H107" s="283"/>
      <c r="I107" s="283"/>
      <c r="J107" s="283"/>
    </row>
    <row r="108" spans="1:19" ht="21" customHeight="1">
      <c r="A108" s="282" t="s">
        <v>44</v>
      </c>
      <c r="B108" s="282"/>
      <c r="C108" s="282"/>
      <c r="D108" s="282"/>
      <c r="E108" s="78"/>
      <c r="F108" s="283" t="s">
        <v>45</v>
      </c>
      <c r="G108" s="283"/>
      <c r="H108" s="283"/>
      <c r="I108" s="283"/>
      <c r="J108" s="283"/>
    </row>
    <row r="109" spans="1:19" s="27" customFormat="1" ht="21" customHeight="1">
      <c r="A109" s="280" t="s">
        <v>0</v>
      </c>
      <c r="B109" s="280"/>
      <c r="C109" s="280"/>
      <c r="D109" s="280"/>
      <c r="E109" s="280"/>
      <c r="F109" s="280"/>
      <c r="G109" s="280"/>
      <c r="H109" s="280"/>
      <c r="I109" s="280"/>
      <c r="J109" s="280"/>
    </row>
    <row r="110" spans="1:19" s="27" customFormat="1" ht="21" customHeight="1">
      <c r="A110" s="280" t="s">
        <v>46</v>
      </c>
      <c r="B110" s="280"/>
      <c r="C110" s="280"/>
      <c r="D110" s="280"/>
      <c r="E110" s="280"/>
      <c r="F110" s="280"/>
      <c r="G110" s="280"/>
      <c r="H110" s="280"/>
      <c r="I110" s="280"/>
      <c r="J110" s="280"/>
    </row>
    <row r="111" spans="1:19" s="27" customFormat="1" ht="21" customHeight="1">
      <c r="A111" s="280" t="s">
        <v>2</v>
      </c>
      <c r="B111" s="280"/>
      <c r="C111" s="280"/>
      <c r="D111" s="280"/>
      <c r="E111" s="280"/>
      <c r="F111" s="280"/>
      <c r="G111" s="280"/>
      <c r="H111" s="280"/>
      <c r="I111" s="280"/>
      <c r="J111" s="280"/>
    </row>
    <row r="112" spans="1:19" s="27" customFormat="1" ht="21" customHeight="1">
      <c r="A112" s="281" t="s">
        <v>3</v>
      </c>
      <c r="B112" s="281"/>
      <c r="C112" s="281"/>
      <c r="D112" s="281"/>
      <c r="E112" s="281"/>
      <c r="F112" s="281"/>
      <c r="G112" s="281"/>
      <c r="H112" s="281"/>
      <c r="I112" s="281"/>
      <c r="J112" s="281"/>
    </row>
    <row r="113" spans="1:19" s="27" customFormat="1" ht="9" customHeight="1">
      <c r="A113" s="39"/>
      <c r="B113" s="39"/>
      <c r="C113" s="108"/>
      <c r="D113" s="109"/>
      <c r="E113" s="39"/>
      <c r="F113" s="39"/>
      <c r="G113" s="39"/>
      <c r="H113" s="39"/>
      <c r="I113" s="39"/>
      <c r="J113" s="39"/>
    </row>
    <row r="114" spans="1:19" s="27" customFormat="1" ht="21" customHeight="1">
      <c r="A114" s="29"/>
      <c r="B114" s="29"/>
      <c r="D114" s="280" t="s">
        <v>4</v>
      </c>
      <c r="E114" s="280"/>
      <c r="F114" s="280"/>
      <c r="G114" s="280" t="s">
        <v>5</v>
      </c>
      <c r="H114" s="280"/>
      <c r="I114" s="280"/>
      <c r="J114" s="280"/>
    </row>
    <row r="115" spans="1:19" s="27" customFormat="1" ht="21" customHeight="1">
      <c r="A115" s="29"/>
      <c r="B115" s="29"/>
      <c r="D115" s="280" t="s">
        <v>6</v>
      </c>
      <c r="E115" s="280"/>
      <c r="F115" s="280"/>
      <c r="G115" s="280" t="s">
        <v>6</v>
      </c>
      <c r="H115" s="280"/>
      <c r="I115" s="280"/>
      <c r="J115" s="280"/>
    </row>
    <row r="116" spans="1:19" s="30" customFormat="1" ht="21" customHeight="1">
      <c r="A116" s="29"/>
      <c r="B116" s="29"/>
      <c r="C116" s="41" t="s">
        <v>7</v>
      </c>
      <c r="D116" s="110" t="s">
        <v>8</v>
      </c>
      <c r="E116" s="32"/>
      <c r="F116" s="111" t="s">
        <v>9</v>
      </c>
      <c r="G116" s="32"/>
      <c r="H116" s="111" t="s">
        <v>8</v>
      </c>
      <c r="I116" s="32"/>
      <c r="J116" s="111" t="s">
        <v>9</v>
      </c>
    </row>
    <row r="117" spans="1:19" s="30" customFormat="1" ht="21" customHeight="1">
      <c r="A117" s="29"/>
      <c r="B117" s="29"/>
      <c r="C117" s="27"/>
      <c r="D117" s="110" t="s">
        <v>10</v>
      </c>
      <c r="E117" s="32"/>
      <c r="F117" s="111" t="s">
        <v>11</v>
      </c>
      <c r="G117" s="32"/>
      <c r="H117" s="110" t="s">
        <v>10</v>
      </c>
      <c r="I117" s="32"/>
      <c r="J117" s="111" t="s">
        <v>11</v>
      </c>
    </row>
    <row r="118" spans="1:19" s="30" customFormat="1" ht="21" customHeight="1">
      <c r="C118" s="41"/>
      <c r="D118" s="111">
        <v>2025</v>
      </c>
      <c r="E118" s="112"/>
      <c r="F118" s="111">
        <v>2024</v>
      </c>
      <c r="G118" s="112"/>
      <c r="H118" s="111">
        <v>2025</v>
      </c>
      <c r="I118" s="112"/>
      <c r="J118" s="111">
        <v>2024</v>
      </c>
    </row>
    <row r="119" spans="1:19" s="30" customFormat="1" ht="21" customHeight="1">
      <c r="C119" s="27"/>
      <c r="D119" s="113" t="s">
        <v>12</v>
      </c>
      <c r="E119" s="32"/>
      <c r="F119" s="32"/>
      <c r="G119" s="32"/>
      <c r="H119" s="32" t="s">
        <v>12</v>
      </c>
      <c r="I119" s="32"/>
    </row>
    <row r="120" spans="1:19" s="27" customFormat="1" ht="21" customHeight="1">
      <c r="A120" s="285" t="s">
        <v>77</v>
      </c>
      <c r="B120" s="285"/>
      <c r="C120" s="122"/>
      <c r="D120" s="123"/>
      <c r="E120" s="41"/>
      <c r="F120" s="41"/>
      <c r="G120" s="41"/>
      <c r="H120" s="41"/>
      <c r="I120" s="41"/>
    </row>
    <row r="121" spans="1:19" s="27" customFormat="1" ht="21" customHeight="1">
      <c r="A121" s="124" t="s">
        <v>78</v>
      </c>
      <c r="B121" s="125"/>
      <c r="C121" s="126"/>
      <c r="D121" s="123"/>
      <c r="E121" s="43"/>
      <c r="F121" s="43"/>
      <c r="G121" s="43"/>
      <c r="H121" s="43"/>
      <c r="I121" s="43"/>
      <c r="J121" s="43"/>
    </row>
    <row r="122" spans="1:19" s="27" customFormat="1" ht="21" customHeight="1">
      <c r="A122" s="76" t="s">
        <v>79</v>
      </c>
      <c r="B122" s="61"/>
      <c r="D122" s="273"/>
      <c r="E122" s="43"/>
      <c r="F122" s="43"/>
      <c r="G122" s="43"/>
      <c r="H122" s="43"/>
      <c r="I122" s="43"/>
      <c r="J122" s="43"/>
    </row>
    <row r="123" spans="1:19" ht="21" customHeight="1">
      <c r="A123" s="162" t="s">
        <v>80</v>
      </c>
      <c r="B123" s="162"/>
      <c r="C123" s="47"/>
      <c r="D123" s="274"/>
      <c r="E123" s="153"/>
      <c r="F123" s="153"/>
      <c r="G123" s="153"/>
      <c r="H123" s="153"/>
      <c r="I123" s="153"/>
      <c r="J123" s="153"/>
      <c r="L123" s="26"/>
      <c r="P123" s="56"/>
      <c r="Q123" s="56"/>
      <c r="R123" s="56"/>
    </row>
    <row r="124" spans="1:19" s="26" customFormat="1" ht="21" customHeight="1">
      <c r="A124" s="145" t="s">
        <v>81</v>
      </c>
      <c r="B124" s="145"/>
      <c r="C124" s="47"/>
      <c r="D124" s="35"/>
      <c r="E124" s="36"/>
      <c r="F124" s="36"/>
      <c r="G124" s="36"/>
      <c r="H124" s="36"/>
      <c r="I124" s="36"/>
      <c r="J124" s="36"/>
      <c r="L124" s="13"/>
      <c r="P124" s="56"/>
      <c r="Q124" s="56"/>
      <c r="R124" s="56"/>
    </row>
    <row r="125" spans="1:19" s="26" customFormat="1" ht="21" customHeight="1">
      <c r="A125" s="145" t="s">
        <v>82</v>
      </c>
      <c r="B125" s="145"/>
      <c r="C125" s="47"/>
      <c r="D125" s="35"/>
      <c r="E125" s="36"/>
      <c r="F125" s="36"/>
      <c r="G125" s="36"/>
      <c r="H125" s="36"/>
      <c r="I125" s="36"/>
      <c r="J125" s="36"/>
      <c r="L125" s="13"/>
      <c r="P125" s="56"/>
      <c r="Q125" s="56"/>
      <c r="R125" s="56"/>
    </row>
    <row r="126" spans="1:19" s="26" customFormat="1" ht="21" customHeight="1" thickBot="1">
      <c r="A126" s="163" t="s">
        <v>83</v>
      </c>
      <c r="B126" s="145"/>
      <c r="C126" s="167">
        <v>4.0999999999999996</v>
      </c>
      <c r="D126" s="155">
        <v>36794279037</v>
      </c>
      <c r="E126" s="154"/>
      <c r="F126" s="262"/>
      <c r="G126" s="154"/>
      <c r="H126" s="155">
        <v>36794279037</v>
      </c>
      <c r="I126" s="156"/>
      <c r="J126" s="157"/>
      <c r="L126" s="8"/>
      <c r="M126" s="53"/>
      <c r="O126" s="53"/>
      <c r="P126" s="56"/>
      <c r="Q126" s="56"/>
      <c r="R126" s="56"/>
      <c r="S126" s="53"/>
    </row>
    <row r="127" spans="1:19" s="26" customFormat="1" ht="21" customHeight="1" thickTop="1">
      <c r="A127" s="145" t="s">
        <v>82</v>
      </c>
      <c r="B127" s="145"/>
      <c r="C127" s="144"/>
      <c r="D127" s="13"/>
      <c r="E127" s="10"/>
      <c r="F127" s="13"/>
      <c r="G127" s="10"/>
      <c r="H127" s="13"/>
      <c r="I127" s="10"/>
      <c r="J127" s="13"/>
      <c r="L127" s="8"/>
      <c r="M127" s="53"/>
      <c r="O127" s="53"/>
      <c r="P127" s="56"/>
      <c r="Q127" s="56"/>
      <c r="R127" s="56"/>
      <c r="S127" s="53"/>
    </row>
    <row r="128" spans="1:19" s="26" customFormat="1" ht="21" customHeight="1" thickBot="1">
      <c r="A128" s="163" t="s">
        <v>84</v>
      </c>
      <c r="B128" s="145"/>
      <c r="C128" s="144"/>
      <c r="D128" s="13"/>
      <c r="E128" s="10"/>
      <c r="F128" s="158">
        <v>283032915670</v>
      </c>
      <c r="G128" s="10"/>
      <c r="H128" s="13"/>
      <c r="I128" s="10"/>
      <c r="J128" s="158">
        <v>283032915670</v>
      </c>
      <c r="L128" s="94"/>
      <c r="M128" s="53"/>
      <c r="O128" s="53"/>
      <c r="P128" s="56"/>
      <c r="Q128" s="56"/>
      <c r="R128" s="56"/>
      <c r="S128" s="53"/>
    </row>
    <row r="129" spans="1:19" s="26" customFormat="1" ht="21" customHeight="1" thickTop="1">
      <c r="A129" s="145" t="s">
        <v>85</v>
      </c>
      <c r="B129" s="145"/>
      <c r="C129" s="78"/>
      <c r="D129" s="90"/>
      <c r="E129" s="10"/>
      <c r="F129" s="8"/>
      <c r="G129" s="10"/>
      <c r="H129" s="90"/>
      <c r="I129" s="10"/>
      <c r="J129" s="8"/>
      <c r="L129" s="88"/>
      <c r="M129" s="53"/>
      <c r="O129" s="53"/>
      <c r="P129" s="56"/>
      <c r="Q129" s="56"/>
      <c r="R129" s="56"/>
      <c r="S129" s="53"/>
    </row>
    <row r="130" spans="1:19" s="26" customFormat="1" ht="21" customHeight="1">
      <c r="A130" s="145" t="s">
        <v>82</v>
      </c>
      <c r="B130" s="145"/>
      <c r="C130" s="78"/>
      <c r="D130" s="90"/>
      <c r="E130" s="90"/>
      <c r="F130" s="88"/>
      <c r="G130" s="90"/>
      <c r="H130" s="90"/>
      <c r="I130" s="90"/>
      <c r="J130" s="88"/>
      <c r="L130" s="88"/>
      <c r="O130" s="53"/>
      <c r="P130" s="56"/>
      <c r="Q130" s="56"/>
      <c r="R130" s="56"/>
      <c r="S130" s="53"/>
    </row>
    <row r="131" spans="1:19" s="26" customFormat="1" ht="21" customHeight="1">
      <c r="A131" s="163" t="s">
        <v>83</v>
      </c>
      <c r="B131" s="87"/>
      <c r="C131" s="167">
        <v>4.0999999999999996</v>
      </c>
      <c r="D131" s="212">
        <v>36794279037</v>
      </c>
      <c r="E131" s="156"/>
      <c r="F131" s="157"/>
      <c r="G131" s="156"/>
      <c r="H131" s="211">
        <v>36794279037</v>
      </c>
      <c r="I131" s="156"/>
      <c r="J131" s="157"/>
      <c r="L131" s="88"/>
      <c r="M131" s="53"/>
      <c r="O131" s="53"/>
      <c r="P131" s="56"/>
      <c r="Q131" s="56"/>
      <c r="R131" s="56"/>
      <c r="S131" s="53"/>
    </row>
    <row r="132" spans="1:19" s="26" customFormat="1" ht="21" customHeight="1">
      <c r="A132" s="145" t="s">
        <v>82</v>
      </c>
      <c r="B132" s="87"/>
      <c r="C132" s="78"/>
      <c r="D132" s="88"/>
      <c r="E132" s="90"/>
      <c r="F132" s="88"/>
      <c r="G132" s="90"/>
      <c r="I132" s="90"/>
      <c r="J132" s="88"/>
      <c r="L132" s="88"/>
      <c r="M132" s="53"/>
      <c r="O132" s="53"/>
      <c r="P132" s="56"/>
      <c r="Q132" s="56"/>
      <c r="R132" s="56"/>
      <c r="S132" s="53"/>
    </row>
    <row r="133" spans="1:19" s="26" customFormat="1" ht="21" customHeight="1">
      <c r="A133" s="163" t="s">
        <v>84</v>
      </c>
      <c r="B133" s="87"/>
      <c r="C133" s="78"/>
      <c r="D133" s="98"/>
      <c r="E133" s="156"/>
      <c r="F133" s="157">
        <v>283032915670</v>
      </c>
      <c r="G133" s="156"/>
      <c r="H133" s="98"/>
      <c r="I133" s="156"/>
      <c r="J133" s="157">
        <v>283032915670</v>
      </c>
      <c r="L133" s="88"/>
      <c r="M133" s="53"/>
      <c r="N133" s="88"/>
      <c r="O133" s="53"/>
      <c r="P133" s="56"/>
      <c r="Q133" s="56"/>
      <c r="R133" s="56"/>
      <c r="S133" s="53"/>
    </row>
    <row r="134" spans="1:19" s="26" customFormat="1" ht="21" customHeight="1">
      <c r="A134" s="87" t="s">
        <v>86</v>
      </c>
      <c r="B134" s="145"/>
      <c r="C134" s="167">
        <v>4.0999999999999996</v>
      </c>
      <c r="D134" s="98">
        <v>0</v>
      </c>
      <c r="E134" s="156"/>
      <c r="F134" s="157">
        <v>-142322289314</v>
      </c>
      <c r="G134" s="156"/>
      <c r="H134" s="98">
        <v>0</v>
      </c>
      <c r="I134" s="156"/>
      <c r="J134" s="157">
        <v>-142322289314</v>
      </c>
      <c r="L134" s="88"/>
      <c r="M134" s="53"/>
      <c r="N134" s="88"/>
      <c r="O134" s="53"/>
      <c r="P134" s="56"/>
      <c r="Q134" s="56"/>
      <c r="R134" s="56"/>
      <c r="S134" s="53"/>
    </row>
    <row r="135" spans="1:19" s="26" customFormat="1" ht="21" customHeight="1">
      <c r="A135" s="162" t="s">
        <v>87</v>
      </c>
      <c r="B135" s="145"/>
      <c r="C135" s="140"/>
      <c r="D135" s="211">
        <v>26211851047</v>
      </c>
      <c r="E135" s="156"/>
      <c r="F135" s="157">
        <v>-104135784750</v>
      </c>
      <c r="G135" s="156"/>
      <c r="H135" s="211">
        <v>26020328241</v>
      </c>
      <c r="I135" s="156"/>
      <c r="J135" s="157">
        <v>-104096298666</v>
      </c>
      <c r="L135" s="88"/>
      <c r="M135" s="53"/>
      <c r="N135" s="88"/>
      <c r="O135" s="53"/>
      <c r="P135" s="56"/>
      <c r="Q135" s="56"/>
      <c r="R135" s="56"/>
      <c r="S135" s="53"/>
    </row>
    <row r="136" spans="1:19" s="26" customFormat="1" ht="21" customHeight="1">
      <c r="A136" s="87" t="s">
        <v>88</v>
      </c>
      <c r="B136" s="87"/>
      <c r="C136" s="78"/>
      <c r="D136" s="216">
        <v>8897998557</v>
      </c>
      <c r="E136" s="156"/>
      <c r="F136" s="159">
        <v>8935232321</v>
      </c>
      <c r="G136" s="156"/>
      <c r="H136" s="216">
        <v>8843552719</v>
      </c>
      <c r="I136" s="156"/>
      <c r="J136" s="159">
        <v>8880698435</v>
      </c>
      <c r="L136" s="88"/>
      <c r="M136" s="53"/>
      <c r="N136" s="88"/>
      <c r="O136" s="53"/>
      <c r="P136" s="56"/>
      <c r="Q136" s="56"/>
      <c r="R136" s="56"/>
      <c r="S136" s="53"/>
    </row>
    <row r="137" spans="1:19" s="26" customFormat="1" ht="21" customHeight="1">
      <c r="A137" s="164" t="s">
        <v>89</v>
      </c>
      <c r="B137" s="33"/>
      <c r="C137" s="78"/>
      <c r="D137" s="68">
        <f>SUM(D130:D136)</f>
        <v>71904128641</v>
      </c>
      <c r="E137" s="16"/>
      <c r="F137" s="68">
        <f>SUM(F130:F136)</f>
        <v>45510073927</v>
      </c>
      <c r="G137" s="16"/>
      <c r="H137" s="68">
        <f>SUM(H130:H136)</f>
        <v>71658159997</v>
      </c>
      <c r="I137" s="16"/>
      <c r="J137" s="68">
        <f>SUM(J130:J136)</f>
        <v>45495026125</v>
      </c>
      <c r="L137" s="68"/>
      <c r="M137" s="53"/>
      <c r="O137" s="53"/>
      <c r="P137" s="56"/>
      <c r="Q137" s="56"/>
      <c r="R137" s="56"/>
      <c r="S137" s="53"/>
    </row>
    <row r="138" spans="1:19" s="30" customFormat="1" ht="21" customHeight="1">
      <c r="A138" s="165" t="s">
        <v>90</v>
      </c>
      <c r="B138" s="146"/>
      <c r="C138" s="41"/>
      <c r="D138" s="279">
        <v>73009285</v>
      </c>
      <c r="E138" s="160"/>
      <c r="F138" s="279">
        <v>78665413</v>
      </c>
      <c r="G138" s="160"/>
      <c r="H138" s="272">
        <v>0</v>
      </c>
      <c r="I138" s="186"/>
      <c r="J138" s="272">
        <v>0</v>
      </c>
      <c r="L138" s="26"/>
      <c r="M138" s="53"/>
      <c r="N138" s="26"/>
      <c r="O138" s="53"/>
      <c r="P138" s="56"/>
      <c r="Q138" s="56"/>
      <c r="R138" s="56"/>
      <c r="S138" s="53"/>
    </row>
    <row r="139" spans="1:19" ht="21" customHeight="1">
      <c r="A139" s="166" t="s">
        <v>91</v>
      </c>
      <c r="B139" s="150"/>
      <c r="C139" s="116"/>
      <c r="D139" s="275">
        <f>SUM(D137:D138)</f>
        <v>71977137926</v>
      </c>
      <c r="E139" s="7"/>
      <c r="F139" s="275">
        <f>SUM(F137:F138)</f>
        <v>45588739340</v>
      </c>
      <c r="G139" s="7"/>
      <c r="H139" s="142">
        <f>SUM(H137:H138)</f>
        <v>71658159997</v>
      </c>
      <c r="I139" s="7"/>
      <c r="J139" s="142">
        <f>SUM(J137:J138)</f>
        <v>45495026125</v>
      </c>
      <c r="L139" s="26"/>
      <c r="M139" s="53"/>
      <c r="N139" s="26"/>
      <c r="O139" s="127"/>
      <c r="P139" s="56"/>
      <c r="Q139" s="56"/>
      <c r="R139" s="56"/>
      <c r="S139" s="127"/>
    </row>
    <row r="140" spans="1:19" s="27" customFormat="1" ht="21" customHeight="1" thickBot="1">
      <c r="A140" s="40" t="s">
        <v>92</v>
      </c>
      <c r="B140" s="118"/>
      <c r="C140" s="41"/>
      <c r="D140" s="161">
        <f>D139+D92</f>
        <v>299730406742</v>
      </c>
      <c r="E140" s="7"/>
      <c r="F140" s="161">
        <f>F139+F92</f>
        <v>292508296657</v>
      </c>
      <c r="G140" s="7"/>
      <c r="H140" s="161">
        <f>H139+H92</f>
        <v>299246111211</v>
      </c>
      <c r="I140" s="7"/>
      <c r="J140" s="161">
        <f>J139+J92</f>
        <v>292149828861</v>
      </c>
      <c r="L140" s="26"/>
      <c r="M140" s="53"/>
      <c r="N140" s="26"/>
      <c r="O140" s="127"/>
      <c r="P140" s="56"/>
      <c r="Q140" s="56"/>
      <c r="R140" s="56"/>
      <c r="S140" s="127"/>
    </row>
    <row r="141" spans="1:19" s="27" customFormat="1" ht="21" customHeight="1" thickTop="1">
      <c r="A141" s="118"/>
      <c r="B141" s="118"/>
      <c r="C141" s="41"/>
      <c r="D141" s="18"/>
      <c r="E141" s="1"/>
      <c r="F141" s="18"/>
      <c r="G141" s="1"/>
      <c r="H141" s="18"/>
      <c r="I141" s="1"/>
      <c r="J141" s="18"/>
      <c r="L141" s="34"/>
      <c r="M141" s="127"/>
      <c r="N141" s="34"/>
      <c r="O141" s="117"/>
      <c r="P141" s="34"/>
      <c r="Q141" s="117"/>
      <c r="R141" s="34"/>
    </row>
    <row r="142" spans="1:19" s="27" customFormat="1" ht="21" customHeight="1">
      <c r="A142" s="118"/>
      <c r="B142" s="118"/>
      <c r="C142" s="41"/>
      <c r="D142" s="18"/>
      <c r="E142" s="18"/>
      <c r="F142" s="18"/>
      <c r="G142" s="18"/>
      <c r="H142" s="18"/>
      <c r="I142" s="18"/>
      <c r="J142" s="18"/>
      <c r="L142" s="34"/>
      <c r="N142" s="34"/>
      <c r="P142" s="34"/>
      <c r="R142" s="34"/>
    </row>
    <row r="143" spans="1:19" s="27" customFormat="1" ht="21" customHeight="1">
      <c r="A143" s="118"/>
      <c r="B143" s="118"/>
      <c r="C143" s="41"/>
      <c r="D143" s="18"/>
      <c r="E143" s="18"/>
      <c r="F143" s="18"/>
      <c r="G143" s="18"/>
      <c r="H143" s="18"/>
      <c r="I143" s="18"/>
      <c r="J143" s="18"/>
      <c r="L143" s="117"/>
    </row>
    <row r="144" spans="1:19" s="27" customFormat="1" ht="21" customHeight="1">
      <c r="A144" s="118"/>
      <c r="B144" s="118"/>
      <c r="C144" s="41"/>
      <c r="D144" s="18"/>
      <c r="E144" s="18"/>
      <c r="F144" s="18"/>
      <c r="G144" s="18"/>
      <c r="H144" s="18"/>
      <c r="I144" s="18"/>
      <c r="J144" s="18"/>
      <c r="L144" s="117"/>
    </row>
    <row r="145" spans="1:13" s="27" customFormat="1" ht="21" customHeight="1">
      <c r="A145" s="118"/>
      <c r="B145" s="118"/>
      <c r="C145" s="41"/>
      <c r="D145" s="18"/>
      <c r="E145" s="18"/>
      <c r="F145" s="18"/>
      <c r="G145" s="18"/>
      <c r="H145" s="18"/>
      <c r="I145" s="18"/>
      <c r="J145" s="18"/>
      <c r="K145" s="18"/>
      <c r="L145" s="18"/>
      <c r="M145" s="18" t="s">
        <v>93</v>
      </c>
    </row>
    <row r="146" spans="1:13" s="27" customFormat="1" ht="21" customHeight="1">
      <c r="A146" s="118"/>
      <c r="B146" s="118"/>
      <c r="C146" s="41"/>
      <c r="D146" s="18"/>
      <c r="E146" s="18"/>
      <c r="F146" s="18"/>
      <c r="G146" s="18"/>
      <c r="H146" s="18"/>
      <c r="I146" s="18"/>
      <c r="J146" s="18"/>
      <c r="L146" s="117"/>
    </row>
    <row r="147" spans="1:13" s="27" customFormat="1" ht="21" customHeight="1">
      <c r="A147" s="118"/>
      <c r="B147" s="118"/>
      <c r="C147" s="41"/>
      <c r="D147" s="18"/>
      <c r="E147" s="18"/>
      <c r="F147" s="18"/>
      <c r="G147" s="18"/>
      <c r="H147" s="18"/>
      <c r="I147" s="18"/>
      <c r="J147" s="18"/>
      <c r="L147" s="117"/>
    </row>
    <row r="148" spans="1:13" s="27" customFormat="1" ht="21" customHeight="1">
      <c r="A148" s="118"/>
      <c r="B148" s="118"/>
      <c r="C148" s="41"/>
      <c r="D148" s="18"/>
      <c r="E148" s="18"/>
      <c r="F148" s="18"/>
      <c r="G148" s="18"/>
      <c r="H148" s="18"/>
      <c r="I148" s="18"/>
      <c r="J148" s="18"/>
      <c r="L148" s="117"/>
    </row>
    <row r="149" spans="1:13" s="27" customFormat="1" ht="21" customHeight="1">
      <c r="A149" s="118"/>
      <c r="B149" s="118"/>
      <c r="C149" s="41"/>
      <c r="D149" s="18"/>
      <c r="E149" s="18"/>
      <c r="F149" s="18"/>
      <c r="G149" s="18"/>
      <c r="H149" s="18"/>
      <c r="I149" s="18"/>
      <c r="J149" s="18"/>
      <c r="L149" s="117"/>
    </row>
    <row r="150" spans="1:13" s="27" customFormat="1" ht="21" customHeight="1">
      <c r="A150" s="118"/>
      <c r="B150" s="118"/>
      <c r="C150" s="41"/>
      <c r="D150" s="18"/>
      <c r="E150" s="18"/>
      <c r="F150" s="18"/>
      <c r="G150" s="18"/>
      <c r="H150" s="18"/>
      <c r="I150" s="18"/>
      <c r="J150" s="18"/>
      <c r="L150" s="117"/>
    </row>
    <row r="151" spans="1:13" s="27" customFormat="1" ht="21" customHeight="1">
      <c r="A151" s="118"/>
      <c r="B151" s="118"/>
      <c r="C151" s="41"/>
      <c r="D151" s="18"/>
      <c r="E151" s="18"/>
      <c r="F151" s="18"/>
      <c r="G151" s="18"/>
      <c r="H151" s="18"/>
      <c r="I151" s="18"/>
      <c r="J151" s="18"/>
      <c r="L151" s="117"/>
    </row>
    <row r="152" spans="1:13" s="27" customFormat="1" ht="21" customHeight="1">
      <c r="A152" s="118"/>
      <c r="B152" s="118"/>
      <c r="C152" s="41"/>
      <c r="D152" s="18"/>
      <c r="E152" s="18"/>
      <c r="F152" s="18"/>
      <c r="G152" s="18"/>
      <c r="H152" s="18"/>
      <c r="I152" s="18"/>
      <c r="J152" s="18"/>
      <c r="L152" s="117"/>
    </row>
    <row r="153" spans="1:13" s="27" customFormat="1" ht="21" customHeight="1">
      <c r="A153" s="118"/>
      <c r="B153" s="118"/>
      <c r="C153" s="41"/>
      <c r="D153" s="18"/>
      <c r="E153" s="18"/>
      <c r="F153" s="18"/>
      <c r="G153" s="18"/>
      <c r="H153" s="18"/>
      <c r="I153" s="18"/>
      <c r="J153" s="18"/>
      <c r="L153" s="117"/>
    </row>
    <row r="154" spans="1:13" s="27" customFormat="1" ht="21" customHeight="1">
      <c r="A154" s="118"/>
      <c r="B154" s="118"/>
      <c r="C154" s="41"/>
      <c r="D154" s="18"/>
      <c r="E154" s="18"/>
      <c r="F154" s="18"/>
      <c r="G154" s="18"/>
      <c r="H154" s="18"/>
      <c r="I154" s="18"/>
      <c r="J154" s="18"/>
      <c r="L154" s="117"/>
    </row>
    <row r="155" spans="1:13" s="27" customFormat="1" ht="21" customHeight="1">
      <c r="A155" s="118"/>
      <c r="B155" s="118"/>
      <c r="C155" s="41"/>
      <c r="D155" s="18"/>
      <c r="E155" s="18"/>
      <c r="F155" s="18"/>
      <c r="G155" s="18"/>
      <c r="H155" s="18"/>
      <c r="I155" s="18"/>
      <c r="J155" s="18"/>
      <c r="L155" s="117"/>
    </row>
    <row r="156" spans="1:13" s="27" customFormat="1">
      <c r="A156" s="118"/>
      <c r="B156" s="118"/>
      <c r="C156" s="41"/>
      <c r="D156" s="18"/>
      <c r="E156" s="18"/>
      <c r="F156" s="18"/>
      <c r="G156" s="18"/>
      <c r="H156" s="18"/>
      <c r="I156" s="18"/>
      <c r="J156" s="18"/>
      <c r="L156" s="117"/>
    </row>
    <row r="157" spans="1:13" s="27" customFormat="1" ht="19.5" customHeight="1">
      <c r="A157" s="118"/>
      <c r="B157" s="118"/>
      <c r="C157" s="41"/>
      <c r="D157" s="18"/>
      <c r="E157" s="18"/>
      <c r="F157" s="18"/>
      <c r="G157" s="18"/>
      <c r="H157" s="18"/>
      <c r="I157" s="18"/>
      <c r="J157" s="18"/>
    </row>
    <row r="158" spans="1:13" ht="21" customHeight="1">
      <c r="A158" s="284" t="s">
        <v>39</v>
      </c>
      <c r="B158" s="284"/>
      <c r="C158" s="284"/>
      <c r="D158" s="284"/>
      <c r="E158" s="36"/>
      <c r="F158" s="36"/>
      <c r="G158" s="36"/>
      <c r="H158" s="36"/>
      <c r="I158" s="36"/>
      <c r="J158" s="36"/>
      <c r="L158" s="27"/>
    </row>
    <row r="159" spans="1:13" ht="21" customHeight="1">
      <c r="A159" s="62"/>
      <c r="B159" s="62"/>
      <c r="C159" s="46"/>
      <c r="D159" s="35"/>
      <c r="E159" s="36"/>
      <c r="F159" s="36"/>
      <c r="G159" s="36"/>
      <c r="H159" s="36"/>
      <c r="I159" s="36"/>
      <c r="J159" s="36"/>
      <c r="L159" s="27"/>
    </row>
    <row r="160" spans="1:13" ht="21" customHeight="1">
      <c r="A160" s="283" t="s">
        <v>40</v>
      </c>
      <c r="B160" s="283"/>
      <c r="C160" s="283"/>
      <c r="D160" s="283"/>
      <c r="E160" s="37"/>
      <c r="F160" s="283" t="s">
        <v>41</v>
      </c>
      <c r="G160" s="283"/>
      <c r="H160" s="283"/>
      <c r="I160" s="283"/>
      <c r="J160" s="283"/>
      <c r="L160" s="27"/>
    </row>
    <row r="161" spans="1:12" ht="21" customHeight="1">
      <c r="A161" s="283" t="s">
        <v>42</v>
      </c>
      <c r="B161" s="283"/>
      <c r="C161" s="283"/>
      <c r="D161" s="283"/>
      <c r="E161" s="37"/>
      <c r="F161" s="283" t="s">
        <v>43</v>
      </c>
      <c r="G161" s="283"/>
      <c r="H161" s="283"/>
      <c r="I161" s="283"/>
      <c r="J161" s="283"/>
      <c r="L161" s="27"/>
    </row>
    <row r="162" spans="1:12" ht="21" customHeight="1">
      <c r="A162" s="282" t="s">
        <v>44</v>
      </c>
      <c r="B162" s="282"/>
      <c r="C162" s="282"/>
      <c r="D162" s="282"/>
      <c r="E162" s="37"/>
      <c r="F162" s="283" t="s">
        <v>45</v>
      </c>
      <c r="G162" s="283"/>
      <c r="H162" s="283"/>
      <c r="I162" s="283"/>
      <c r="J162" s="283"/>
      <c r="L162" s="27"/>
    </row>
  </sheetData>
  <mergeCells count="47">
    <mergeCell ref="A161:D161"/>
    <mergeCell ref="F161:J161"/>
    <mergeCell ref="A162:D162"/>
    <mergeCell ref="F162:J162"/>
    <mergeCell ref="D115:F115"/>
    <mergeCell ref="G115:J115"/>
    <mergeCell ref="A120:B120"/>
    <mergeCell ref="A158:D158"/>
    <mergeCell ref="A160:D160"/>
    <mergeCell ref="F160:J160"/>
    <mergeCell ref="A109:J109"/>
    <mergeCell ref="A110:J110"/>
    <mergeCell ref="A111:J111"/>
    <mergeCell ref="A112:J112"/>
    <mergeCell ref="D114:F114"/>
    <mergeCell ref="G114:J114"/>
    <mergeCell ref="A106:D106"/>
    <mergeCell ref="F106:J106"/>
    <mergeCell ref="A107:D107"/>
    <mergeCell ref="F107:J107"/>
    <mergeCell ref="A108:D108"/>
    <mergeCell ref="F108:J108"/>
    <mergeCell ref="A49:D49"/>
    <mergeCell ref="A52:D52"/>
    <mergeCell ref="F52:J52"/>
    <mergeCell ref="A53:D53"/>
    <mergeCell ref="F53:J53"/>
    <mergeCell ref="D61:F61"/>
    <mergeCell ref="G61:J61"/>
    <mergeCell ref="A66:B66"/>
    <mergeCell ref="A54:D54"/>
    <mergeCell ref="F54:J54"/>
    <mergeCell ref="A55:J55"/>
    <mergeCell ref="A56:J56"/>
    <mergeCell ref="A57:J57"/>
    <mergeCell ref="A58:J58"/>
    <mergeCell ref="D60:F60"/>
    <mergeCell ref="G60:J60"/>
    <mergeCell ref="D7:F7"/>
    <mergeCell ref="G7:J7"/>
    <mergeCell ref="A12:B12"/>
    <mergeCell ref="A1:J1"/>
    <mergeCell ref="A2:J2"/>
    <mergeCell ref="A3:J3"/>
    <mergeCell ref="A4:J4"/>
    <mergeCell ref="G6:J6"/>
    <mergeCell ref="D6:F6"/>
  </mergeCells>
  <phoneticPr fontId="0" type="noConversion"/>
  <pageMargins left="0.8" right="0.4" top="1" bottom="0.5" header="0.5" footer="0.3"/>
  <pageSetup paperSize="9" scale="60" orientation="portrait" r:id="rId1"/>
  <headerFooter alignWithMargins="0"/>
  <rowBreaks count="2" manualBreakCount="2">
    <brk id="54" max="9" man="1"/>
    <brk id="10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="80" zoomScaleNormal="80" zoomScaleSheetLayoutView="85" workbookViewId="0">
      <selection activeCell="C54" sqref="C54"/>
    </sheetView>
  </sheetViews>
  <sheetFormatPr defaultColWidth="11" defaultRowHeight="21" customHeight="1"/>
  <cols>
    <col min="1" max="1" width="63.33203125" style="54" customWidth="1"/>
    <col min="2" max="2" width="10" style="44" customWidth="1"/>
    <col min="3" max="3" width="22.33203125" style="129" bestFit="1" customWidth="1"/>
    <col min="4" max="4" width="1.21875" style="129" customWidth="1"/>
    <col min="5" max="5" width="22" style="129" bestFit="1" customWidth="1"/>
    <col min="6" max="6" width="1.33203125" style="54" customWidth="1"/>
    <col min="7" max="7" width="22.33203125" style="129" bestFit="1" customWidth="1"/>
    <col min="8" max="8" width="1.109375" style="54" customWidth="1"/>
    <col min="9" max="9" width="22.33203125" style="6" bestFit="1" customWidth="1"/>
    <col min="10" max="10" width="1.5546875" style="54" customWidth="1"/>
    <col min="11" max="11" width="24.33203125" style="54" customWidth="1"/>
    <col min="12" max="16384" width="11" style="54"/>
  </cols>
  <sheetData>
    <row r="1" spans="1:18" s="48" customFormat="1" ht="21" customHeight="1">
      <c r="A1" s="288" t="s">
        <v>0</v>
      </c>
      <c r="B1" s="288"/>
      <c r="C1" s="288"/>
      <c r="D1" s="288"/>
      <c r="E1" s="288"/>
      <c r="F1" s="288"/>
      <c r="G1" s="288"/>
      <c r="H1" s="288"/>
      <c r="I1" s="288"/>
    </row>
    <row r="2" spans="1:18" s="48" customFormat="1" ht="21" customHeight="1">
      <c r="A2" s="286" t="s">
        <v>94</v>
      </c>
      <c r="B2" s="286"/>
      <c r="C2" s="286"/>
      <c r="D2" s="286"/>
      <c r="E2" s="286"/>
      <c r="F2" s="286"/>
      <c r="G2" s="286"/>
      <c r="H2" s="286"/>
      <c r="I2" s="286"/>
    </row>
    <row r="3" spans="1:18" s="48" customFormat="1" ht="21" customHeight="1">
      <c r="A3" s="286" t="s">
        <v>95</v>
      </c>
      <c r="B3" s="287"/>
      <c r="C3" s="287"/>
      <c r="D3" s="287"/>
      <c r="E3" s="287"/>
      <c r="F3" s="287"/>
      <c r="G3" s="287"/>
      <c r="H3" s="287"/>
      <c r="I3" s="287"/>
    </row>
    <row r="4" spans="1:18" s="48" customFormat="1" ht="21" customHeight="1">
      <c r="A4" s="287" t="s">
        <v>96</v>
      </c>
      <c r="B4" s="287"/>
      <c r="C4" s="287"/>
      <c r="D4" s="287"/>
      <c r="E4" s="287"/>
      <c r="F4" s="287"/>
      <c r="G4" s="287"/>
      <c r="H4" s="287"/>
      <c r="I4" s="287"/>
    </row>
    <row r="5" spans="1:18" s="49" customFormat="1" ht="21" customHeight="1">
      <c r="A5" s="281" t="s">
        <v>3</v>
      </c>
      <c r="B5" s="281"/>
      <c r="C5" s="281"/>
      <c r="D5" s="281"/>
      <c r="E5" s="281"/>
      <c r="F5" s="281"/>
      <c r="G5" s="281"/>
      <c r="H5" s="281"/>
      <c r="I5" s="281"/>
    </row>
    <row r="6" spans="1:18" s="49" customFormat="1" ht="9" customHeight="1">
      <c r="A6" s="76"/>
      <c r="B6" s="74"/>
      <c r="C6" s="50"/>
      <c r="D6" s="50"/>
      <c r="E6" s="50"/>
      <c r="F6" s="76"/>
      <c r="G6" s="50"/>
      <c r="H6" s="76"/>
      <c r="I6" s="39"/>
    </row>
    <row r="7" spans="1:18" s="49" customFormat="1" ht="21" customHeight="1">
      <c r="A7" s="76"/>
      <c r="B7" s="74"/>
      <c r="C7" s="280" t="s">
        <v>4</v>
      </c>
      <c r="D7" s="280"/>
      <c r="E7" s="280"/>
      <c r="F7" s="280"/>
      <c r="G7" s="280" t="s">
        <v>5</v>
      </c>
      <c r="H7" s="280"/>
      <c r="I7" s="280"/>
    </row>
    <row r="8" spans="1:18" s="49" customFormat="1" ht="21" customHeight="1">
      <c r="A8" s="76"/>
      <c r="B8" s="74"/>
      <c r="C8" s="280" t="s">
        <v>97</v>
      </c>
      <c r="D8" s="280"/>
      <c r="E8" s="280"/>
      <c r="F8" s="280"/>
      <c r="G8" s="280" t="s">
        <v>97</v>
      </c>
      <c r="H8" s="280"/>
      <c r="I8" s="280"/>
    </row>
    <row r="9" spans="1:18" s="30" customFormat="1" ht="21" customHeight="1">
      <c r="B9" s="32" t="s">
        <v>7</v>
      </c>
      <c r="C9" s="31">
        <v>2025</v>
      </c>
      <c r="D9" s="32"/>
      <c r="E9" s="31">
        <v>2024</v>
      </c>
      <c r="F9" s="7"/>
      <c r="G9" s="31">
        <v>2025</v>
      </c>
      <c r="H9" s="32"/>
      <c r="I9" s="31">
        <v>2024</v>
      </c>
    </row>
    <row r="10" spans="1:18" s="30" customFormat="1" ht="21" customHeight="1">
      <c r="A10" s="180" t="s">
        <v>98</v>
      </c>
      <c r="B10" s="37" t="s">
        <v>99</v>
      </c>
      <c r="C10" s="51"/>
      <c r="D10" s="51"/>
      <c r="E10" s="51"/>
      <c r="G10" s="51"/>
      <c r="I10" s="51"/>
    </row>
    <row r="11" spans="1:18" s="30" customFormat="1" ht="21" customHeight="1">
      <c r="A11" s="75" t="s">
        <v>100</v>
      </c>
      <c r="B11" s="37">
        <v>21</v>
      </c>
      <c r="C11" s="51"/>
      <c r="D11" s="51"/>
      <c r="E11" s="51"/>
      <c r="G11" s="51"/>
      <c r="I11" s="51"/>
    </row>
    <row r="12" spans="1:18" s="26" customFormat="1" ht="21" customHeight="1">
      <c r="A12" s="145" t="s">
        <v>101</v>
      </c>
      <c r="B12" s="37"/>
      <c r="C12" s="10">
        <v>35677341652</v>
      </c>
      <c r="D12" s="8"/>
      <c r="E12" s="10">
        <v>37102511055</v>
      </c>
      <c r="F12" s="10"/>
      <c r="G12" s="10">
        <v>35677341652</v>
      </c>
      <c r="H12" s="9"/>
      <c r="I12" s="10">
        <v>37102511055</v>
      </c>
      <c r="K12" s="9"/>
      <c r="M12" s="9"/>
      <c r="N12" s="56"/>
      <c r="O12" s="56"/>
      <c r="R12" s="17"/>
    </row>
    <row r="13" spans="1:18" s="26" customFormat="1" ht="21" customHeight="1">
      <c r="A13" s="145" t="s">
        <v>102</v>
      </c>
      <c r="B13" s="37"/>
      <c r="C13" s="10">
        <v>4447506511</v>
      </c>
      <c r="D13" s="8"/>
      <c r="E13" s="10">
        <v>4729735308</v>
      </c>
      <c r="F13" s="9"/>
      <c r="G13" s="10">
        <v>4447506511</v>
      </c>
      <c r="H13" s="9"/>
      <c r="I13" s="10">
        <v>4729735308</v>
      </c>
      <c r="K13" s="9"/>
      <c r="M13" s="9"/>
      <c r="N13" s="56"/>
      <c r="O13" s="56"/>
      <c r="R13" s="17"/>
    </row>
    <row r="14" spans="1:18" s="26" customFormat="1" ht="19.8" customHeight="1">
      <c r="A14" s="145" t="s">
        <v>103</v>
      </c>
      <c r="B14" s="37"/>
      <c r="C14" s="10">
        <v>2798247539</v>
      </c>
      <c r="D14" s="8"/>
      <c r="E14" s="10">
        <v>2681944283</v>
      </c>
      <c r="F14" s="9"/>
      <c r="G14" s="10">
        <v>2694575971</v>
      </c>
      <c r="H14" s="9"/>
      <c r="I14" s="10">
        <v>2609321350</v>
      </c>
      <c r="K14" s="9"/>
      <c r="M14" s="9"/>
      <c r="N14" s="56"/>
      <c r="O14" s="56"/>
      <c r="R14" s="17"/>
    </row>
    <row r="15" spans="1:18" s="26" customFormat="1" ht="21" customHeight="1">
      <c r="A15" s="178" t="s">
        <v>104</v>
      </c>
      <c r="B15" s="37"/>
      <c r="C15" s="173">
        <f>SUM(C12:C14)</f>
        <v>42923095702</v>
      </c>
      <c r="D15" s="7"/>
      <c r="E15" s="173">
        <f>SUM(E12:E14)</f>
        <v>44514190646</v>
      </c>
      <c r="F15" s="7"/>
      <c r="G15" s="173">
        <f t="shared" ref="G15" si="0">SUM(G12:G14)</f>
        <v>42819424134</v>
      </c>
      <c r="H15" s="7"/>
      <c r="I15" s="173">
        <f t="shared" ref="I15" si="1">SUM(I12:I14)</f>
        <v>44441567713</v>
      </c>
      <c r="K15" s="7"/>
      <c r="M15" s="7"/>
      <c r="N15" s="56"/>
      <c r="O15" s="56"/>
      <c r="R15" s="17"/>
    </row>
    <row r="16" spans="1:18" s="26" customFormat="1" ht="21" customHeight="1">
      <c r="A16" s="75" t="s">
        <v>105</v>
      </c>
      <c r="B16" s="37"/>
      <c r="C16" s="10"/>
      <c r="D16" s="9"/>
      <c r="E16" s="10"/>
      <c r="F16" s="9"/>
      <c r="G16" s="10"/>
      <c r="H16" s="9"/>
      <c r="I16" s="10"/>
      <c r="K16" s="9"/>
      <c r="M16" s="9"/>
      <c r="N16" s="56"/>
      <c r="O16" s="56"/>
      <c r="R16" s="17"/>
    </row>
    <row r="17" spans="1:18" s="26" customFormat="1" ht="21" customHeight="1">
      <c r="A17" s="145" t="s">
        <v>106</v>
      </c>
      <c r="B17" s="37"/>
      <c r="C17" s="10">
        <v>1123254163</v>
      </c>
      <c r="D17" s="8"/>
      <c r="E17" s="174">
        <v>721919776</v>
      </c>
      <c r="F17" s="9"/>
      <c r="G17" s="10">
        <v>1122481872</v>
      </c>
      <c r="H17" s="9"/>
      <c r="I17" s="174">
        <v>721048400</v>
      </c>
      <c r="K17" s="100"/>
      <c r="M17" s="100"/>
      <c r="N17" s="56"/>
      <c r="O17" s="56"/>
      <c r="R17" s="17"/>
    </row>
    <row r="18" spans="1:18" s="26" customFormat="1" ht="21" customHeight="1">
      <c r="A18" s="145" t="s">
        <v>107</v>
      </c>
      <c r="B18" s="168"/>
      <c r="C18" s="15">
        <v>258878</v>
      </c>
      <c r="D18" s="8"/>
      <c r="E18" s="15">
        <v>2162533186</v>
      </c>
      <c r="F18" s="9"/>
      <c r="G18" s="15">
        <v>258878</v>
      </c>
      <c r="H18" s="9"/>
      <c r="I18" s="15">
        <v>2162533186</v>
      </c>
      <c r="K18" s="97"/>
      <c r="M18" s="97"/>
      <c r="N18" s="56"/>
      <c r="O18" s="56"/>
      <c r="R18" s="17"/>
    </row>
    <row r="19" spans="1:18" s="26" customFormat="1" ht="21" customHeight="1">
      <c r="A19" s="145" t="s">
        <v>108</v>
      </c>
      <c r="B19" s="168"/>
      <c r="C19" s="94">
        <v>0</v>
      </c>
      <c r="D19" s="8"/>
      <c r="E19" s="15">
        <v>9024756109</v>
      </c>
      <c r="F19" s="9"/>
      <c r="G19" s="94">
        <v>0</v>
      </c>
      <c r="H19" s="9"/>
      <c r="I19" s="15">
        <v>9025186025</v>
      </c>
      <c r="K19" s="97"/>
      <c r="M19" s="97"/>
      <c r="N19" s="56"/>
      <c r="O19" s="56"/>
      <c r="R19" s="17"/>
    </row>
    <row r="20" spans="1:18" s="26" customFormat="1" ht="21" customHeight="1">
      <c r="A20" s="145" t="s">
        <v>109</v>
      </c>
      <c r="B20" s="37"/>
      <c r="C20" s="15">
        <v>362846197</v>
      </c>
      <c r="D20" s="8"/>
      <c r="E20" s="15">
        <v>1130756863</v>
      </c>
      <c r="F20" s="9"/>
      <c r="G20" s="15">
        <v>367192770</v>
      </c>
      <c r="H20" s="9"/>
      <c r="I20" s="15">
        <v>1131758490</v>
      </c>
      <c r="K20" s="97"/>
      <c r="M20" s="97"/>
      <c r="N20" s="56"/>
      <c r="O20" s="56"/>
      <c r="R20" s="17"/>
    </row>
    <row r="21" spans="1:18" s="26" customFormat="1" ht="21" customHeight="1">
      <c r="A21" s="178" t="s">
        <v>110</v>
      </c>
      <c r="B21" s="37"/>
      <c r="C21" s="173">
        <f>SUM(C17:C20)</f>
        <v>1486359238</v>
      </c>
      <c r="D21" s="7"/>
      <c r="E21" s="173">
        <f>SUM(E17:E20)</f>
        <v>13039965934</v>
      </c>
      <c r="F21" s="7"/>
      <c r="G21" s="173">
        <f>SUM(G17:G20)</f>
        <v>1489933520</v>
      </c>
      <c r="H21" s="7"/>
      <c r="I21" s="173">
        <f>SUM(I17:I20)</f>
        <v>13040526101</v>
      </c>
      <c r="K21" s="7"/>
      <c r="M21" s="7"/>
      <c r="N21" s="56"/>
      <c r="O21" s="56"/>
      <c r="R21" s="17"/>
    </row>
    <row r="22" spans="1:18" s="30" customFormat="1" ht="21" customHeight="1">
      <c r="A22" s="178" t="s">
        <v>111</v>
      </c>
      <c r="B22" s="32"/>
      <c r="C22" s="173">
        <f>C15+C21</f>
        <v>44409454940</v>
      </c>
      <c r="D22" s="7"/>
      <c r="E22" s="173">
        <f>E15+E21</f>
        <v>57554156580</v>
      </c>
      <c r="F22" s="7"/>
      <c r="G22" s="173">
        <f>G15+G21</f>
        <v>44309357654</v>
      </c>
      <c r="H22" s="7"/>
      <c r="I22" s="173">
        <f>I15+I21</f>
        <v>57482093814</v>
      </c>
      <c r="J22" s="26"/>
      <c r="K22" s="7"/>
      <c r="L22" s="26"/>
      <c r="M22" s="7"/>
      <c r="N22" s="56"/>
      <c r="O22" s="56"/>
      <c r="P22" s="26"/>
      <c r="Q22" s="26"/>
      <c r="R22" s="17"/>
    </row>
    <row r="23" spans="1:18" s="30" customFormat="1" ht="21" customHeight="1">
      <c r="A23" s="180" t="s">
        <v>112</v>
      </c>
      <c r="B23" s="37"/>
      <c r="C23" s="16"/>
      <c r="D23" s="93"/>
      <c r="E23" s="16"/>
      <c r="F23" s="7"/>
      <c r="G23" s="16"/>
      <c r="H23" s="7"/>
      <c r="I23" s="16"/>
      <c r="K23" s="7"/>
      <c r="L23" s="26"/>
      <c r="M23" s="7"/>
      <c r="N23" s="56"/>
      <c r="O23" s="56"/>
      <c r="P23" s="26"/>
      <c r="Q23" s="26"/>
      <c r="R23" s="17"/>
    </row>
    <row r="24" spans="1:18" s="26" customFormat="1" ht="21" customHeight="1">
      <c r="A24" s="75" t="s">
        <v>113</v>
      </c>
      <c r="B24" s="37"/>
      <c r="C24" s="10">
        <v>11505484573</v>
      </c>
      <c r="D24" s="8"/>
      <c r="E24" s="10">
        <v>13550240396</v>
      </c>
      <c r="F24" s="10"/>
      <c r="G24" s="8">
        <v>11505484573</v>
      </c>
      <c r="H24" s="10"/>
      <c r="I24" s="8">
        <v>13550240396</v>
      </c>
      <c r="K24" s="133"/>
      <c r="M24" s="8"/>
      <c r="N24" s="56"/>
      <c r="O24" s="56"/>
      <c r="R24" s="17"/>
    </row>
    <row r="25" spans="1:18" s="26" customFormat="1" ht="21" customHeight="1">
      <c r="A25" s="75" t="s">
        <v>114</v>
      </c>
      <c r="B25" s="37"/>
      <c r="C25" s="10">
        <v>3202409375</v>
      </c>
      <c r="D25" s="8"/>
      <c r="E25" s="10">
        <v>2991754940</v>
      </c>
      <c r="F25" s="10"/>
      <c r="G25" s="8">
        <v>3173326852</v>
      </c>
      <c r="H25" s="10"/>
      <c r="I25" s="8">
        <v>2974380481</v>
      </c>
      <c r="K25" s="133"/>
      <c r="M25" s="8"/>
      <c r="N25" s="56"/>
      <c r="O25" s="56"/>
      <c r="R25" s="17"/>
    </row>
    <row r="26" spans="1:18" s="26" customFormat="1" ht="21" customHeight="1">
      <c r="A26" s="75" t="s">
        <v>115</v>
      </c>
      <c r="B26" s="37"/>
      <c r="C26" s="10">
        <v>4957745101</v>
      </c>
      <c r="D26" s="8"/>
      <c r="E26" s="10">
        <v>4774144820</v>
      </c>
      <c r="F26" s="10"/>
      <c r="G26" s="8">
        <v>4957745101</v>
      </c>
      <c r="H26" s="10"/>
      <c r="I26" s="8">
        <v>4769684808</v>
      </c>
      <c r="K26" s="133"/>
      <c r="M26" s="8"/>
      <c r="N26" s="56"/>
      <c r="O26" s="56"/>
      <c r="R26" s="17"/>
    </row>
    <row r="27" spans="1:18" s="26" customFormat="1" ht="21" customHeight="1">
      <c r="A27" s="75" t="s">
        <v>116</v>
      </c>
      <c r="B27" s="37"/>
      <c r="C27" s="10">
        <v>1385162891</v>
      </c>
      <c r="D27" s="8"/>
      <c r="E27" s="10">
        <v>1279175352</v>
      </c>
      <c r="F27" s="10"/>
      <c r="G27" s="8">
        <v>1385162891</v>
      </c>
      <c r="H27" s="10"/>
      <c r="I27" s="8">
        <v>1279175352</v>
      </c>
      <c r="K27" s="133"/>
      <c r="M27" s="8"/>
      <c r="N27" s="56"/>
      <c r="O27" s="56"/>
      <c r="R27" s="17"/>
    </row>
    <row r="28" spans="1:18" s="26" customFormat="1" ht="21" customHeight="1">
      <c r="A28" s="75" t="s">
        <v>117</v>
      </c>
      <c r="B28" s="37"/>
      <c r="C28" s="10">
        <v>3502929579</v>
      </c>
      <c r="D28" s="8"/>
      <c r="E28" s="10">
        <v>5525686299</v>
      </c>
      <c r="F28" s="10"/>
      <c r="G28" s="8">
        <v>3502929579</v>
      </c>
      <c r="H28" s="10"/>
      <c r="I28" s="8">
        <v>5525686299</v>
      </c>
      <c r="J28" s="17"/>
      <c r="K28" s="133"/>
      <c r="M28" s="8"/>
      <c r="N28" s="56"/>
      <c r="O28" s="56"/>
      <c r="R28" s="17"/>
    </row>
    <row r="29" spans="1:18" s="26" customFormat="1" ht="19.8" customHeight="1">
      <c r="A29" s="75" t="s">
        <v>118</v>
      </c>
      <c r="B29" s="37"/>
      <c r="C29" s="10">
        <v>3835230147</v>
      </c>
      <c r="D29" s="8"/>
      <c r="E29" s="10">
        <v>3329712743</v>
      </c>
      <c r="F29" s="10"/>
      <c r="G29" s="8">
        <v>3830644499</v>
      </c>
      <c r="H29" s="10"/>
      <c r="I29" s="8">
        <v>3332983935</v>
      </c>
      <c r="K29" s="133"/>
      <c r="M29" s="8"/>
      <c r="N29" s="56"/>
      <c r="O29" s="56"/>
      <c r="R29" s="17"/>
    </row>
    <row r="30" spans="1:18" s="26" customFormat="1" ht="21" customHeight="1">
      <c r="A30" s="75" t="s">
        <v>119</v>
      </c>
      <c r="B30" s="37"/>
      <c r="C30" s="10">
        <v>2338570314</v>
      </c>
      <c r="D30" s="8"/>
      <c r="E30" s="10">
        <v>2173649641</v>
      </c>
      <c r="F30" s="10"/>
      <c r="G30" s="8">
        <v>2338570314</v>
      </c>
      <c r="H30" s="10"/>
      <c r="I30" s="8">
        <v>2173649641</v>
      </c>
      <c r="K30" s="133"/>
      <c r="M30" s="8"/>
      <c r="N30" s="56"/>
      <c r="O30" s="56"/>
      <c r="R30" s="17"/>
    </row>
    <row r="31" spans="1:18" s="26" customFormat="1" ht="21" customHeight="1">
      <c r="A31" s="75" t="s">
        <v>120</v>
      </c>
      <c r="B31" s="37"/>
      <c r="C31" s="10">
        <v>2491736213</v>
      </c>
      <c r="D31" s="8"/>
      <c r="E31" s="10">
        <v>2619804975</v>
      </c>
      <c r="F31" s="10"/>
      <c r="G31" s="8">
        <v>2476887005</v>
      </c>
      <c r="H31" s="10"/>
      <c r="I31" s="8">
        <v>2637363570</v>
      </c>
      <c r="K31" s="133"/>
      <c r="M31" s="8"/>
      <c r="N31" s="56"/>
      <c r="O31" s="56"/>
      <c r="R31" s="17"/>
    </row>
    <row r="32" spans="1:18" s="26" customFormat="1" ht="21" customHeight="1">
      <c r="A32" s="75" t="s">
        <v>121</v>
      </c>
      <c r="B32" s="37"/>
      <c r="C32" s="10">
        <v>508782862</v>
      </c>
      <c r="D32" s="10"/>
      <c r="E32" s="94">
        <v>0</v>
      </c>
      <c r="F32" s="174"/>
      <c r="G32" s="10">
        <v>508782862</v>
      </c>
      <c r="H32" s="174"/>
      <c r="I32" s="94">
        <v>0</v>
      </c>
      <c r="K32" s="75"/>
      <c r="M32" s="9"/>
      <c r="N32" s="56"/>
      <c r="O32" s="56"/>
      <c r="R32" s="17"/>
    </row>
    <row r="33" spans="1:18" s="26" customFormat="1" ht="21" customHeight="1">
      <c r="A33" s="75" t="s">
        <v>122</v>
      </c>
      <c r="B33" s="168"/>
      <c r="C33" s="15">
        <v>378640705</v>
      </c>
      <c r="D33" s="8"/>
      <c r="E33" s="94">
        <v>0</v>
      </c>
      <c r="F33" s="9"/>
      <c r="G33" s="15">
        <v>377856167</v>
      </c>
      <c r="H33" s="9"/>
      <c r="I33" s="94">
        <v>0</v>
      </c>
      <c r="K33" s="75"/>
      <c r="M33" s="9"/>
      <c r="N33" s="56"/>
      <c r="O33" s="56"/>
      <c r="R33" s="17"/>
    </row>
    <row r="34" spans="1:18" s="26" customFormat="1" ht="21" customHeight="1">
      <c r="A34" s="75" t="s">
        <v>123</v>
      </c>
      <c r="B34" s="168" t="s">
        <v>33</v>
      </c>
      <c r="C34" s="10">
        <v>82204553</v>
      </c>
      <c r="D34" s="8"/>
      <c r="E34" s="94">
        <v>0</v>
      </c>
      <c r="F34" s="9"/>
      <c r="G34" s="10">
        <v>82204553</v>
      </c>
      <c r="H34" s="9"/>
      <c r="I34" s="94">
        <v>0</v>
      </c>
      <c r="K34" s="75"/>
      <c r="M34" s="9"/>
      <c r="N34" s="56"/>
      <c r="O34" s="56"/>
      <c r="R34" s="17"/>
    </row>
    <row r="35" spans="1:18" s="26" customFormat="1" ht="21" customHeight="1">
      <c r="A35" s="75" t="s">
        <v>124</v>
      </c>
      <c r="B35" s="169"/>
      <c r="C35" s="10">
        <v>2617343359</v>
      </c>
      <c r="D35" s="9"/>
      <c r="E35" s="10">
        <v>3962760784</v>
      </c>
      <c r="F35" s="9"/>
      <c r="G35" s="10">
        <v>2617619371</v>
      </c>
      <c r="H35" s="9"/>
      <c r="I35" s="8">
        <v>3918513340</v>
      </c>
      <c r="K35" s="133"/>
      <c r="M35" s="9"/>
      <c r="N35" s="56"/>
      <c r="O35" s="56"/>
      <c r="R35" s="17"/>
    </row>
    <row r="36" spans="1:18" s="26" customFormat="1" ht="21" customHeight="1">
      <c r="A36" s="178" t="s">
        <v>125</v>
      </c>
      <c r="B36" s="37"/>
      <c r="C36" s="173">
        <f>SUM(C24:C35)</f>
        <v>36806239672</v>
      </c>
      <c r="D36" s="7"/>
      <c r="E36" s="173">
        <f>SUM(E24:E35)</f>
        <v>40206929950</v>
      </c>
      <c r="F36" s="7"/>
      <c r="G36" s="173">
        <f>SUM(G24:G35)</f>
        <v>36757213767</v>
      </c>
      <c r="H36" s="7"/>
      <c r="I36" s="173">
        <f>SUM(I24:I35)</f>
        <v>40161677822</v>
      </c>
      <c r="M36" s="7"/>
      <c r="N36" s="56"/>
      <c r="O36" s="56"/>
      <c r="R36" s="17"/>
    </row>
    <row r="37" spans="1:18" s="26" customFormat="1" ht="21" customHeight="1">
      <c r="A37" s="180" t="s">
        <v>126</v>
      </c>
      <c r="B37" s="37"/>
      <c r="C37" s="173">
        <f>C22-C36</f>
        <v>7603215268</v>
      </c>
      <c r="D37" s="7"/>
      <c r="E37" s="173">
        <f>E22-E36</f>
        <v>17347226630</v>
      </c>
      <c r="F37" s="7"/>
      <c r="G37" s="173">
        <f>G22-G36</f>
        <v>7552143887</v>
      </c>
      <c r="H37" s="7"/>
      <c r="I37" s="173">
        <f>I22-I36</f>
        <v>17320415992</v>
      </c>
      <c r="M37" s="7"/>
      <c r="N37" s="56"/>
      <c r="O37" s="56"/>
      <c r="R37" s="17"/>
    </row>
    <row r="38" spans="1:18" s="26" customFormat="1" ht="21" customHeight="1">
      <c r="A38" s="75" t="s">
        <v>127</v>
      </c>
      <c r="B38" s="145"/>
      <c r="C38" s="10">
        <v>3137227615</v>
      </c>
      <c r="D38" s="9"/>
      <c r="E38" s="10">
        <v>4829560698</v>
      </c>
      <c r="F38" s="9"/>
      <c r="G38" s="10">
        <v>3137037525</v>
      </c>
      <c r="H38" s="9"/>
      <c r="I38" s="10">
        <v>4829071912</v>
      </c>
      <c r="K38" s="9"/>
      <c r="M38" s="9"/>
      <c r="N38" s="56"/>
      <c r="O38" s="56"/>
      <c r="R38" s="17"/>
    </row>
    <row r="39" spans="1:18" s="26" customFormat="1" ht="21" customHeight="1">
      <c r="A39" s="75" t="s">
        <v>128</v>
      </c>
      <c r="B39" s="145"/>
      <c r="C39" s="10"/>
      <c r="D39" s="9"/>
      <c r="E39" s="10"/>
      <c r="F39" s="9"/>
      <c r="G39" s="10"/>
      <c r="H39" s="9"/>
      <c r="I39" s="10"/>
      <c r="K39" s="9"/>
      <c r="M39" s="9"/>
      <c r="N39" s="56"/>
      <c r="O39" s="56"/>
      <c r="R39" s="17"/>
    </row>
    <row r="40" spans="1:18" s="26" customFormat="1" ht="21" customHeight="1">
      <c r="A40" s="145" t="s">
        <v>129</v>
      </c>
      <c r="B40" s="145"/>
      <c r="C40" s="10">
        <v>31845680</v>
      </c>
      <c r="D40" s="9"/>
      <c r="E40" s="10">
        <v>39005049</v>
      </c>
      <c r="F40" s="9"/>
      <c r="G40" s="10">
        <v>66072652</v>
      </c>
      <c r="H40" s="9"/>
      <c r="I40" s="10">
        <v>-101262073</v>
      </c>
      <c r="K40" s="9"/>
      <c r="M40" s="9"/>
      <c r="N40" s="56"/>
      <c r="O40" s="56"/>
      <c r="R40" s="17"/>
    </row>
    <row r="41" spans="1:18" s="26" customFormat="1" ht="21" customHeight="1">
      <c r="A41" s="75" t="s">
        <v>130</v>
      </c>
      <c r="B41" s="145"/>
      <c r="C41" s="10">
        <v>7542263</v>
      </c>
      <c r="D41" s="9"/>
      <c r="E41" s="10">
        <v>-3272407</v>
      </c>
      <c r="F41" s="9"/>
      <c r="G41" s="94">
        <v>0</v>
      </c>
      <c r="H41" s="9"/>
      <c r="I41" s="94">
        <v>0</v>
      </c>
      <c r="K41" s="9"/>
      <c r="M41" s="94"/>
      <c r="N41" s="56"/>
      <c r="O41" s="56"/>
      <c r="R41" s="17"/>
    </row>
    <row r="42" spans="1:18" s="26" customFormat="1" ht="21" customHeight="1">
      <c r="A42" s="180" t="s">
        <v>131</v>
      </c>
      <c r="B42" s="37"/>
      <c r="C42" s="175">
        <f t="shared" ref="C42:G42" si="2">C37-SUM(C38:C41)</f>
        <v>4426599710</v>
      </c>
      <c r="D42" s="52"/>
      <c r="E42" s="175">
        <f t="shared" ref="E42" si="3">E37-SUM(E38:E41)</f>
        <v>12481933290</v>
      </c>
      <c r="F42" s="52"/>
      <c r="G42" s="175">
        <f t="shared" si="2"/>
        <v>4349033710</v>
      </c>
      <c r="H42" s="52"/>
      <c r="I42" s="175">
        <f t="shared" ref="I42" si="4">I37-SUM(I38:I41)</f>
        <v>12592606153</v>
      </c>
      <c r="K42" s="52"/>
      <c r="M42" s="52"/>
      <c r="N42" s="56"/>
      <c r="O42" s="56"/>
      <c r="R42" s="17"/>
    </row>
    <row r="43" spans="1:18" s="26" customFormat="1" ht="21" customHeight="1">
      <c r="A43" s="75" t="s">
        <v>132</v>
      </c>
      <c r="B43" s="170"/>
      <c r="C43" s="176">
        <v>-5594802</v>
      </c>
      <c r="D43" s="9"/>
      <c r="E43" s="176">
        <v>1359993</v>
      </c>
      <c r="F43" s="9"/>
      <c r="G43" s="176">
        <v>-232969</v>
      </c>
      <c r="H43" s="9"/>
      <c r="I43" s="176">
        <v>1812481</v>
      </c>
      <c r="K43" s="9"/>
      <c r="M43" s="9"/>
      <c r="N43" s="56"/>
      <c r="O43" s="56"/>
      <c r="R43" s="17"/>
    </row>
    <row r="44" spans="1:18" s="26" customFormat="1" ht="21" customHeight="1">
      <c r="A44" s="180" t="s">
        <v>133</v>
      </c>
      <c r="B44" s="32"/>
      <c r="C44" s="177">
        <f>SUM(C42:C43)</f>
        <v>4421004908</v>
      </c>
      <c r="D44" s="52"/>
      <c r="E44" s="177">
        <f>SUM(E42:E43)</f>
        <v>12483293283</v>
      </c>
      <c r="F44" s="52"/>
      <c r="G44" s="177">
        <f t="shared" ref="G44" si="5">SUM(G42:G43)</f>
        <v>4348800741</v>
      </c>
      <c r="H44" s="52"/>
      <c r="I44" s="177">
        <f t="shared" ref="I44" si="6">SUM(I42:I43)</f>
        <v>12594418634</v>
      </c>
      <c r="K44" s="52"/>
      <c r="M44" s="52"/>
      <c r="N44" s="56"/>
      <c r="O44" s="56"/>
      <c r="R44" s="17"/>
    </row>
    <row r="45" spans="1:18" s="26" customFormat="1" ht="21" customHeight="1">
      <c r="A45" s="33"/>
      <c r="B45" s="32"/>
      <c r="C45" s="16"/>
      <c r="D45" s="7"/>
      <c r="E45" s="10"/>
      <c r="F45" s="7"/>
      <c r="G45" s="16"/>
      <c r="H45" s="7"/>
      <c r="I45" s="10"/>
    </row>
    <row r="46" spans="1:18" s="26" customFormat="1" ht="21" customHeight="1">
      <c r="A46" s="33"/>
      <c r="B46" s="32"/>
      <c r="C46" s="16"/>
      <c r="D46" s="7"/>
      <c r="E46" s="10"/>
      <c r="F46" s="7"/>
      <c r="G46" s="16"/>
      <c r="H46" s="7"/>
      <c r="I46" s="10"/>
    </row>
    <row r="47" spans="1:18" s="26" customFormat="1" ht="21" customHeight="1">
      <c r="A47" s="33"/>
      <c r="B47" s="278"/>
      <c r="C47" s="16"/>
      <c r="D47" s="7"/>
      <c r="E47" s="10"/>
      <c r="F47" s="7"/>
      <c r="G47" s="16"/>
      <c r="H47" s="7"/>
      <c r="I47" s="10"/>
    </row>
    <row r="48" spans="1:18" s="26" customFormat="1" ht="21" customHeight="1">
      <c r="A48" s="33"/>
      <c r="B48" s="278"/>
      <c r="C48" s="16"/>
      <c r="D48" s="7"/>
      <c r="E48" s="10"/>
      <c r="F48" s="7"/>
      <c r="G48" s="16"/>
      <c r="H48" s="7"/>
      <c r="I48" s="10"/>
    </row>
    <row r="49" spans="1:9" s="26" customFormat="1" ht="21" customHeight="1">
      <c r="A49" s="33"/>
      <c r="B49" s="278"/>
      <c r="C49" s="16"/>
      <c r="D49" s="7"/>
      <c r="E49" s="10"/>
      <c r="F49" s="7"/>
      <c r="G49" s="16"/>
      <c r="H49" s="7"/>
      <c r="I49" s="10"/>
    </row>
    <row r="50" spans="1:9" s="26" customFormat="1" ht="21" customHeight="1">
      <c r="A50" s="33"/>
      <c r="B50" s="278"/>
      <c r="C50" s="16"/>
      <c r="D50" s="7"/>
      <c r="E50" s="10"/>
      <c r="F50" s="7"/>
      <c r="G50" s="16"/>
      <c r="H50" s="7"/>
      <c r="I50" s="10"/>
    </row>
    <row r="51" spans="1:9" s="26" customFormat="1" ht="21" customHeight="1">
      <c r="A51" s="33"/>
      <c r="B51" s="278"/>
      <c r="C51" s="16"/>
      <c r="D51" s="7"/>
      <c r="E51" s="10"/>
      <c r="F51" s="7"/>
      <c r="G51" s="16"/>
      <c r="H51" s="7"/>
      <c r="I51" s="10"/>
    </row>
    <row r="52" spans="1:9" s="26" customFormat="1" ht="21" customHeight="1">
      <c r="A52" s="33"/>
      <c r="B52" s="278"/>
      <c r="C52" s="16"/>
      <c r="D52" s="7"/>
      <c r="E52" s="10"/>
      <c r="F52" s="7"/>
      <c r="G52" s="16"/>
      <c r="H52" s="7"/>
      <c r="I52" s="10"/>
    </row>
    <row r="53" spans="1:9" s="26" customFormat="1" ht="21" customHeight="1">
      <c r="A53" s="33"/>
      <c r="B53" s="278"/>
      <c r="C53" s="16"/>
      <c r="D53" s="7"/>
      <c r="E53" s="10"/>
      <c r="F53" s="7"/>
      <c r="G53" s="16"/>
      <c r="H53" s="7"/>
      <c r="I53" s="10"/>
    </row>
    <row r="54" spans="1:9" s="26" customFormat="1" ht="21" customHeight="1">
      <c r="A54" s="33"/>
      <c r="B54" s="278"/>
      <c r="C54" s="16"/>
      <c r="D54" s="7"/>
      <c r="E54" s="10"/>
      <c r="F54" s="7"/>
      <c r="G54" s="16"/>
      <c r="H54" s="7"/>
      <c r="I54" s="10"/>
    </row>
    <row r="55" spans="1:9" s="26" customFormat="1" ht="21" customHeight="1">
      <c r="A55" s="33"/>
      <c r="B55" s="278"/>
      <c r="C55" s="16"/>
      <c r="D55" s="7"/>
      <c r="E55" s="10"/>
      <c r="F55" s="7"/>
      <c r="G55" s="16"/>
      <c r="H55" s="7"/>
      <c r="I55" s="10"/>
    </row>
    <row r="56" spans="1:9" s="26" customFormat="1" ht="21" customHeight="1">
      <c r="A56" s="33"/>
      <c r="B56" s="278"/>
      <c r="C56" s="16"/>
      <c r="D56" s="7"/>
      <c r="E56" s="10"/>
      <c r="F56" s="7"/>
      <c r="G56" s="16"/>
      <c r="H56" s="7"/>
      <c r="I56" s="10"/>
    </row>
    <row r="57" spans="1:9" s="26" customFormat="1" ht="21" customHeight="1">
      <c r="A57" s="33"/>
      <c r="B57" s="32"/>
      <c r="C57" s="16"/>
      <c r="D57" s="7"/>
      <c r="E57" s="10"/>
      <c r="F57" s="7"/>
      <c r="G57" s="16"/>
      <c r="H57" s="7"/>
      <c r="I57" s="10"/>
    </row>
    <row r="58" spans="1:9" s="26" customFormat="1" ht="21" customHeight="1">
      <c r="A58" s="33"/>
      <c r="B58" s="32"/>
      <c r="C58" s="16"/>
      <c r="D58" s="7"/>
      <c r="E58" s="10"/>
      <c r="F58" s="7"/>
      <c r="G58" s="16"/>
      <c r="H58" s="7"/>
      <c r="I58" s="10"/>
    </row>
    <row r="59" spans="1:9" s="26" customFormat="1" ht="21" customHeight="1">
      <c r="A59" s="33"/>
      <c r="B59" s="32"/>
      <c r="C59" s="16"/>
      <c r="D59" s="7"/>
      <c r="E59" s="10"/>
      <c r="F59" s="7"/>
      <c r="G59" s="16"/>
      <c r="H59" s="7"/>
      <c r="I59" s="10"/>
    </row>
    <row r="60" spans="1:9" s="26" customFormat="1" ht="21" customHeight="1">
      <c r="A60" s="33"/>
      <c r="B60" s="32"/>
      <c r="C60" s="16"/>
      <c r="D60" s="7"/>
      <c r="E60" s="10"/>
      <c r="F60" s="7"/>
      <c r="G60" s="16"/>
      <c r="H60" s="7"/>
      <c r="I60" s="10"/>
    </row>
    <row r="61" spans="1:9" s="26" customFormat="1" ht="21" customHeight="1">
      <c r="A61" s="33"/>
      <c r="B61" s="32"/>
      <c r="C61" s="16"/>
      <c r="D61" s="16"/>
      <c r="E61" s="16"/>
      <c r="F61" s="16"/>
      <c r="G61" s="16"/>
      <c r="H61" s="16"/>
      <c r="I61" s="16"/>
    </row>
    <row r="62" spans="1:9" s="26" customFormat="1" ht="21" customHeight="1">
      <c r="A62" s="37" t="s">
        <v>40</v>
      </c>
      <c r="B62" s="37"/>
      <c r="C62" s="37"/>
      <c r="D62" s="37"/>
      <c r="E62" s="283" t="s">
        <v>40</v>
      </c>
      <c r="F62" s="283"/>
      <c r="G62" s="283"/>
      <c r="H62" s="283"/>
      <c r="I62" s="283"/>
    </row>
    <row r="63" spans="1:9" s="26" customFormat="1" ht="21" customHeight="1">
      <c r="A63" s="37" t="s">
        <v>42</v>
      </c>
      <c r="B63" s="37"/>
      <c r="C63" s="37"/>
      <c r="D63" s="37"/>
      <c r="E63" s="283" t="s">
        <v>43</v>
      </c>
      <c r="F63" s="283"/>
      <c r="G63" s="283"/>
      <c r="H63" s="283"/>
      <c r="I63" s="283"/>
    </row>
    <row r="64" spans="1:9" s="26" customFormat="1" ht="21" customHeight="1">
      <c r="A64" s="38" t="s">
        <v>44</v>
      </c>
      <c r="B64" s="38"/>
      <c r="C64" s="38"/>
      <c r="D64" s="38"/>
      <c r="E64" s="283" t="s">
        <v>45</v>
      </c>
      <c r="F64" s="283"/>
      <c r="G64" s="283"/>
      <c r="H64" s="283"/>
      <c r="I64" s="283"/>
    </row>
    <row r="65" spans="1:18" s="48" customFormat="1" ht="21" customHeight="1">
      <c r="A65" s="286" t="s">
        <v>0</v>
      </c>
      <c r="B65" s="286"/>
      <c r="C65" s="286"/>
      <c r="D65" s="286"/>
      <c r="E65" s="286"/>
      <c r="F65" s="286"/>
      <c r="G65" s="286"/>
      <c r="H65" s="286"/>
      <c r="I65" s="286"/>
    </row>
    <row r="66" spans="1:18" s="48" customFormat="1" ht="21" customHeight="1">
      <c r="A66" s="286" t="s">
        <v>134</v>
      </c>
      <c r="B66" s="286"/>
      <c r="C66" s="286"/>
      <c r="D66" s="286"/>
      <c r="E66" s="286"/>
      <c r="F66" s="286"/>
      <c r="G66" s="286"/>
      <c r="H66" s="286"/>
      <c r="I66" s="286"/>
    </row>
    <row r="67" spans="1:18" s="48" customFormat="1" ht="21" customHeight="1">
      <c r="A67" s="286" t="s">
        <v>95</v>
      </c>
      <c r="B67" s="287"/>
      <c r="C67" s="287"/>
      <c r="D67" s="287"/>
      <c r="E67" s="287"/>
      <c r="F67" s="287"/>
      <c r="G67" s="287"/>
      <c r="H67" s="287"/>
      <c r="I67" s="287"/>
    </row>
    <row r="68" spans="1:18" s="48" customFormat="1" ht="21" customHeight="1">
      <c r="A68" s="287" t="s">
        <v>96</v>
      </c>
      <c r="B68" s="287"/>
      <c r="C68" s="287"/>
      <c r="D68" s="287"/>
      <c r="E68" s="287"/>
      <c r="F68" s="287"/>
      <c r="G68" s="287"/>
      <c r="H68" s="287"/>
      <c r="I68" s="287"/>
    </row>
    <row r="69" spans="1:18" s="49" customFormat="1" ht="21" customHeight="1">
      <c r="A69" s="281" t="s">
        <v>3</v>
      </c>
      <c r="B69" s="281"/>
      <c r="C69" s="281"/>
      <c r="D69" s="281"/>
      <c r="E69" s="281"/>
      <c r="F69" s="281"/>
      <c r="G69" s="281"/>
      <c r="H69" s="281"/>
      <c r="I69" s="281"/>
    </row>
    <row r="70" spans="1:18" s="49" customFormat="1" ht="9" customHeight="1">
      <c r="A70" s="76"/>
      <c r="B70" s="74"/>
      <c r="C70" s="50"/>
      <c r="D70" s="50"/>
      <c r="E70" s="50"/>
      <c r="F70" s="76"/>
      <c r="G70" s="50"/>
      <c r="H70" s="76"/>
      <c r="I70" s="39"/>
    </row>
    <row r="71" spans="1:18" s="49" customFormat="1" ht="21" customHeight="1">
      <c r="A71" s="76"/>
      <c r="B71" s="74"/>
      <c r="C71" s="280" t="s">
        <v>4</v>
      </c>
      <c r="D71" s="280"/>
      <c r="E71" s="280"/>
      <c r="F71" s="280"/>
      <c r="G71" s="280" t="s">
        <v>5</v>
      </c>
      <c r="H71" s="280"/>
      <c r="I71" s="280"/>
    </row>
    <row r="72" spans="1:18" s="49" customFormat="1" ht="21" customHeight="1">
      <c r="A72" s="76"/>
      <c r="B72" s="74"/>
      <c r="C72" s="280" t="s">
        <v>97</v>
      </c>
      <c r="D72" s="280"/>
      <c r="E72" s="280"/>
      <c r="F72" s="280"/>
      <c r="G72" s="280" t="s">
        <v>97</v>
      </c>
      <c r="H72" s="280"/>
      <c r="I72" s="280"/>
    </row>
    <row r="73" spans="1:18" s="76" customFormat="1" ht="21" customHeight="1">
      <c r="A73" s="26"/>
      <c r="B73" s="32" t="s">
        <v>7</v>
      </c>
      <c r="C73" s="31">
        <v>2025</v>
      </c>
      <c r="D73" s="32"/>
      <c r="E73" s="31">
        <v>2024</v>
      </c>
      <c r="F73" s="7"/>
      <c r="G73" s="31">
        <v>2025</v>
      </c>
      <c r="H73" s="32"/>
      <c r="I73" s="31">
        <v>2024</v>
      </c>
    </row>
    <row r="74" spans="1:18" ht="21" customHeight="1">
      <c r="A74" s="40" t="s">
        <v>135</v>
      </c>
      <c r="B74" s="37"/>
      <c r="C74" s="8"/>
      <c r="D74" s="53"/>
      <c r="E74" s="8"/>
      <c r="F74" s="53"/>
      <c r="G74" s="8"/>
      <c r="H74" s="53"/>
      <c r="I74" s="8"/>
    </row>
    <row r="75" spans="1:18" s="26" customFormat="1" ht="21" customHeight="1">
      <c r="A75" s="164" t="s">
        <v>136</v>
      </c>
      <c r="B75" s="37"/>
      <c r="C75" s="8"/>
      <c r="D75" s="53"/>
      <c r="E75" s="8"/>
      <c r="F75" s="53"/>
      <c r="G75" s="8"/>
      <c r="H75" s="53"/>
      <c r="I75" s="8"/>
      <c r="R75" s="17"/>
    </row>
    <row r="76" spans="1:18" s="26" customFormat="1" ht="21" customHeight="1">
      <c r="A76" s="188" t="s">
        <v>137</v>
      </c>
      <c r="B76" s="37"/>
      <c r="C76" s="94">
        <v>0</v>
      </c>
      <c r="D76" s="53"/>
      <c r="E76" s="8">
        <v>-952685</v>
      </c>
      <c r="F76" s="53"/>
      <c r="G76" s="94">
        <v>0</v>
      </c>
      <c r="H76" s="53"/>
      <c r="I76" s="94">
        <v>0</v>
      </c>
      <c r="R76" s="17"/>
    </row>
    <row r="77" spans="1:18" s="26" customFormat="1" ht="21" customHeight="1">
      <c r="A77" s="188" t="s">
        <v>138</v>
      </c>
      <c r="B77" s="37"/>
      <c r="C77" s="8"/>
      <c r="D77" s="10"/>
      <c r="E77" s="8"/>
      <c r="F77" s="174"/>
      <c r="G77" s="174"/>
      <c r="H77" s="174"/>
      <c r="I77" s="174"/>
      <c r="R77" s="17"/>
    </row>
    <row r="78" spans="1:18" s="26" customFormat="1" ht="21" customHeight="1">
      <c r="A78" s="188" t="s">
        <v>139</v>
      </c>
      <c r="B78" s="37"/>
      <c r="C78" s="8">
        <v>1118521</v>
      </c>
      <c r="D78" s="10"/>
      <c r="E78" s="8">
        <v>9062404</v>
      </c>
      <c r="F78" s="10"/>
      <c r="G78" s="8">
        <v>1118521</v>
      </c>
      <c r="H78" s="10"/>
      <c r="I78" s="8">
        <v>9062404</v>
      </c>
      <c r="R78" s="17"/>
    </row>
    <row r="79" spans="1:18" s="26" customFormat="1" ht="21" customHeight="1">
      <c r="A79" s="188" t="s">
        <v>140</v>
      </c>
      <c r="B79" s="37"/>
      <c r="C79" s="8"/>
      <c r="D79" s="10"/>
      <c r="E79" s="8"/>
      <c r="F79" s="10"/>
      <c r="G79" s="8"/>
      <c r="H79" s="10"/>
      <c r="I79" s="8"/>
      <c r="R79" s="17"/>
    </row>
    <row r="80" spans="1:18" s="26" customFormat="1" ht="21" customHeight="1">
      <c r="A80" s="188" t="s">
        <v>141</v>
      </c>
      <c r="B80" s="37"/>
      <c r="C80" s="8">
        <v>-223704</v>
      </c>
      <c r="D80" s="10"/>
      <c r="E80" s="8">
        <v>-1812481</v>
      </c>
      <c r="F80" s="10"/>
      <c r="G80" s="8">
        <v>-223704</v>
      </c>
      <c r="H80" s="10"/>
      <c r="I80" s="8">
        <v>-1812481</v>
      </c>
      <c r="R80" s="17"/>
    </row>
    <row r="81" spans="1:18" s="26" customFormat="1" ht="21" customHeight="1">
      <c r="A81" s="188" t="s">
        <v>142</v>
      </c>
      <c r="B81" s="37"/>
      <c r="C81" s="8"/>
      <c r="D81" s="10"/>
      <c r="E81" s="8"/>
      <c r="F81" s="10"/>
      <c r="G81" s="8"/>
      <c r="H81" s="10"/>
      <c r="I81" s="8"/>
      <c r="R81" s="17"/>
    </row>
    <row r="82" spans="1:18" s="26" customFormat="1" ht="21" customHeight="1">
      <c r="A82" s="188" t="s">
        <v>143</v>
      </c>
      <c r="B82" s="37" t="s">
        <v>21</v>
      </c>
      <c r="C82" s="8">
        <v>-2283364</v>
      </c>
      <c r="D82" s="10"/>
      <c r="E82" s="94">
        <v>0</v>
      </c>
      <c r="F82" s="10"/>
      <c r="G82" s="8">
        <v>-2283364</v>
      </c>
      <c r="H82" s="10"/>
      <c r="I82" s="94">
        <v>0</v>
      </c>
      <c r="R82" s="17"/>
    </row>
    <row r="83" spans="1:18" s="26" customFormat="1" ht="21" customHeight="1">
      <c r="A83" s="188" t="s">
        <v>144</v>
      </c>
      <c r="B83" s="37"/>
      <c r="C83" s="8"/>
      <c r="D83" s="10"/>
      <c r="E83" s="17"/>
      <c r="F83" s="10"/>
      <c r="G83" s="8"/>
      <c r="H83" s="10"/>
      <c r="I83" s="11"/>
      <c r="R83" s="17"/>
    </row>
    <row r="84" spans="1:18" s="26" customFormat="1" ht="21" customHeight="1">
      <c r="A84" s="188" t="s">
        <v>143</v>
      </c>
      <c r="B84" s="37"/>
      <c r="C84" s="8">
        <v>456673</v>
      </c>
      <c r="D84" s="10"/>
      <c r="E84" s="94">
        <v>0</v>
      </c>
      <c r="F84" s="10"/>
      <c r="G84" s="8">
        <v>456673</v>
      </c>
      <c r="H84" s="10"/>
      <c r="I84" s="94">
        <v>0</v>
      </c>
      <c r="R84" s="17"/>
    </row>
    <row r="85" spans="1:18" s="26" customFormat="1" ht="21" customHeight="1">
      <c r="A85" s="145" t="s">
        <v>145</v>
      </c>
      <c r="B85" s="145"/>
      <c r="C85" s="181"/>
      <c r="D85" s="8"/>
      <c r="E85" s="181"/>
      <c r="F85" s="8"/>
      <c r="G85" s="181"/>
      <c r="H85" s="8"/>
      <c r="I85" s="181"/>
      <c r="R85" s="17"/>
    </row>
    <row r="86" spans="1:18" s="26" customFormat="1" ht="21" customHeight="1">
      <c r="A86" s="188" t="s">
        <v>146</v>
      </c>
      <c r="B86" s="37"/>
      <c r="C86" s="182">
        <f>SUM(C76:C84)</f>
        <v>-931874</v>
      </c>
      <c r="D86" s="8"/>
      <c r="E86" s="182">
        <f>SUM(E76:E84)</f>
        <v>6297238</v>
      </c>
      <c r="F86" s="8"/>
      <c r="G86" s="182">
        <f>SUM(G76:G84)</f>
        <v>-931874</v>
      </c>
      <c r="H86" s="8"/>
      <c r="I86" s="182">
        <f>SUM(I76:I84)</f>
        <v>7249923</v>
      </c>
      <c r="R86" s="17"/>
    </row>
    <row r="87" spans="1:18" s="26" customFormat="1" ht="21" customHeight="1">
      <c r="A87" s="178" t="s">
        <v>147</v>
      </c>
      <c r="B87" s="37"/>
      <c r="C87" s="183">
        <f t="shared" ref="C87:I87" si="7">C86</f>
        <v>-931874</v>
      </c>
      <c r="D87" s="93"/>
      <c r="E87" s="183">
        <f t="shared" si="7"/>
        <v>6297238</v>
      </c>
      <c r="F87" s="93"/>
      <c r="G87" s="183">
        <f t="shared" si="7"/>
        <v>-931874</v>
      </c>
      <c r="H87" s="93"/>
      <c r="I87" s="183">
        <f t="shared" si="7"/>
        <v>7249923</v>
      </c>
      <c r="R87" s="17"/>
    </row>
    <row r="88" spans="1:18" s="26" customFormat="1" ht="21" customHeight="1" thickBot="1">
      <c r="A88" s="40" t="s">
        <v>148</v>
      </c>
      <c r="B88" s="32"/>
      <c r="C88" s="184">
        <f>C44+C87</f>
        <v>4420073034</v>
      </c>
      <c r="D88" s="52"/>
      <c r="E88" s="184">
        <f>E44+E87</f>
        <v>12489590521</v>
      </c>
      <c r="F88" s="52"/>
      <c r="G88" s="184">
        <f>G44+G87</f>
        <v>4347868867</v>
      </c>
      <c r="H88" s="52"/>
      <c r="I88" s="184">
        <f>I44+I87</f>
        <v>12601668557</v>
      </c>
      <c r="R88" s="17"/>
    </row>
    <row r="89" spans="1:18" s="26" customFormat="1" ht="21" customHeight="1" thickTop="1">
      <c r="A89" s="75"/>
      <c r="B89" s="37"/>
      <c r="C89" s="8"/>
      <c r="D89" s="9"/>
      <c r="E89" s="8"/>
      <c r="F89" s="9"/>
      <c r="G89" s="8"/>
      <c r="H89" s="9"/>
      <c r="I89" s="8"/>
      <c r="R89" s="17"/>
    </row>
    <row r="90" spans="1:18" s="26" customFormat="1" ht="21" customHeight="1">
      <c r="A90" s="33" t="s">
        <v>149</v>
      </c>
      <c r="B90" s="32"/>
      <c r="C90" s="16"/>
      <c r="D90" s="7"/>
      <c r="E90" s="16"/>
      <c r="F90" s="7"/>
      <c r="G90" s="16"/>
      <c r="H90" s="7"/>
      <c r="I90" s="16"/>
      <c r="R90" s="17"/>
    </row>
    <row r="91" spans="1:18" s="26" customFormat="1" ht="21" customHeight="1">
      <c r="A91" s="145" t="s">
        <v>150</v>
      </c>
      <c r="B91" s="171"/>
      <c r="C91" s="10">
        <f>C93-C92</f>
        <v>4413391061</v>
      </c>
      <c r="D91" s="9"/>
      <c r="E91" s="10">
        <v>12479523205</v>
      </c>
      <c r="F91" s="9"/>
      <c r="G91" s="10">
        <f>G93-G92</f>
        <v>4348800741</v>
      </c>
      <c r="H91" s="9"/>
      <c r="I91" s="10">
        <v>12594418634</v>
      </c>
      <c r="R91" s="17"/>
    </row>
    <row r="92" spans="1:18" s="26" customFormat="1" ht="21" customHeight="1">
      <c r="A92" s="145" t="s">
        <v>151</v>
      </c>
      <c r="B92" s="172"/>
      <c r="C92" s="10">
        <v>7613847</v>
      </c>
      <c r="D92" s="7"/>
      <c r="E92" s="10">
        <v>3770078</v>
      </c>
      <c r="F92" s="7"/>
      <c r="G92" s="94">
        <v>0</v>
      </c>
      <c r="H92" s="7"/>
      <c r="I92" s="94">
        <v>0</v>
      </c>
      <c r="R92" s="17"/>
    </row>
    <row r="93" spans="1:18" s="26" customFormat="1" ht="21" customHeight="1" thickBot="1">
      <c r="A93" s="178" t="s">
        <v>152</v>
      </c>
      <c r="B93" s="32"/>
      <c r="C93" s="185">
        <f>C44</f>
        <v>4421004908</v>
      </c>
      <c r="D93" s="52"/>
      <c r="E93" s="185">
        <f>E44</f>
        <v>12483293283</v>
      </c>
      <c r="F93" s="52"/>
      <c r="G93" s="185">
        <f>G44</f>
        <v>4348800741</v>
      </c>
      <c r="H93" s="52"/>
      <c r="I93" s="185">
        <f>I44</f>
        <v>12594418634</v>
      </c>
      <c r="R93" s="17"/>
    </row>
    <row r="94" spans="1:18" s="26" customFormat="1" ht="21" customHeight="1" thickTop="1">
      <c r="A94" s="75"/>
      <c r="B94" s="37"/>
      <c r="C94" s="8"/>
      <c r="D94" s="9"/>
      <c r="E94" s="8"/>
      <c r="F94" s="9"/>
      <c r="G94" s="8"/>
      <c r="H94" s="9"/>
      <c r="I94" s="8"/>
      <c r="R94" s="17"/>
    </row>
    <row r="95" spans="1:18" s="26" customFormat="1" ht="21" customHeight="1">
      <c r="A95" s="33" t="s">
        <v>153</v>
      </c>
      <c r="B95" s="32"/>
      <c r="C95" s="16"/>
      <c r="D95" s="7"/>
      <c r="E95" s="16"/>
      <c r="F95" s="7"/>
      <c r="G95" s="16"/>
      <c r="H95" s="7"/>
      <c r="I95" s="16"/>
      <c r="R95" s="17"/>
    </row>
    <row r="96" spans="1:18" s="26" customFormat="1" ht="21" customHeight="1">
      <c r="A96" s="145" t="s">
        <v>150</v>
      </c>
      <c r="B96" s="32"/>
      <c r="C96" s="10">
        <f>C98-C97</f>
        <v>4412459187</v>
      </c>
      <c r="D96" s="9"/>
      <c r="E96" s="10">
        <v>12486249245</v>
      </c>
      <c r="F96" s="9"/>
      <c r="G96" s="10">
        <f>G98-G97</f>
        <v>4347868867</v>
      </c>
      <c r="H96" s="9"/>
      <c r="I96" s="10">
        <v>12601668557</v>
      </c>
      <c r="R96" s="17"/>
    </row>
    <row r="97" spans="1:18" s="26" customFormat="1" ht="21" customHeight="1">
      <c r="A97" s="145" t="s">
        <v>151</v>
      </c>
      <c r="B97" s="32"/>
      <c r="C97" s="10">
        <v>7613847</v>
      </c>
      <c r="D97" s="7"/>
      <c r="E97" s="10">
        <v>3341276</v>
      </c>
      <c r="F97" s="7"/>
      <c r="G97" s="94">
        <v>0</v>
      </c>
      <c r="H97" s="186"/>
      <c r="I97" s="94">
        <v>0</v>
      </c>
      <c r="R97" s="17"/>
    </row>
    <row r="98" spans="1:18" s="26" customFormat="1" ht="21" customHeight="1" thickBot="1">
      <c r="A98" s="178" t="s">
        <v>154</v>
      </c>
      <c r="B98" s="32"/>
      <c r="C98" s="187">
        <f>C88</f>
        <v>4420073034</v>
      </c>
      <c r="D98" s="7"/>
      <c r="E98" s="187">
        <f>E88</f>
        <v>12489590521</v>
      </c>
      <c r="F98" s="7"/>
      <c r="G98" s="187">
        <f t="shared" ref="G98" si="8">G88</f>
        <v>4347868867</v>
      </c>
      <c r="H98" s="7"/>
      <c r="I98" s="187">
        <f t="shared" ref="I98" si="9">I88</f>
        <v>12601668557</v>
      </c>
      <c r="R98" s="17"/>
    </row>
    <row r="99" spans="1:18" s="26" customFormat="1" ht="21" customHeight="1" thickTop="1">
      <c r="A99" s="75"/>
      <c r="B99" s="37"/>
      <c r="C99" s="8"/>
      <c r="D99" s="9"/>
      <c r="E99" s="8"/>
      <c r="F99" s="9"/>
      <c r="G99" s="8"/>
      <c r="H99" s="9"/>
      <c r="I99" s="8"/>
      <c r="R99" s="17"/>
    </row>
    <row r="100" spans="1:18" s="30" customFormat="1" ht="21" customHeight="1">
      <c r="A100" s="33" t="s">
        <v>155</v>
      </c>
      <c r="B100" s="170"/>
      <c r="C100" s="15"/>
      <c r="D100" s="55"/>
      <c r="E100" s="15"/>
      <c r="F100" s="55"/>
      <c r="G100" s="15"/>
      <c r="H100" s="9"/>
      <c r="I100" s="15"/>
      <c r="K100" s="26"/>
      <c r="L100" s="26"/>
      <c r="M100" s="26"/>
      <c r="O100" s="26"/>
      <c r="P100" s="26"/>
      <c r="Q100" s="26"/>
      <c r="R100" s="17"/>
    </row>
    <row r="101" spans="1:18" s="30" customFormat="1" ht="21" customHeight="1">
      <c r="A101" s="145" t="s">
        <v>156</v>
      </c>
      <c r="B101" s="170"/>
      <c r="C101" s="10">
        <v>28303291567</v>
      </c>
      <c r="D101" s="10"/>
      <c r="E101" s="10">
        <v>2182771917</v>
      </c>
      <c r="F101" s="10"/>
      <c r="G101" s="10">
        <v>28303291567</v>
      </c>
      <c r="H101" s="10"/>
      <c r="I101" s="10">
        <v>2182771917</v>
      </c>
      <c r="J101" s="26"/>
      <c r="K101" s="26"/>
      <c r="M101" s="26"/>
      <c r="N101" s="26"/>
      <c r="O101" s="26"/>
      <c r="P101" s="26"/>
      <c r="Q101" s="26"/>
      <c r="R101" s="17"/>
    </row>
    <row r="102" spans="1:18" s="26" customFormat="1" ht="21" customHeight="1">
      <c r="A102" s="145" t="s">
        <v>157</v>
      </c>
      <c r="B102" s="170"/>
      <c r="C102" s="17">
        <f>ROUND(C91/C101,2)</f>
        <v>0.16</v>
      </c>
      <c r="D102" s="17"/>
      <c r="E102" s="17">
        <f>ROUND(E91/E101,2)</f>
        <v>5.72</v>
      </c>
      <c r="F102" s="17"/>
      <c r="G102" s="17">
        <f t="shared" ref="G102" si="10">ROUND(G91/G101,2)</f>
        <v>0.15</v>
      </c>
      <c r="H102" s="17"/>
      <c r="I102" s="17">
        <f>ROUND(I91/I101,2)</f>
        <v>5.77</v>
      </c>
      <c r="K102" s="30"/>
      <c r="M102" s="30"/>
      <c r="R102" s="17"/>
    </row>
    <row r="103" spans="1:18" s="26" customFormat="1" ht="21" customHeight="1">
      <c r="A103" s="42"/>
      <c r="B103" s="57"/>
      <c r="C103" s="8"/>
      <c r="D103" s="55"/>
      <c r="E103" s="8"/>
      <c r="F103" s="55"/>
      <c r="G103" s="10"/>
      <c r="H103" s="9"/>
      <c r="I103" s="10"/>
    </row>
    <row r="104" spans="1:18" s="26" customFormat="1" ht="21" customHeight="1">
      <c r="A104" s="42"/>
      <c r="B104" s="57"/>
      <c r="C104" s="8"/>
      <c r="D104" s="55"/>
      <c r="E104" s="60" t="s">
        <v>60</v>
      </c>
      <c r="F104" s="56"/>
      <c r="G104" s="17"/>
      <c r="H104" s="56"/>
      <c r="I104" s="17"/>
    </row>
    <row r="105" spans="1:18" s="26" customFormat="1" ht="21" customHeight="1">
      <c r="A105" s="42"/>
      <c r="B105" s="57"/>
      <c r="C105" s="8"/>
      <c r="D105" s="58"/>
      <c r="E105" s="8"/>
      <c r="F105" s="58"/>
      <c r="G105" s="10"/>
      <c r="H105" s="10"/>
      <c r="I105" s="10"/>
    </row>
    <row r="106" spans="1:18" s="26" customFormat="1" ht="21" customHeight="1">
      <c r="A106" s="42"/>
      <c r="B106" s="57"/>
      <c r="C106" s="11"/>
      <c r="D106" s="59"/>
      <c r="E106" s="11"/>
      <c r="F106" s="59"/>
      <c r="G106" s="60"/>
      <c r="I106" s="60"/>
    </row>
    <row r="107" spans="1:18" s="26" customFormat="1" ht="21" customHeight="1">
      <c r="A107" s="42"/>
      <c r="B107" s="57"/>
      <c r="C107" s="11"/>
      <c r="D107" s="59"/>
      <c r="E107" s="11"/>
      <c r="F107" s="59"/>
      <c r="G107" s="60"/>
      <c r="I107" s="60"/>
    </row>
    <row r="108" spans="1:18" s="26" customFormat="1" ht="21" customHeight="1">
      <c r="A108" s="42"/>
      <c r="B108" s="57"/>
      <c r="C108" s="11"/>
      <c r="D108" s="59"/>
      <c r="E108" s="11"/>
      <c r="F108" s="59"/>
      <c r="G108" s="60"/>
      <c r="I108" s="60"/>
    </row>
    <row r="109" spans="1:18" s="26" customFormat="1" ht="21" customHeight="1">
      <c r="A109" s="42"/>
      <c r="B109" s="57"/>
      <c r="C109" s="11"/>
      <c r="D109" s="59"/>
      <c r="E109" s="11"/>
      <c r="F109" s="59"/>
      <c r="G109" s="60"/>
      <c r="I109" s="60"/>
    </row>
    <row r="110" spans="1:18" s="26" customFormat="1" ht="21" customHeight="1">
      <c r="A110" s="42"/>
      <c r="B110" s="57"/>
      <c r="C110" s="11"/>
      <c r="D110" s="59"/>
      <c r="E110" s="11"/>
      <c r="F110" s="59"/>
      <c r="G110" s="60"/>
      <c r="I110" s="60"/>
    </row>
    <row r="111" spans="1:18" s="26" customFormat="1" ht="21" customHeight="1">
      <c r="A111" s="42"/>
      <c r="B111" s="57"/>
      <c r="C111" s="11"/>
      <c r="D111" s="59"/>
      <c r="E111" s="11"/>
      <c r="F111" s="59"/>
      <c r="G111" s="60"/>
      <c r="I111" s="60"/>
    </row>
    <row r="112" spans="1:18" s="26" customFormat="1" ht="21" customHeight="1">
      <c r="A112" s="42"/>
      <c r="B112" s="57"/>
      <c r="C112" s="11"/>
      <c r="D112" s="59"/>
      <c r="E112" s="11"/>
      <c r="F112" s="59"/>
      <c r="G112" s="60"/>
      <c r="I112" s="60"/>
    </row>
    <row r="113" spans="1:9" s="26" customFormat="1" ht="21" customHeight="1">
      <c r="A113" s="42"/>
      <c r="B113" s="57"/>
      <c r="C113" s="11"/>
      <c r="D113" s="59"/>
      <c r="E113" s="11"/>
      <c r="F113" s="59"/>
      <c r="G113" s="60"/>
      <c r="I113" s="60"/>
    </row>
    <row r="114" spans="1:9" s="26" customFormat="1" ht="21" customHeight="1">
      <c r="A114" s="42"/>
      <c r="B114" s="57"/>
      <c r="C114" s="11"/>
      <c r="D114" s="59"/>
      <c r="E114" s="11"/>
      <c r="F114" s="59"/>
      <c r="G114" s="60"/>
      <c r="I114" s="60"/>
    </row>
    <row r="115" spans="1:9" s="26" customFormat="1" ht="21" customHeight="1">
      <c r="A115" s="42"/>
      <c r="B115" s="57"/>
      <c r="C115" s="11"/>
      <c r="D115" s="59"/>
      <c r="E115" s="11"/>
      <c r="F115" s="59"/>
      <c r="G115" s="60"/>
      <c r="I115" s="60"/>
    </row>
    <row r="116" spans="1:9" s="26" customFormat="1" ht="21" customHeight="1">
      <c r="A116" s="42"/>
      <c r="B116" s="57"/>
      <c r="C116" s="11"/>
      <c r="D116" s="11"/>
      <c r="E116" s="11"/>
      <c r="F116" s="11"/>
      <c r="G116" s="11"/>
      <c r="H116" s="11"/>
      <c r="I116" s="11"/>
    </row>
    <row r="117" spans="1:9" s="26" customFormat="1" ht="21" customHeight="1">
      <c r="A117" s="42"/>
      <c r="B117" s="57"/>
      <c r="C117" s="11"/>
      <c r="D117" s="59"/>
      <c r="E117" s="11"/>
      <c r="F117" s="59"/>
      <c r="G117" s="60"/>
      <c r="I117" s="60"/>
    </row>
    <row r="118" spans="1:9" s="26" customFormat="1" ht="21" customHeight="1">
      <c r="A118" s="42"/>
      <c r="B118" s="57"/>
      <c r="C118" s="11"/>
      <c r="D118" s="59"/>
      <c r="E118" s="11"/>
      <c r="F118" s="59"/>
      <c r="G118" s="60"/>
      <c r="I118" s="60"/>
    </row>
    <row r="119" spans="1:9" s="26" customFormat="1" ht="21" customHeight="1">
      <c r="A119" s="42"/>
      <c r="B119" s="57"/>
      <c r="C119" s="11"/>
      <c r="D119" s="59"/>
      <c r="E119" s="11"/>
      <c r="F119" s="59"/>
      <c r="G119" s="60"/>
      <c r="I119" s="60"/>
    </row>
    <row r="120" spans="1:9" s="26" customFormat="1" ht="21" customHeight="1">
      <c r="A120" s="42"/>
      <c r="B120" s="57"/>
      <c r="C120" s="11"/>
      <c r="D120" s="11"/>
      <c r="E120" s="11"/>
      <c r="F120" s="11"/>
      <c r="G120" s="11"/>
      <c r="H120" s="11"/>
      <c r="I120" s="11"/>
    </row>
    <row r="121" spans="1:9" s="26" customFormat="1" ht="21" customHeight="1">
      <c r="A121" s="42"/>
      <c r="B121" s="57"/>
      <c r="C121" s="11"/>
      <c r="D121" s="59"/>
      <c r="E121" s="11"/>
      <c r="F121" s="59"/>
      <c r="G121" s="60"/>
      <c r="I121" s="60"/>
    </row>
    <row r="122" spans="1:9" ht="21" customHeight="1">
      <c r="A122" s="75" t="s">
        <v>39</v>
      </c>
    </row>
    <row r="123" spans="1:9" s="26" customFormat="1" ht="21" customHeight="1">
      <c r="A123" s="30"/>
      <c r="B123" s="32"/>
      <c r="C123" s="32"/>
      <c r="D123" s="52"/>
      <c r="E123" s="52"/>
      <c r="F123" s="52"/>
      <c r="G123" s="7"/>
      <c r="H123" s="52"/>
      <c r="I123" s="52"/>
    </row>
    <row r="124" spans="1:9" s="26" customFormat="1" ht="21" customHeight="1">
      <c r="A124" s="37" t="s">
        <v>40</v>
      </c>
      <c r="B124" s="37"/>
      <c r="C124" s="37"/>
      <c r="D124" s="37"/>
      <c r="E124" s="283" t="s">
        <v>40</v>
      </c>
      <c r="F124" s="283"/>
      <c r="G124" s="283"/>
      <c r="H124" s="283"/>
      <c r="I124" s="283"/>
    </row>
    <row r="125" spans="1:9" s="26" customFormat="1" ht="21" customHeight="1">
      <c r="A125" s="37" t="s">
        <v>42</v>
      </c>
      <c r="B125" s="37"/>
      <c r="C125" s="37"/>
      <c r="D125" s="37"/>
      <c r="E125" s="283" t="s">
        <v>43</v>
      </c>
      <c r="F125" s="283"/>
      <c r="G125" s="283"/>
      <c r="H125" s="283"/>
      <c r="I125" s="283"/>
    </row>
    <row r="126" spans="1:9" s="26" customFormat="1" ht="21" customHeight="1">
      <c r="A126" s="38" t="s">
        <v>44</v>
      </c>
      <c r="B126" s="38"/>
      <c r="C126" s="38"/>
      <c r="D126" s="38"/>
      <c r="E126" s="283" t="s">
        <v>45</v>
      </c>
      <c r="F126" s="283"/>
      <c r="G126" s="283"/>
      <c r="H126" s="283"/>
      <c r="I126" s="283"/>
    </row>
    <row r="128" spans="1:9" ht="21" customHeight="1">
      <c r="A128" s="139"/>
    </row>
    <row r="129" spans="1:1" ht="21" customHeight="1">
      <c r="A129" s="139"/>
    </row>
  </sheetData>
  <mergeCells count="24">
    <mergeCell ref="A65:I65"/>
    <mergeCell ref="C8:F8"/>
    <mergeCell ref="G8:I8"/>
    <mergeCell ref="E62:I62"/>
    <mergeCell ref="E63:I63"/>
    <mergeCell ref="E64:I64"/>
    <mergeCell ref="C7:F7"/>
    <mergeCell ref="G7:I7"/>
    <mergeCell ref="A1:I1"/>
    <mergeCell ref="A2:I2"/>
    <mergeCell ref="A3:I3"/>
    <mergeCell ref="A4:I4"/>
    <mergeCell ref="A5:I5"/>
    <mergeCell ref="E126:I126"/>
    <mergeCell ref="C72:F72"/>
    <mergeCell ref="G72:I72"/>
    <mergeCell ref="E124:I124"/>
    <mergeCell ref="A66:I66"/>
    <mergeCell ref="A67:I67"/>
    <mergeCell ref="A68:I68"/>
    <mergeCell ref="A69:I69"/>
    <mergeCell ref="E125:I125"/>
    <mergeCell ref="C71:F71"/>
    <mergeCell ref="G71:I71"/>
  </mergeCells>
  <pageMargins left="0.8" right="0.4" top="1" bottom="0.5" header="0.5" footer="0.3"/>
  <pageSetup paperSize="9" scale="50" orientation="portrait" r:id="rId1"/>
  <headerFooter alignWithMargins="0"/>
  <rowBreaks count="1" manualBreakCount="1"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zoomScale="70" zoomScaleNormal="70" zoomScaleSheetLayoutView="115" workbookViewId="0">
      <selection activeCell="B113" sqref="B113"/>
    </sheetView>
  </sheetViews>
  <sheetFormatPr defaultColWidth="9" defaultRowHeight="12"/>
  <cols>
    <col min="1" max="1" width="51.77734375" customWidth="1"/>
    <col min="2" max="2" width="14.33203125" customWidth="1"/>
    <col min="3" max="3" width="22.77734375" bestFit="1" customWidth="1"/>
    <col min="4" max="4" width="1.5546875" customWidth="1"/>
    <col min="5" max="5" width="21.77734375" bestFit="1" customWidth="1"/>
    <col min="6" max="6" width="1.5546875" customWidth="1"/>
    <col min="7" max="7" width="22.5546875" bestFit="1" customWidth="1"/>
    <col min="8" max="8" width="1.33203125" customWidth="1"/>
    <col min="9" max="9" width="22.5546875" bestFit="1" customWidth="1"/>
  </cols>
  <sheetData>
    <row r="1" spans="1:16" s="48" customFormat="1" ht="21" customHeight="1">
      <c r="A1" s="288" t="s">
        <v>0</v>
      </c>
      <c r="B1" s="288"/>
      <c r="C1" s="288"/>
      <c r="D1" s="288"/>
      <c r="E1" s="288"/>
      <c r="F1" s="288"/>
      <c r="G1" s="288"/>
      <c r="H1" s="288"/>
      <c r="I1" s="288"/>
    </row>
    <row r="2" spans="1:16" s="48" customFormat="1" ht="21" customHeight="1">
      <c r="A2" s="286" t="s">
        <v>158</v>
      </c>
      <c r="B2" s="286"/>
      <c r="C2" s="286"/>
      <c r="D2" s="286"/>
      <c r="E2" s="286"/>
      <c r="F2" s="286"/>
      <c r="G2" s="286"/>
      <c r="H2" s="286"/>
      <c r="I2" s="286"/>
    </row>
    <row r="3" spans="1:16" s="48" customFormat="1" ht="21" customHeight="1">
      <c r="A3" s="286" t="s">
        <v>159</v>
      </c>
      <c r="B3" s="287"/>
      <c r="C3" s="287"/>
      <c r="D3" s="287"/>
      <c r="E3" s="287"/>
      <c r="F3" s="287"/>
      <c r="G3" s="287"/>
      <c r="H3" s="287"/>
      <c r="I3" s="287"/>
    </row>
    <row r="4" spans="1:16" s="48" customFormat="1" ht="21" customHeight="1">
      <c r="A4" s="287" t="s">
        <v>96</v>
      </c>
      <c r="B4" s="287"/>
      <c r="C4" s="287"/>
      <c r="D4" s="287"/>
      <c r="E4" s="287"/>
      <c r="F4" s="287"/>
      <c r="G4" s="287"/>
      <c r="H4" s="287"/>
      <c r="I4" s="287"/>
    </row>
    <row r="5" spans="1:16" s="49" customFormat="1" ht="21" customHeight="1">
      <c r="A5" s="281" t="s">
        <v>3</v>
      </c>
      <c r="B5" s="281"/>
      <c r="C5" s="281"/>
      <c r="D5" s="281"/>
      <c r="E5" s="281"/>
      <c r="F5" s="281"/>
      <c r="G5" s="281"/>
      <c r="H5" s="281"/>
      <c r="I5" s="281"/>
    </row>
    <row r="6" spans="1:16" ht="6.6" customHeight="1">
      <c r="A6" s="76"/>
      <c r="B6" s="74"/>
      <c r="C6" s="50"/>
      <c r="D6" s="50"/>
      <c r="E6" s="50"/>
      <c r="F6" s="76"/>
      <c r="G6" s="50"/>
      <c r="H6" s="76"/>
      <c r="I6" s="39"/>
    </row>
    <row r="7" spans="1:16" ht="21" customHeight="1">
      <c r="A7" s="76"/>
      <c r="B7" s="74"/>
      <c r="C7" s="280" t="s">
        <v>4</v>
      </c>
      <c r="D7" s="280"/>
      <c r="E7" s="280"/>
      <c r="F7" s="280"/>
      <c r="G7" s="280" t="s">
        <v>5</v>
      </c>
      <c r="H7" s="280"/>
      <c r="I7" s="280"/>
    </row>
    <row r="8" spans="1:16" ht="21" customHeight="1">
      <c r="A8" s="76"/>
      <c r="B8" s="74"/>
      <c r="C8" s="280" t="s">
        <v>97</v>
      </c>
      <c r="D8" s="280"/>
      <c r="E8" s="280"/>
      <c r="F8" s="280"/>
      <c r="G8" s="280" t="s">
        <v>97</v>
      </c>
      <c r="H8" s="280"/>
      <c r="I8" s="280"/>
    </row>
    <row r="9" spans="1:16" ht="21" customHeight="1">
      <c r="A9" s="30"/>
      <c r="B9" s="32" t="s">
        <v>7</v>
      </c>
      <c r="C9" s="31">
        <v>2025</v>
      </c>
      <c r="D9" s="32"/>
      <c r="E9" s="31">
        <v>2024</v>
      </c>
      <c r="F9" s="7"/>
      <c r="G9" s="31">
        <v>2025</v>
      </c>
      <c r="H9" s="32"/>
      <c r="I9" s="31">
        <v>2024</v>
      </c>
    </row>
    <row r="10" spans="1:16" ht="21" customHeight="1">
      <c r="A10" s="40" t="s">
        <v>98</v>
      </c>
      <c r="B10" s="37" t="s">
        <v>99</v>
      </c>
      <c r="C10" s="51"/>
      <c r="D10" s="51"/>
      <c r="E10" s="51"/>
      <c r="F10" s="30"/>
      <c r="G10" s="51"/>
      <c r="H10" s="30"/>
      <c r="I10" s="51"/>
    </row>
    <row r="11" spans="1:16" ht="21" customHeight="1">
      <c r="A11" s="75" t="s">
        <v>100</v>
      </c>
      <c r="B11" s="37">
        <v>21</v>
      </c>
      <c r="C11" s="51"/>
      <c r="D11" s="51"/>
      <c r="E11" s="51"/>
      <c r="F11" s="30"/>
      <c r="G11" s="51"/>
      <c r="H11" s="30"/>
      <c r="I11" s="51"/>
    </row>
    <row r="12" spans="1:16" ht="21" customHeight="1">
      <c r="A12" s="145" t="s">
        <v>101</v>
      </c>
      <c r="B12" s="37"/>
      <c r="C12" s="91">
        <v>115038817949</v>
      </c>
      <c r="D12" s="86"/>
      <c r="E12" s="91">
        <v>115843912436</v>
      </c>
      <c r="F12" s="86"/>
      <c r="G12" s="86">
        <v>115038817949</v>
      </c>
      <c r="H12" s="86"/>
      <c r="I12" s="86">
        <v>115843912436</v>
      </c>
      <c r="K12" s="9"/>
      <c r="M12" s="9"/>
      <c r="O12" s="101"/>
      <c r="P12" s="101"/>
    </row>
    <row r="13" spans="1:16" ht="21" customHeight="1">
      <c r="A13" s="145" t="s">
        <v>102</v>
      </c>
      <c r="B13" s="37"/>
      <c r="C13" s="91">
        <v>13045665068</v>
      </c>
      <c r="D13" s="86"/>
      <c r="E13" s="91">
        <v>12683553334</v>
      </c>
      <c r="F13" s="86"/>
      <c r="G13" s="86">
        <v>13045665068</v>
      </c>
      <c r="H13" s="86"/>
      <c r="I13" s="86">
        <v>12683553334</v>
      </c>
      <c r="K13" s="9"/>
      <c r="M13" s="9"/>
      <c r="O13" s="101"/>
      <c r="P13" s="101"/>
    </row>
    <row r="14" spans="1:16" ht="21" customHeight="1">
      <c r="A14" s="145" t="s">
        <v>103</v>
      </c>
      <c r="B14" s="37"/>
      <c r="C14" s="196">
        <v>8423944858</v>
      </c>
      <c r="D14" s="86"/>
      <c r="E14" s="196">
        <v>7950675775</v>
      </c>
      <c r="F14" s="86"/>
      <c r="G14" s="190">
        <v>8136919934</v>
      </c>
      <c r="H14" s="86"/>
      <c r="I14" s="190">
        <v>7706470298</v>
      </c>
      <c r="K14" s="9"/>
      <c r="M14" s="9"/>
      <c r="O14" s="101"/>
      <c r="P14" s="101"/>
    </row>
    <row r="15" spans="1:16" ht="21" customHeight="1">
      <c r="A15" s="178" t="s">
        <v>160</v>
      </c>
      <c r="B15" s="37"/>
      <c r="C15" s="192">
        <f>SUM(C12:C14)</f>
        <v>136508427875</v>
      </c>
      <c r="D15" s="191"/>
      <c r="E15" s="192">
        <f>SUM(E12:E14)</f>
        <v>136478141545</v>
      </c>
      <c r="F15" s="191"/>
      <c r="G15" s="192">
        <f t="shared" ref="G15" si="0">SUM(G12:G14)</f>
        <v>136221402951</v>
      </c>
      <c r="H15" s="191"/>
      <c r="I15" s="192">
        <f t="shared" ref="I15" si="1">SUM(I12:I14)</f>
        <v>136233936068</v>
      </c>
      <c r="K15" s="7"/>
      <c r="M15" s="7"/>
      <c r="O15" s="101"/>
      <c r="P15" s="101"/>
    </row>
    <row r="16" spans="1:16" ht="21" customHeight="1">
      <c r="A16" s="75" t="s">
        <v>105</v>
      </c>
      <c r="B16" s="37"/>
      <c r="C16" s="95"/>
      <c r="D16" s="95"/>
      <c r="E16" s="95"/>
      <c r="F16" s="95"/>
      <c r="G16" s="95"/>
      <c r="H16" s="193"/>
      <c r="I16" s="95"/>
      <c r="K16" s="53"/>
      <c r="M16" s="53"/>
      <c r="O16" s="101"/>
      <c r="P16" s="101"/>
    </row>
    <row r="17" spans="1:16" ht="21" customHeight="1">
      <c r="A17" s="145" t="s">
        <v>106</v>
      </c>
      <c r="B17" s="37"/>
      <c r="C17" s="91">
        <v>3364791772</v>
      </c>
      <c r="D17" s="86"/>
      <c r="E17" s="10">
        <v>2081314296</v>
      </c>
      <c r="F17" s="86"/>
      <c r="G17" s="86">
        <v>3362191098</v>
      </c>
      <c r="H17" s="86"/>
      <c r="I17" s="8">
        <v>2078031478</v>
      </c>
      <c r="K17" s="9"/>
      <c r="M17" s="9"/>
      <c r="O17" s="101"/>
      <c r="P17" s="101"/>
    </row>
    <row r="18" spans="1:16" ht="21" customHeight="1">
      <c r="A18" s="145" t="s">
        <v>107</v>
      </c>
      <c r="B18" s="189"/>
      <c r="C18" s="94">
        <v>0</v>
      </c>
      <c r="D18" s="86"/>
      <c r="E18" s="10">
        <v>3510421732</v>
      </c>
      <c r="F18" s="86"/>
      <c r="G18" s="94">
        <v>0</v>
      </c>
      <c r="H18" s="86"/>
      <c r="I18" s="8">
        <v>3510421732</v>
      </c>
      <c r="K18" s="9"/>
      <c r="M18" s="9"/>
      <c r="O18" s="101"/>
      <c r="P18" s="101"/>
    </row>
    <row r="19" spans="1:16" ht="21" customHeight="1">
      <c r="A19" s="145" t="s">
        <v>108</v>
      </c>
      <c r="B19" s="189"/>
      <c r="C19" s="91">
        <v>949356460</v>
      </c>
      <c r="D19" s="86"/>
      <c r="E19" s="10">
        <v>2629694915</v>
      </c>
      <c r="F19" s="86"/>
      <c r="G19" s="86">
        <v>953126230</v>
      </c>
      <c r="H19" s="86"/>
      <c r="I19" s="8">
        <v>2624505173</v>
      </c>
      <c r="K19" s="9"/>
      <c r="M19" s="9"/>
      <c r="O19" s="101"/>
      <c r="P19" s="101"/>
    </row>
    <row r="20" spans="1:16" ht="21" customHeight="1">
      <c r="A20" s="145" t="s">
        <v>161</v>
      </c>
      <c r="B20" s="189">
        <v>12</v>
      </c>
      <c r="C20" s="91">
        <v>4229548308</v>
      </c>
      <c r="D20" s="86"/>
      <c r="E20" s="94">
        <v>0</v>
      </c>
      <c r="F20" s="86"/>
      <c r="G20" s="86">
        <v>4229548308</v>
      </c>
      <c r="H20" s="86"/>
      <c r="I20" s="94">
        <v>0</v>
      </c>
      <c r="K20" s="9"/>
      <c r="M20" s="9"/>
      <c r="O20" s="101"/>
      <c r="P20" s="101"/>
    </row>
    <row r="21" spans="1:16" ht="21" customHeight="1">
      <c r="A21" s="145" t="s">
        <v>109</v>
      </c>
      <c r="B21" s="37"/>
      <c r="C21" s="91">
        <v>988175479</v>
      </c>
      <c r="D21" s="86"/>
      <c r="E21" s="10">
        <v>1925336862</v>
      </c>
      <c r="F21" s="86"/>
      <c r="G21" s="86">
        <v>1058269748</v>
      </c>
      <c r="H21" s="86"/>
      <c r="I21" s="8">
        <v>1915385238</v>
      </c>
      <c r="K21" s="9"/>
      <c r="M21" s="9"/>
      <c r="O21" s="101"/>
      <c r="P21" s="101"/>
    </row>
    <row r="22" spans="1:16" ht="21" customHeight="1">
      <c r="A22" s="178" t="s">
        <v>110</v>
      </c>
      <c r="B22" s="37"/>
      <c r="C22" s="194">
        <f t="shared" ref="C22:G22" si="2">SUM(C17:C21)</f>
        <v>9531872019</v>
      </c>
      <c r="D22" s="96"/>
      <c r="E22" s="194">
        <f t="shared" ref="E22" si="3">SUM(E17:E21)</f>
        <v>10146767805</v>
      </c>
      <c r="F22" s="96"/>
      <c r="G22" s="194">
        <f t="shared" si="2"/>
        <v>9603135384</v>
      </c>
      <c r="H22" s="96"/>
      <c r="I22" s="194">
        <f t="shared" ref="I22" si="4">SUM(I17:I21)</f>
        <v>10128343621</v>
      </c>
      <c r="K22" s="52"/>
      <c r="M22" s="52"/>
      <c r="O22" s="101"/>
      <c r="P22" s="101"/>
    </row>
    <row r="23" spans="1:16" ht="21" customHeight="1">
      <c r="A23" s="179" t="s">
        <v>162</v>
      </c>
      <c r="B23" s="32"/>
      <c r="C23" s="194">
        <f t="shared" ref="C23:G23" si="5">C15+C22</f>
        <v>146040299894</v>
      </c>
      <c r="D23" s="96"/>
      <c r="E23" s="194">
        <f t="shared" ref="E23" si="6">E15+E22</f>
        <v>146624909350</v>
      </c>
      <c r="F23" s="96"/>
      <c r="G23" s="194">
        <f t="shared" si="5"/>
        <v>145824538335</v>
      </c>
      <c r="H23" s="96"/>
      <c r="I23" s="194">
        <f t="shared" ref="I23" si="7">I15+I22</f>
        <v>146362279689</v>
      </c>
      <c r="K23" s="52"/>
      <c r="M23" s="52"/>
      <c r="O23" s="101"/>
      <c r="P23" s="101"/>
    </row>
    <row r="24" spans="1:16" ht="21" customHeight="1">
      <c r="A24" s="40" t="s">
        <v>112</v>
      </c>
      <c r="B24" s="37"/>
      <c r="C24" s="96"/>
      <c r="D24" s="199"/>
      <c r="E24" s="96"/>
      <c r="F24" s="96"/>
      <c r="G24" s="96"/>
      <c r="H24" s="96"/>
      <c r="I24" s="96"/>
      <c r="K24" s="52"/>
      <c r="M24" s="52"/>
      <c r="O24" s="101"/>
      <c r="P24" s="101"/>
    </row>
    <row r="25" spans="1:16" ht="21" customHeight="1">
      <c r="A25" s="75" t="s">
        <v>113</v>
      </c>
      <c r="B25" s="37"/>
      <c r="C25" s="91">
        <v>35486536116</v>
      </c>
      <c r="D25" s="86"/>
      <c r="E25" s="91">
        <v>40218559475</v>
      </c>
      <c r="F25" s="86"/>
      <c r="G25" s="86">
        <v>35486536116</v>
      </c>
      <c r="H25" s="86"/>
      <c r="I25" s="86">
        <v>40218559475</v>
      </c>
      <c r="K25" s="9"/>
      <c r="M25" s="9"/>
      <c r="O25" s="101"/>
      <c r="P25" s="101"/>
    </row>
    <row r="26" spans="1:16" ht="21" customHeight="1">
      <c r="A26" s="75" t="s">
        <v>114</v>
      </c>
      <c r="B26" s="37"/>
      <c r="C26" s="91">
        <v>9158214547</v>
      </c>
      <c r="D26" s="86"/>
      <c r="E26" s="91">
        <v>8506985583</v>
      </c>
      <c r="F26" s="86"/>
      <c r="G26" s="86">
        <v>9138895585</v>
      </c>
      <c r="H26" s="86"/>
      <c r="I26" s="86">
        <v>8436902019</v>
      </c>
      <c r="K26" s="9"/>
      <c r="M26" s="9"/>
      <c r="O26" s="101"/>
      <c r="P26" s="101"/>
    </row>
    <row r="27" spans="1:16" ht="21" customHeight="1">
      <c r="A27" s="75" t="s">
        <v>115</v>
      </c>
      <c r="B27" s="37"/>
      <c r="C27" s="91">
        <v>14709341616</v>
      </c>
      <c r="D27" s="86"/>
      <c r="E27" s="91">
        <v>13459482765</v>
      </c>
      <c r="F27" s="86"/>
      <c r="G27" s="86">
        <v>14709341616</v>
      </c>
      <c r="H27" s="86"/>
      <c r="I27" s="86">
        <v>13452376833</v>
      </c>
      <c r="K27" s="9"/>
      <c r="M27" s="9"/>
      <c r="O27" s="101"/>
      <c r="P27" s="101"/>
    </row>
    <row r="28" spans="1:16" ht="21" customHeight="1">
      <c r="A28" s="75" t="s">
        <v>116</v>
      </c>
      <c r="B28" s="37"/>
      <c r="C28" s="91">
        <v>4151454714</v>
      </c>
      <c r="D28" s="86"/>
      <c r="E28" s="91">
        <v>3609699616</v>
      </c>
      <c r="F28" s="86"/>
      <c r="G28" s="86">
        <v>4151454714</v>
      </c>
      <c r="H28" s="86"/>
      <c r="I28" s="86">
        <v>3608373253</v>
      </c>
      <c r="K28" s="9"/>
      <c r="M28" s="9"/>
      <c r="O28" s="101"/>
      <c r="P28" s="101"/>
    </row>
    <row r="29" spans="1:16" ht="21" customHeight="1">
      <c r="A29" s="75" t="s">
        <v>117</v>
      </c>
      <c r="B29" s="37"/>
      <c r="C29" s="91">
        <v>12994630061</v>
      </c>
      <c r="D29" s="86"/>
      <c r="E29" s="91">
        <v>16044657900</v>
      </c>
      <c r="F29" s="86"/>
      <c r="G29" s="86">
        <v>12994630061</v>
      </c>
      <c r="H29" s="86"/>
      <c r="I29" s="86">
        <v>16044657900</v>
      </c>
      <c r="K29" s="9"/>
      <c r="M29" s="9"/>
      <c r="O29" s="101"/>
      <c r="P29" s="101"/>
    </row>
    <row r="30" spans="1:16" ht="21" customHeight="1">
      <c r="A30" s="75" t="s">
        <v>118</v>
      </c>
      <c r="B30" s="37"/>
      <c r="C30" s="91">
        <v>10137924446</v>
      </c>
      <c r="D30" s="86"/>
      <c r="E30" s="91">
        <v>9550626114</v>
      </c>
      <c r="F30" s="86"/>
      <c r="G30" s="86">
        <v>10124592828</v>
      </c>
      <c r="H30" s="86"/>
      <c r="I30" s="86">
        <v>9542813215</v>
      </c>
      <c r="K30" s="9"/>
      <c r="M30" s="9"/>
      <c r="O30" s="101"/>
      <c r="P30" s="101"/>
    </row>
    <row r="31" spans="1:16" ht="21" customHeight="1">
      <c r="A31" s="75" t="s">
        <v>119</v>
      </c>
      <c r="B31" s="37"/>
      <c r="C31" s="91">
        <v>7072361813</v>
      </c>
      <c r="D31" s="86"/>
      <c r="E31" s="91">
        <v>6319115924</v>
      </c>
      <c r="F31" s="86"/>
      <c r="G31" s="86">
        <v>7072361813</v>
      </c>
      <c r="H31" s="86"/>
      <c r="I31" s="86">
        <v>6318130678</v>
      </c>
      <c r="K31" s="9"/>
      <c r="M31" s="9"/>
      <c r="O31" s="101"/>
      <c r="P31" s="101"/>
    </row>
    <row r="32" spans="1:16" ht="21" customHeight="1">
      <c r="A32" s="75" t="s">
        <v>120</v>
      </c>
      <c r="B32" s="37"/>
      <c r="C32" s="91">
        <v>7088721077</v>
      </c>
      <c r="D32" s="86"/>
      <c r="E32" s="91">
        <v>7032613807</v>
      </c>
      <c r="F32" s="86"/>
      <c r="G32" s="86">
        <v>7049278131</v>
      </c>
      <c r="H32" s="86"/>
      <c r="I32" s="86">
        <v>7033802726</v>
      </c>
      <c r="K32" s="9"/>
      <c r="M32" s="9"/>
      <c r="O32" s="101"/>
      <c r="P32" s="101"/>
    </row>
    <row r="33" spans="1:16" ht="21" customHeight="1">
      <c r="A33" s="75" t="s">
        <v>163</v>
      </c>
      <c r="B33" s="37"/>
      <c r="C33" s="91">
        <v>6990297</v>
      </c>
      <c r="D33" s="86"/>
      <c r="E33" s="94">
        <v>0</v>
      </c>
      <c r="F33" s="86"/>
      <c r="G33" s="86">
        <v>6990297</v>
      </c>
      <c r="H33" s="86"/>
      <c r="I33" s="94">
        <v>0</v>
      </c>
      <c r="K33" s="9"/>
      <c r="M33" s="9"/>
      <c r="O33" s="101"/>
      <c r="P33" s="101"/>
    </row>
    <row r="34" spans="1:16" ht="21" customHeight="1">
      <c r="A34" s="75" t="s">
        <v>121</v>
      </c>
      <c r="B34" s="37"/>
      <c r="C34" s="91">
        <v>867102667</v>
      </c>
      <c r="D34" s="86"/>
      <c r="E34" s="91">
        <v>4069600035</v>
      </c>
      <c r="F34" s="86"/>
      <c r="G34" s="86">
        <v>867102667</v>
      </c>
      <c r="H34" s="86"/>
      <c r="I34" s="86">
        <v>4069600035</v>
      </c>
      <c r="K34" s="9"/>
      <c r="M34" s="9"/>
      <c r="O34" s="101"/>
      <c r="P34" s="101"/>
    </row>
    <row r="35" spans="1:16" ht="21" customHeight="1">
      <c r="A35" s="75" t="s">
        <v>123</v>
      </c>
      <c r="B35" s="37" t="s">
        <v>33</v>
      </c>
      <c r="C35" s="15">
        <v>935509777</v>
      </c>
      <c r="D35" s="86"/>
      <c r="E35" s="94">
        <v>0</v>
      </c>
      <c r="F35" s="86"/>
      <c r="G35" s="15">
        <v>935509777</v>
      </c>
      <c r="H35" s="86"/>
      <c r="I35" s="94">
        <v>0</v>
      </c>
      <c r="K35" s="9"/>
      <c r="M35" s="9"/>
      <c r="O35" s="101"/>
      <c r="P35" s="101"/>
    </row>
    <row r="36" spans="1:16" ht="21" customHeight="1">
      <c r="A36" s="75" t="s">
        <v>124</v>
      </c>
      <c r="B36" s="169"/>
      <c r="C36" s="91">
        <v>6905128338</v>
      </c>
      <c r="D36" s="86"/>
      <c r="E36" s="91">
        <v>8421381414</v>
      </c>
      <c r="F36" s="86"/>
      <c r="G36" s="86">
        <v>6848185589</v>
      </c>
      <c r="H36" s="86"/>
      <c r="I36" s="86">
        <v>8303742130</v>
      </c>
      <c r="K36" s="9"/>
      <c r="M36" s="9"/>
      <c r="O36" s="101"/>
      <c r="P36" s="101"/>
    </row>
    <row r="37" spans="1:16" ht="21" customHeight="1">
      <c r="A37" s="30" t="s">
        <v>125</v>
      </c>
      <c r="B37" s="37"/>
      <c r="C37" s="194">
        <f>SUM(C25:C36)</f>
        <v>109513915469</v>
      </c>
      <c r="D37" s="96"/>
      <c r="E37" s="194">
        <f>SUM(E25:E36)</f>
        <v>117232722633</v>
      </c>
      <c r="F37" s="96"/>
      <c r="G37" s="194">
        <f>SUM(G25:G36)</f>
        <v>109384879194</v>
      </c>
      <c r="H37" s="96"/>
      <c r="I37" s="194">
        <f>SUM(I25:I36)</f>
        <v>117028958264</v>
      </c>
      <c r="K37" s="52"/>
      <c r="M37" s="52"/>
      <c r="O37" s="101"/>
      <c r="P37" s="101"/>
    </row>
    <row r="38" spans="1:16" ht="21" customHeight="1">
      <c r="A38" s="180" t="s">
        <v>126</v>
      </c>
      <c r="B38" s="37"/>
      <c r="C38" s="194">
        <f>C23-C37</f>
        <v>36526384425</v>
      </c>
      <c r="D38" s="96"/>
      <c r="E38" s="194">
        <f>E23-E37</f>
        <v>29392186717</v>
      </c>
      <c r="F38" s="96"/>
      <c r="G38" s="194">
        <f>G23-G37</f>
        <v>36439659141</v>
      </c>
      <c r="H38" s="96"/>
      <c r="I38" s="194">
        <f>I23-I37</f>
        <v>29333321425</v>
      </c>
      <c r="K38" s="52"/>
      <c r="M38" s="52"/>
      <c r="O38" s="101"/>
      <c r="P38" s="101"/>
    </row>
    <row r="39" spans="1:16" ht="21" customHeight="1">
      <c r="A39" s="75" t="s">
        <v>127</v>
      </c>
      <c r="B39" s="145"/>
      <c r="C39" s="91">
        <v>10010130572</v>
      </c>
      <c r="D39" s="86"/>
      <c r="E39" s="91">
        <v>14232624140</v>
      </c>
      <c r="F39" s="86"/>
      <c r="G39" s="86">
        <v>10009269284</v>
      </c>
      <c r="H39" s="86"/>
      <c r="I39" s="86">
        <v>14231654954</v>
      </c>
      <c r="K39" s="9"/>
      <c r="M39" s="9"/>
      <c r="O39" s="101"/>
      <c r="P39" s="101"/>
    </row>
    <row r="40" spans="1:16" ht="21" customHeight="1">
      <c r="A40" s="75" t="s">
        <v>128</v>
      </c>
      <c r="B40" s="145"/>
      <c r="C40" s="91"/>
      <c r="D40" s="86"/>
      <c r="E40" s="62"/>
      <c r="F40" s="86"/>
      <c r="G40" s="86"/>
      <c r="H40" s="86"/>
      <c r="I40" s="62"/>
      <c r="K40" s="9"/>
      <c r="M40" s="9"/>
      <c r="O40" s="101"/>
      <c r="P40" s="101"/>
    </row>
    <row r="41" spans="1:16" ht="21" customHeight="1">
      <c r="A41" s="145" t="s">
        <v>129</v>
      </c>
      <c r="B41" s="145"/>
      <c r="C41" s="91">
        <v>138382791</v>
      </c>
      <c r="D41" s="86"/>
      <c r="E41" s="91">
        <v>-19101611</v>
      </c>
      <c r="F41" s="86"/>
      <c r="G41" s="86">
        <v>299095863</v>
      </c>
      <c r="H41" s="86"/>
      <c r="I41" s="86">
        <v>-416022663</v>
      </c>
      <c r="K41" s="9"/>
      <c r="M41" s="9"/>
      <c r="O41" s="101"/>
      <c r="P41" s="101"/>
    </row>
    <row r="42" spans="1:16" ht="21" customHeight="1">
      <c r="A42" s="75" t="s">
        <v>164</v>
      </c>
      <c r="B42" s="145"/>
      <c r="C42" s="91">
        <v>-24136128</v>
      </c>
      <c r="D42" s="86"/>
      <c r="E42" s="91">
        <v>-54431362</v>
      </c>
      <c r="F42" s="86"/>
      <c r="G42" s="94">
        <v>0</v>
      </c>
      <c r="H42" s="86"/>
      <c r="I42" s="94">
        <v>0</v>
      </c>
      <c r="K42" s="9"/>
      <c r="M42" s="102"/>
      <c r="O42" s="101"/>
      <c r="P42" s="101"/>
    </row>
    <row r="43" spans="1:16" ht="21" customHeight="1">
      <c r="A43" s="180" t="s">
        <v>131</v>
      </c>
      <c r="B43" s="37"/>
      <c r="C43" s="195">
        <f>C38-SUM(C39:C42)</f>
        <v>26402007190</v>
      </c>
      <c r="D43" s="96"/>
      <c r="E43" s="195">
        <f>E38-SUM(E39:E42)</f>
        <v>15233095550</v>
      </c>
      <c r="F43" s="96"/>
      <c r="G43" s="195">
        <f t="shared" ref="G43" si="8">G38-SUM(G39:G42)</f>
        <v>26131293994</v>
      </c>
      <c r="H43" s="96"/>
      <c r="I43" s="195">
        <f>I38-SUM(I39:I42)</f>
        <v>15517689134</v>
      </c>
      <c r="K43" s="52"/>
      <c r="M43" s="52"/>
      <c r="O43" s="101"/>
      <c r="P43" s="101"/>
    </row>
    <row r="44" spans="1:16" ht="21" customHeight="1">
      <c r="A44" s="75" t="s">
        <v>132</v>
      </c>
      <c r="B44" s="170"/>
      <c r="C44" s="91">
        <v>-7850169</v>
      </c>
      <c r="D44" s="86"/>
      <c r="E44" s="91">
        <v>-11945724</v>
      </c>
      <c r="F44" s="86"/>
      <c r="G44" s="86">
        <v>7154588</v>
      </c>
      <c r="H44" s="86"/>
      <c r="I44" s="86">
        <v>1837426</v>
      </c>
      <c r="K44" s="9"/>
      <c r="M44" s="9"/>
      <c r="O44" s="101"/>
      <c r="P44" s="101"/>
    </row>
    <row r="45" spans="1:16" ht="21" customHeight="1">
      <c r="A45" s="40" t="s">
        <v>133</v>
      </c>
      <c r="B45" s="32"/>
      <c r="C45" s="194">
        <f>SUM(C43:C44)</f>
        <v>26394157021</v>
      </c>
      <c r="D45" s="96"/>
      <c r="E45" s="194">
        <f>SUM(E43:E44)</f>
        <v>15221149826</v>
      </c>
      <c r="F45" s="96"/>
      <c r="G45" s="194">
        <f t="shared" ref="G45" si="9">SUM(G43:G44)</f>
        <v>26138448582</v>
      </c>
      <c r="H45" s="96"/>
      <c r="I45" s="194">
        <f t="shared" ref="I45" si="10">SUM(I43:I44)</f>
        <v>15519526560</v>
      </c>
      <c r="K45" s="52"/>
      <c r="M45" s="52"/>
      <c r="O45" s="101"/>
      <c r="P45" s="101"/>
    </row>
    <row r="46" spans="1:16" ht="21" customHeight="1">
      <c r="A46" s="33"/>
      <c r="B46" s="32"/>
      <c r="C46" s="96"/>
      <c r="D46" s="96"/>
      <c r="E46" s="96"/>
      <c r="F46" s="96"/>
      <c r="G46" s="96"/>
      <c r="H46" s="96"/>
      <c r="I46" s="96"/>
    </row>
    <row r="47" spans="1:16" ht="21" customHeight="1">
      <c r="A47" s="33"/>
      <c r="B47" s="32"/>
      <c r="C47" s="52"/>
      <c r="D47" s="52"/>
      <c r="E47" s="52"/>
      <c r="F47" s="52"/>
      <c r="G47" s="52"/>
      <c r="H47" s="52"/>
      <c r="I47" s="52"/>
    </row>
    <row r="48" spans="1:16" ht="21" customHeight="1">
      <c r="A48" s="33"/>
      <c r="B48" s="278"/>
      <c r="C48" s="52"/>
      <c r="D48" s="52"/>
      <c r="E48" s="52"/>
      <c r="F48" s="52"/>
      <c r="G48" s="52"/>
      <c r="H48" s="52"/>
      <c r="I48" s="52"/>
    </row>
    <row r="49" spans="1:9" ht="21" customHeight="1">
      <c r="A49" s="33"/>
      <c r="B49" s="278"/>
      <c r="C49" s="52"/>
      <c r="D49" s="52"/>
      <c r="E49" s="52"/>
      <c r="F49" s="52"/>
      <c r="G49" s="52"/>
      <c r="H49" s="52"/>
      <c r="I49" s="52"/>
    </row>
    <row r="50" spans="1:9" ht="21" customHeight="1">
      <c r="A50" s="33"/>
      <c r="B50" s="278"/>
      <c r="C50" s="52"/>
      <c r="D50" s="52"/>
      <c r="E50" s="52"/>
      <c r="F50" s="52"/>
      <c r="G50" s="52"/>
      <c r="H50" s="52"/>
      <c r="I50" s="52"/>
    </row>
    <row r="51" spans="1:9" ht="21" customHeight="1">
      <c r="A51" s="33"/>
      <c r="B51" s="278"/>
      <c r="C51" s="52"/>
      <c r="D51" s="52"/>
      <c r="E51" s="52"/>
      <c r="F51" s="52"/>
      <c r="G51" s="52"/>
      <c r="H51" s="52"/>
      <c r="I51" s="52"/>
    </row>
    <row r="52" spans="1:9" ht="21" customHeight="1">
      <c r="A52" s="33"/>
      <c r="B52" s="278"/>
      <c r="C52" s="52"/>
      <c r="D52" s="52"/>
      <c r="E52" s="52"/>
      <c r="F52" s="52"/>
      <c r="G52" s="52"/>
      <c r="H52" s="52"/>
      <c r="I52" s="52"/>
    </row>
    <row r="53" spans="1:9" ht="21" customHeight="1">
      <c r="A53" s="33"/>
      <c r="B53" s="278"/>
      <c r="C53" s="52"/>
      <c r="D53" s="52"/>
      <c r="E53" s="52"/>
      <c r="F53" s="52"/>
      <c r="G53" s="52"/>
      <c r="H53" s="52"/>
      <c r="I53" s="52"/>
    </row>
    <row r="54" spans="1:9" ht="21" customHeight="1">
      <c r="A54" s="33"/>
      <c r="B54" s="278"/>
      <c r="C54" s="52"/>
      <c r="D54" s="52"/>
      <c r="E54" s="52"/>
      <c r="F54" s="52"/>
      <c r="G54" s="52"/>
      <c r="H54" s="52"/>
      <c r="I54" s="52"/>
    </row>
    <row r="55" spans="1:9" ht="21" customHeight="1">
      <c r="A55" s="33"/>
      <c r="B55" s="278"/>
      <c r="C55" s="52"/>
      <c r="D55" s="52"/>
      <c r="E55" s="52"/>
      <c r="F55" s="52"/>
      <c r="G55" s="52"/>
      <c r="H55" s="52"/>
      <c r="I55" s="52"/>
    </row>
    <row r="56" spans="1:9" ht="21" customHeight="1">
      <c r="A56" s="33"/>
      <c r="B56" s="278"/>
      <c r="C56" s="52"/>
      <c r="D56" s="52"/>
      <c r="E56" s="52"/>
      <c r="F56" s="52"/>
      <c r="G56" s="52"/>
      <c r="H56" s="52"/>
      <c r="I56" s="52"/>
    </row>
    <row r="57" spans="1:9" ht="21" customHeight="1">
      <c r="A57" s="33"/>
      <c r="B57" s="278"/>
      <c r="C57" s="52"/>
      <c r="D57" s="52"/>
      <c r="E57" s="52"/>
      <c r="F57" s="52"/>
      <c r="G57" s="52"/>
      <c r="H57" s="52"/>
      <c r="I57" s="52"/>
    </row>
    <row r="58" spans="1:9" ht="21" customHeight="1">
      <c r="A58" s="33"/>
      <c r="B58" s="32"/>
      <c r="C58" s="52"/>
      <c r="D58" s="52"/>
      <c r="E58" s="52"/>
      <c r="F58" s="52"/>
      <c r="G58" s="52"/>
      <c r="H58" s="52"/>
      <c r="I58" s="52"/>
    </row>
    <row r="59" spans="1:9" ht="21" customHeight="1">
      <c r="A59" s="33"/>
      <c r="B59" s="32"/>
      <c r="C59" s="52"/>
      <c r="D59" s="52"/>
      <c r="E59" s="52"/>
      <c r="F59" s="52"/>
      <c r="G59" s="52"/>
      <c r="H59" s="52"/>
      <c r="I59" s="52"/>
    </row>
    <row r="60" spans="1:9" ht="21" customHeight="1">
      <c r="A60" s="37" t="s">
        <v>40</v>
      </c>
      <c r="B60" s="37"/>
      <c r="C60" s="37"/>
      <c r="D60" s="37"/>
      <c r="E60" s="283" t="s">
        <v>40</v>
      </c>
      <c r="F60" s="283"/>
      <c r="G60" s="283"/>
      <c r="H60" s="283"/>
      <c r="I60" s="283"/>
    </row>
    <row r="61" spans="1:9" ht="21" customHeight="1">
      <c r="A61" s="37" t="s">
        <v>42</v>
      </c>
      <c r="B61" s="37"/>
      <c r="C61" s="37"/>
      <c r="D61" s="37"/>
      <c r="E61" s="283" t="s">
        <v>43</v>
      </c>
      <c r="F61" s="283"/>
      <c r="G61" s="283"/>
      <c r="H61" s="283"/>
      <c r="I61" s="283"/>
    </row>
    <row r="62" spans="1:9" ht="21" customHeight="1">
      <c r="A62" s="38" t="s">
        <v>44</v>
      </c>
      <c r="B62" s="38"/>
      <c r="C62" s="38"/>
      <c r="D62" s="38"/>
      <c r="E62" s="283" t="s">
        <v>45</v>
      </c>
      <c r="F62" s="283"/>
      <c r="G62" s="283"/>
      <c r="H62" s="283"/>
      <c r="I62" s="283"/>
    </row>
    <row r="63" spans="1:9" ht="21" customHeight="1">
      <c r="A63" s="286" t="s">
        <v>0</v>
      </c>
      <c r="B63" s="286"/>
      <c r="C63" s="286"/>
      <c r="D63" s="286"/>
      <c r="E63" s="286"/>
      <c r="F63" s="286"/>
      <c r="G63" s="286"/>
      <c r="H63" s="286"/>
      <c r="I63" s="286"/>
    </row>
    <row r="64" spans="1:9" ht="21" customHeight="1">
      <c r="A64" s="286" t="s">
        <v>134</v>
      </c>
      <c r="B64" s="286"/>
      <c r="C64" s="286"/>
      <c r="D64" s="286"/>
      <c r="E64" s="286"/>
      <c r="F64" s="286"/>
      <c r="G64" s="286"/>
      <c r="H64" s="286"/>
      <c r="I64" s="286"/>
    </row>
    <row r="65" spans="1:9" ht="21" customHeight="1">
      <c r="A65" s="286" t="s">
        <v>159</v>
      </c>
      <c r="B65" s="287"/>
      <c r="C65" s="287"/>
      <c r="D65" s="287"/>
      <c r="E65" s="287"/>
      <c r="F65" s="287"/>
      <c r="G65" s="287"/>
      <c r="H65" s="287"/>
      <c r="I65" s="287"/>
    </row>
    <row r="66" spans="1:9" ht="21" customHeight="1">
      <c r="A66" s="287" t="s">
        <v>96</v>
      </c>
      <c r="B66" s="287"/>
      <c r="C66" s="287"/>
      <c r="D66" s="287"/>
      <c r="E66" s="287"/>
      <c r="F66" s="287"/>
      <c r="G66" s="287"/>
      <c r="H66" s="287"/>
      <c r="I66" s="287"/>
    </row>
    <row r="67" spans="1:9" ht="21" customHeight="1">
      <c r="A67" s="281" t="s">
        <v>3</v>
      </c>
      <c r="B67" s="281"/>
      <c r="C67" s="281"/>
      <c r="D67" s="281"/>
      <c r="E67" s="281"/>
      <c r="F67" s="281"/>
      <c r="G67" s="281"/>
      <c r="H67" s="281"/>
      <c r="I67" s="281"/>
    </row>
    <row r="68" spans="1:9" ht="21" customHeight="1">
      <c r="A68" s="76"/>
      <c r="B68" s="74"/>
      <c r="C68" s="50"/>
      <c r="D68" s="50"/>
      <c r="E68" s="50"/>
      <c r="F68" s="76"/>
      <c r="G68" s="50"/>
      <c r="H68" s="76"/>
      <c r="I68" s="39"/>
    </row>
    <row r="69" spans="1:9" ht="21" customHeight="1">
      <c r="A69" s="76"/>
      <c r="B69" s="74"/>
      <c r="C69" s="280" t="s">
        <v>4</v>
      </c>
      <c r="D69" s="280"/>
      <c r="E69" s="280"/>
      <c r="F69" s="280"/>
      <c r="G69" s="280" t="s">
        <v>5</v>
      </c>
      <c r="H69" s="280"/>
      <c r="I69" s="280"/>
    </row>
    <row r="70" spans="1:9" ht="21" customHeight="1">
      <c r="A70" s="76"/>
      <c r="B70" s="74"/>
      <c r="C70" s="280" t="s">
        <v>97</v>
      </c>
      <c r="D70" s="280"/>
      <c r="E70" s="280"/>
      <c r="F70" s="280"/>
      <c r="G70" s="280" t="s">
        <v>97</v>
      </c>
      <c r="H70" s="280"/>
      <c r="I70" s="280"/>
    </row>
    <row r="71" spans="1:9" ht="21" customHeight="1">
      <c r="A71" s="30"/>
      <c r="B71" s="32" t="s">
        <v>7</v>
      </c>
      <c r="C71" s="31">
        <v>2025</v>
      </c>
      <c r="D71" s="32"/>
      <c r="E71" s="31">
        <v>2024</v>
      </c>
      <c r="F71" s="7"/>
      <c r="G71" s="31">
        <v>2025</v>
      </c>
      <c r="H71" s="32"/>
      <c r="I71" s="31">
        <v>2024</v>
      </c>
    </row>
    <row r="72" spans="1:9" ht="21" customHeight="1">
      <c r="A72" s="30"/>
      <c r="B72" s="32"/>
      <c r="C72" s="31"/>
      <c r="D72" s="32"/>
      <c r="E72" s="31"/>
      <c r="F72" s="7"/>
      <c r="G72" s="31"/>
      <c r="H72" s="32"/>
      <c r="I72" s="31"/>
    </row>
    <row r="73" spans="1:9" ht="21" customHeight="1">
      <c r="A73" s="40" t="s">
        <v>165</v>
      </c>
      <c r="B73" s="37"/>
      <c r="C73" s="8"/>
      <c r="D73" s="53"/>
      <c r="E73" s="8"/>
      <c r="F73" s="53"/>
      <c r="G73" s="8"/>
      <c r="H73" s="53"/>
      <c r="I73" s="8"/>
    </row>
    <row r="74" spans="1:9" ht="21" customHeight="1">
      <c r="A74" s="164" t="s">
        <v>136</v>
      </c>
      <c r="B74" s="37"/>
      <c r="C74" s="8"/>
      <c r="D74" s="53"/>
      <c r="E74" s="8"/>
      <c r="F74" s="53"/>
      <c r="G74" s="8"/>
      <c r="H74" s="53"/>
      <c r="I74" s="8"/>
    </row>
    <row r="75" spans="1:9" ht="21" customHeight="1">
      <c r="A75" s="145" t="s">
        <v>137</v>
      </c>
      <c r="B75" s="37"/>
      <c r="C75" s="94">
        <v>0</v>
      </c>
      <c r="D75" s="95"/>
      <c r="E75" s="86">
        <v>-952685</v>
      </c>
      <c r="F75" s="95"/>
      <c r="G75" s="94">
        <v>0</v>
      </c>
      <c r="H75" s="95"/>
      <c r="I75" s="94">
        <v>0</v>
      </c>
    </row>
    <row r="76" spans="1:9" ht="21" customHeight="1">
      <c r="A76" s="145" t="s">
        <v>138</v>
      </c>
      <c r="B76" s="37"/>
      <c r="C76" s="86"/>
      <c r="D76" s="95"/>
      <c r="E76" s="86"/>
      <c r="F76" s="95"/>
      <c r="G76" s="86"/>
      <c r="H76" s="95"/>
      <c r="I76" s="86"/>
    </row>
    <row r="77" spans="1:9" ht="21" customHeight="1">
      <c r="A77" s="145" t="s">
        <v>139</v>
      </c>
      <c r="B77" s="37"/>
      <c r="C77" s="86">
        <v>9650577</v>
      </c>
      <c r="D77" s="86"/>
      <c r="E77" s="86">
        <v>9187129</v>
      </c>
      <c r="F77" s="86"/>
      <c r="G77" s="86">
        <v>9650577</v>
      </c>
      <c r="H77" s="86"/>
      <c r="I77" s="8">
        <v>9187129</v>
      </c>
    </row>
    <row r="78" spans="1:9" ht="21" customHeight="1">
      <c r="A78" s="145" t="s">
        <v>166</v>
      </c>
      <c r="B78" s="37"/>
      <c r="C78" s="86"/>
      <c r="D78" s="86"/>
      <c r="E78" s="86"/>
      <c r="F78" s="86"/>
      <c r="G78" s="86"/>
      <c r="H78" s="86"/>
      <c r="I78" s="86"/>
    </row>
    <row r="79" spans="1:9" ht="21" customHeight="1">
      <c r="A79" s="145" t="s">
        <v>167</v>
      </c>
      <c r="B79" s="37"/>
      <c r="C79" s="62"/>
      <c r="D79" s="86"/>
      <c r="E79" s="86"/>
      <c r="F79" s="86"/>
      <c r="G79" s="62"/>
      <c r="H79" s="86"/>
      <c r="I79" s="86"/>
    </row>
    <row r="80" spans="1:9" ht="21" customHeight="1">
      <c r="A80" s="145" t="s">
        <v>168</v>
      </c>
      <c r="B80" s="37"/>
      <c r="C80" s="86">
        <v>-1930115</v>
      </c>
      <c r="D80" s="86"/>
      <c r="E80" s="86">
        <v>-1837425</v>
      </c>
      <c r="F80" s="86"/>
      <c r="G80" s="86">
        <v>-1930115</v>
      </c>
      <c r="H80" s="86"/>
      <c r="I80" s="8">
        <v>-1837425</v>
      </c>
    </row>
    <row r="81" spans="1:9" ht="21" customHeight="1">
      <c r="A81" s="145" t="s">
        <v>142</v>
      </c>
      <c r="B81" s="37"/>
      <c r="C81" s="62"/>
      <c r="D81" s="62"/>
      <c r="E81" s="62"/>
      <c r="F81" s="62"/>
      <c r="G81" s="62"/>
      <c r="H81" s="62"/>
      <c r="I81" s="62"/>
    </row>
    <row r="82" spans="1:9" ht="21" customHeight="1">
      <c r="A82" s="145" t="s">
        <v>143</v>
      </c>
      <c r="B82" s="37" t="s">
        <v>21</v>
      </c>
      <c r="C82" s="86">
        <v>21206035</v>
      </c>
      <c r="D82" s="86"/>
      <c r="E82" s="94">
        <v>0</v>
      </c>
      <c r="F82" s="86"/>
      <c r="G82" s="86">
        <v>21206035</v>
      </c>
      <c r="H82" s="86"/>
      <c r="I82" s="94">
        <v>0</v>
      </c>
    </row>
    <row r="83" spans="1:9" ht="21" customHeight="1">
      <c r="A83" s="145" t="s">
        <v>144</v>
      </c>
      <c r="B83" s="37"/>
      <c r="C83" s="86"/>
      <c r="D83" s="86"/>
      <c r="E83" s="86"/>
      <c r="F83" s="86"/>
      <c r="G83" s="86"/>
      <c r="H83" s="86"/>
      <c r="I83" s="86"/>
    </row>
    <row r="84" spans="1:9" ht="21" customHeight="1">
      <c r="A84" s="145" t="s">
        <v>143</v>
      </c>
      <c r="B84" s="37"/>
      <c r="C84" s="196">
        <v>-4241207</v>
      </c>
      <c r="D84" s="91"/>
      <c r="E84" s="197">
        <v>0</v>
      </c>
      <c r="F84" s="91"/>
      <c r="G84" s="196">
        <v>-4241207</v>
      </c>
      <c r="H84" s="91"/>
      <c r="I84" s="197">
        <v>0</v>
      </c>
    </row>
    <row r="85" spans="1:9" ht="21" customHeight="1">
      <c r="A85" s="289" t="s">
        <v>145</v>
      </c>
      <c r="B85" s="289"/>
      <c r="C85" s="86"/>
      <c r="D85" s="86"/>
      <c r="E85" s="86"/>
      <c r="F85" s="86"/>
      <c r="G85" s="86"/>
      <c r="H85" s="86"/>
      <c r="I85" s="86"/>
    </row>
    <row r="86" spans="1:9" ht="21" customHeight="1">
      <c r="A86" s="145" t="s">
        <v>146</v>
      </c>
      <c r="B86" s="37"/>
      <c r="C86" s="190">
        <f>SUM(C75:C84)</f>
        <v>24685290</v>
      </c>
      <c r="D86" s="86"/>
      <c r="E86" s="196">
        <f>SUM(E75:E84)</f>
        <v>6397019</v>
      </c>
      <c r="F86" s="86"/>
      <c r="G86" s="190">
        <f>SUM(G75:G84)</f>
        <v>24685290</v>
      </c>
      <c r="H86" s="86"/>
      <c r="I86" s="190">
        <f>SUM(I75:I84)</f>
        <v>7349704</v>
      </c>
    </row>
    <row r="87" spans="1:9" ht="21" customHeight="1">
      <c r="A87" s="178" t="s">
        <v>147</v>
      </c>
      <c r="B87" s="37"/>
      <c r="C87" s="198">
        <f>C86</f>
        <v>24685290</v>
      </c>
      <c r="D87" s="199"/>
      <c r="E87" s="198">
        <f>E86</f>
        <v>6397019</v>
      </c>
      <c r="F87" s="199"/>
      <c r="G87" s="198">
        <f>G86</f>
        <v>24685290</v>
      </c>
      <c r="H87" s="199"/>
      <c r="I87" s="198">
        <f>I86</f>
        <v>7349704</v>
      </c>
    </row>
    <row r="88" spans="1:9" ht="21" customHeight="1" thickBot="1">
      <c r="A88" s="40" t="s">
        <v>169</v>
      </c>
      <c r="B88" s="32"/>
      <c r="C88" s="200">
        <f>C45+C87</f>
        <v>26418842311</v>
      </c>
      <c r="D88" s="96"/>
      <c r="E88" s="200">
        <f>E45+E87</f>
        <v>15227546845</v>
      </c>
      <c r="F88" s="96"/>
      <c r="G88" s="200">
        <f>G45+G87</f>
        <v>26163133872</v>
      </c>
      <c r="H88" s="96"/>
      <c r="I88" s="200">
        <f>I45+I87</f>
        <v>15526876264</v>
      </c>
    </row>
    <row r="89" spans="1:9" ht="21" customHeight="1" thickTop="1">
      <c r="A89" s="75"/>
      <c r="B89" s="37"/>
      <c r="C89" s="86"/>
      <c r="D89" s="95"/>
      <c r="E89" s="86"/>
      <c r="F89" s="95"/>
      <c r="G89" s="91"/>
      <c r="H89" s="95"/>
      <c r="I89" s="91"/>
    </row>
    <row r="90" spans="1:9" ht="21" customHeight="1">
      <c r="A90" s="33" t="s">
        <v>149</v>
      </c>
      <c r="B90" s="32"/>
      <c r="C90" s="96"/>
      <c r="D90" s="96"/>
      <c r="E90" s="96"/>
      <c r="F90" s="96"/>
      <c r="G90" s="96"/>
      <c r="H90" s="96"/>
      <c r="I90" s="96"/>
    </row>
    <row r="91" spans="1:9" ht="21" customHeight="1">
      <c r="A91" s="145" t="s">
        <v>150</v>
      </c>
      <c r="B91" s="171"/>
      <c r="C91" s="86">
        <f>C93-C92</f>
        <v>26369369424</v>
      </c>
      <c r="D91" s="86"/>
      <c r="E91" s="86">
        <f>E93-E92</f>
        <v>15195207544</v>
      </c>
      <c r="F91" s="86"/>
      <c r="G91" s="86">
        <f>G93-G92</f>
        <v>26138448582</v>
      </c>
      <c r="H91" s="86"/>
      <c r="I91" s="86">
        <f t="shared" ref="I91" si="11">I93-I92</f>
        <v>15519526560</v>
      </c>
    </row>
    <row r="92" spans="1:9" ht="21" customHeight="1">
      <c r="A92" s="145" t="s">
        <v>151</v>
      </c>
      <c r="B92" s="172"/>
      <c r="C92" s="91">
        <v>24787597</v>
      </c>
      <c r="D92" s="86"/>
      <c r="E92" s="10">
        <v>25942282</v>
      </c>
      <c r="F92" s="86"/>
      <c r="G92" s="94">
        <v>0</v>
      </c>
      <c r="H92" s="86"/>
      <c r="I92" s="94">
        <v>0</v>
      </c>
    </row>
    <row r="93" spans="1:9" ht="21" customHeight="1" thickBot="1">
      <c r="A93" s="178" t="s">
        <v>152</v>
      </c>
      <c r="B93" s="32"/>
      <c r="C93" s="200">
        <f>C45</f>
        <v>26394157021</v>
      </c>
      <c r="D93" s="96"/>
      <c r="E93" s="200">
        <f>E45</f>
        <v>15221149826</v>
      </c>
      <c r="F93" s="96"/>
      <c r="G93" s="200">
        <f>G45</f>
        <v>26138448582</v>
      </c>
      <c r="H93" s="96"/>
      <c r="I93" s="200">
        <f>I45</f>
        <v>15519526560</v>
      </c>
    </row>
    <row r="94" spans="1:9" ht="21" customHeight="1" thickTop="1">
      <c r="A94" s="75"/>
      <c r="B94" s="37"/>
      <c r="C94" s="86"/>
      <c r="D94" s="95"/>
      <c r="E94" s="86"/>
      <c r="F94" s="95"/>
      <c r="G94" s="91"/>
      <c r="H94" s="95"/>
      <c r="I94" s="91"/>
    </row>
    <row r="95" spans="1:9" ht="21" customHeight="1">
      <c r="A95" s="33" t="s">
        <v>153</v>
      </c>
      <c r="B95" s="32"/>
      <c r="C95" s="96"/>
      <c r="D95" s="96"/>
      <c r="E95" s="96"/>
      <c r="F95" s="96"/>
      <c r="G95" s="96"/>
      <c r="H95" s="96"/>
      <c r="I95" s="96"/>
    </row>
    <row r="96" spans="1:9" ht="21" customHeight="1">
      <c r="A96" s="145" t="s">
        <v>150</v>
      </c>
      <c r="B96" s="32"/>
      <c r="C96" s="86">
        <f>C98-C97</f>
        <v>26394054714</v>
      </c>
      <c r="D96" s="86"/>
      <c r="E96" s="86">
        <f t="shared" ref="E96" si="12">E98-E97</f>
        <v>15202033271</v>
      </c>
      <c r="F96" s="86"/>
      <c r="G96" s="86">
        <f t="shared" ref="G96:I96" si="13">G98-G97</f>
        <v>26163133872</v>
      </c>
      <c r="H96" s="86"/>
      <c r="I96" s="86">
        <f t="shared" si="13"/>
        <v>15526876264</v>
      </c>
    </row>
    <row r="97" spans="1:9" ht="21" customHeight="1">
      <c r="A97" s="145" t="s">
        <v>151</v>
      </c>
      <c r="B97" s="32"/>
      <c r="C97" s="86">
        <v>24787597</v>
      </c>
      <c r="D97" s="86"/>
      <c r="E97" s="8">
        <v>25513574</v>
      </c>
      <c r="F97" s="86"/>
      <c r="G97" s="94">
        <v>0</v>
      </c>
      <c r="H97" s="86"/>
      <c r="I97" s="94">
        <v>0</v>
      </c>
    </row>
    <row r="98" spans="1:9" ht="21" customHeight="1" thickBot="1">
      <c r="A98" s="178" t="s">
        <v>154</v>
      </c>
      <c r="B98" s="32"/>
      <c r="C98" s="200">
        <f>C88</f>
        <v>26418842311</v>
      </c>
      <c r="D98" s="96"/>
      <c r="E98" s="200">
        <f>E88</f>
        <v>15227546845</v>
      </c>
      <c r="F98" s="96"/>
      <c r="G98" s="200">
        <f>G88</f>
        <v>26163133872</v>
      </c>
      <c r="H98" s="96"/>
      <c r="I98" s="200">
        <f>I88</f>
        <v>15526876264</v>
      </c>
    </row>
    <row r="99" spans="1:9" ht="21" customHeight="1" thickTop="1">
      <c r="A99" s="75"/>
      <c r="B99" s="37"/>
      <c r="C99" s="86"/>
      <c r="D99" s="95"/>
      <c r="E99" s="86"/>
      <c r="F99" s="95"/>
      <c r="G99" s="91"/>
      <c r="H99" s="95"/>
      <c r="I99" s="91"/>
    </row>
    <row r="100" spans="1:9" ht="21" customHeight="1">
      <c r="A100" s="33" t="s">
        <v>155</v>
      </c>
      <c r="B100" s="170"/>
      <c r="C100" s="91"/>
      <c r="D100" s="201"/>
      <c r="E100" s="91"/>
      <c r="F100" s="201"/>
      <c r="G100" s="91"/>
      <c r="H100" s="95"/>
      <c r="I100" s="91"/>
    </row>
    <row r="101" spans="1:9" ht="21" customHeight="1">
      <c r="A101" s="145" t="s">
        <v>156</v>
      </c>
      <c r="B101" s="170"/>
      <c r="C101" s="202">
        <v>28303291567</v>
      </c>
      <c r="D101" s="202"/>
      <c r="E101" s="202">
        <v>2182771917</v>
      </c>
      <c r="F101" s="202"/>
      <c r="G101" s="202">
        <v>28303291567</v>
      </c>
      <c r="H101" s="202"/>
      <c r="I101" s="202">
        <v>2182771917</v>
      </c>
    </row>
    <row r="102" spans="1:9" ht="21" customHeight="1">
      <c r="A102" s="145" t="s">
        <v>157</v>
      </c>
      <c r="B102" s="170"/>
      <c r="C102" s="11">
        <f>ROUND(C91/C101,2)</f>
        <v>0.93</v>
      </c>
      <c r="D102" s="11"/>
      <c r="E102" s="11">
        <f>ROUND(E91/E101,2)</f>
        <v>6.96</v>
      </c>
      <c r="F102" s="11"/>
      <c r="G102" s="11">
        <f>ROUND(G91/G101,2)</f>
        <v>0.92</v>
      </c>
      <c r="H102" s="11"/>
      <c r="I102" s="11">
        <f>ROUND(I91/I101,2)</f>
        <v>7.11</v>
      </c>
    </row>
    <row r="103" spans="1:9" ht="21" customHeight="1">
      <c r="A103" s="42"/>
      <c r="B103" s="57"/>
      <c r="C103" s="11"/>
      <c r="D103" s="59"/>
      <c r="E103" s="11"/>
      <c r="F103" s="59"/>
      <c r="G103" s="60"/>
      <c r="H103" s="26"/>
      <c r="I103" s="60"/>
    </row>
    <row r="104" spans="1:9" ht="21" customHeight="1">
      <c r="A104" s="42"/>
      <c r="B104" s="57"/>
      <c r="C104" s="11"/>
      <c r="D104" s="59"/>
      <c r="E104" s="11"/>
      <c r="F104" s="59"/>
      <c r="G104" s="60"/>
      <c r="H104" s="26"/>
      <c r="I104" s="60"/>
    </row>
    <row r="105" spans="1:9" ht="21" customHeight="1">
      <c r="A105" s="42"/>
      <c r="B105" s="57"/>
      <c r="C105" s="11"/>
      <c r="D105" s="59"/>
      <c r="E105" s="11"/>
      <c r="F105" s="59"/>
      <c r="G105" s="60"/>
      <c r="H105" s="26"/>
      <c r="I105" s="60"/>
    </row>
    <row r="106" spans="1:9" ht="21" customHeight="1">
      <c r="A106" s="42"/>
      <c r="B106" s="57"/>
      <c r="C106" s="11"/>
      <c r="D106" s="59"/>
      <c r="E106" s="11"/>
      <c r="F106" s="59"/>
      <c r="G106" s="60"/>
      <c r="H106" s="26"/>
      <c r="I106" s="60"/>
    </row>
    <row r="107" spans="1:9" ht="21" customHeight="1">
      <c r="A107" s="42"/>
      <c r="B107" s="57"/>
      <c r="C107" s="11"/>
      <c r="D107" s="59"/>
      <c r="E107" s="11"/>
      <c r="F107" s="59"/>
      <c r="G107" s="60"/>
      <c r="H107" s="26"/>
      <c r="I107" s="60"/>
    </row>
    <row r="108" spans="1:9" ht="21" customHeight="1">
      <c r="A108" s="42"/>
      <c r="B108" s="57"/>
      <c r="C108" s="11"/>
      <c r="D108" s="59"/>
      <c r="E108" s="11"/>
      <c r="F108" s="59"/>
      <c r="G108" s="60"/>
      <c r="H108" s="26"/>
      <c r="I108" s="60"/>
    </row>
    <row r="109" spans="1:9" ht="21" customHeight="1">
      <c r="A109" s="42"/>
      <c r="B109" s="57"/>
      <c r="C109" s="11"/>
      <c r="D109" s="59"/>
      <c r="E109" s="11"/>
      <c r="F109" s="59"/>
      <c r="G109" s="60"/>
      <c r="H109" s="26"/>
      <c r="I109" s="60"/>
    </row>
    <row r="110" spans="1:9" ht="21" customHeight="1">
      <c r="A110" s="42"/>
      <c r="B110" s="57"/>
      <c r="C110" s="11"/>
      <c r="D110" s="59"/>
      <c r="E110" s="11"/>
      <c r="F110" s="59"/>
      <c r="G110" s="60"/>
      <c r="H110" s="26"/>
      <c r="I110" s="60"/>
    </row>
    <row r="111" spans="1:9" ht="21" customHeight="1">
      <c r="A111" s="42"/>
      <c r="B111" s="57"/>
      <c r="C111" s="11"/>
      <c r="D111" s="59"/>
      <c r="E111" s="11"/>
      <c r="F111" s="59"/>
      <c r="G111" s="60"/>
      <c r="H111" s="26"/>
      <c r="I111" s="60"/>
    </row>
    <row r="112" spans="1:9" ht="21" customHeight="1">
      <c r="A112" s="42"/>
      <c r="B112" s="57"/>
      <c r="C112" s="11"/>
      <c r="D112" s="59"/>
      <c r="E112" s="11"/>
      <c r="F112" s="59"/>
      <c r="G112" s="60"/>
      <c r="H112" s="26"/>
      <c r="I112" s="60"/>
    </row>
    <row r="113" spans="1:9" ht="21" customHeight="1">
      <c r="A113" s="42"/>
      <c r="B113" s="57"/>
      <c r="C113" s="11"/>
      <c r="D113" s="59"/>
      <c r="E113" s="11"/>
      <c r="F113" s="59"/>
      <c r="G113" s="60"/>
      <c r="H113" s="26"/>
      <c r="I113" s="60"/>
    </row>
    <row r="114" spans="1:9" ht="21" customHeight="1">
      <c r="A114" s="42"/>
      <c r="B114" s="57"/>
      <c r="C114" s="11"/>
      <c r="D114" s="59"/>
      <c r="E114" s="11"/>
      <c r="F114" s="59"/>
      <c r="G114" s="60"/>
      <c r="H114" s="26"/>
      <c r="I114" s="60"/>
    </row>
    <row r="115" spans="1:9" ht="21" customHeight="1">
      <c r="A115" s="61"/>
      <c r="B115" s="73"/>
      <c r="C115" s="69"/>
      <c r="D115" s="130"/>
      <c r="E115" s="69"/>
      <c r="F115" s="130"/>
      <c r="G115" s="131"/>
      <c r="H115" s="54"/>
      <c r="I115" s="131"/>
    </row>
    <row r="116" spans="1:9" ht="21" customHeight="1">
      <c r="A116" s="61"/>
      <c r="B116" s="73"/>
      <c r="C116" s="69"/>
      <c r="D116" s="69"/>
      <c r="E116" s="69"/>
      <c r="F116" s="69"/>
      <c r="G116" s="69"/>
      <c r="H116" s="69"/>
      <c r="I116" s="69"/>
    </row>
    <row r="117" spans="1:9" ht="21" customHeight="1">
      <c r="A117" s="76"/>
      <c r="B117" s="74"/>
      <c r="C117" s="74"/>
      <c r="D117" s="72"/>
      <c r="E117" s="72"/>
      <c r="F117" s="72"/>
      <c r="G117" s="25"/>
      <c r="H117" s="72"/>
      <c r="I117" s="72"/>
    </row>
    <row r="118" spans="1:9" ht="21" customHeight="1">
      <c r="A118" s="77" t="s">
        <v>39</v>
      </c>
      <c r="B118" s="74"/>
      <c r="C118" s="74"/>
      <c r="D118" s="72"/>
      <c r="E118" s="72"/>
      <c r="F118" s="72"/>
      <c r="G118" s="25"/>
      <c r="H118" s="72"/>
      <c r="I118" s="72"/>
    </row>
    <row r="119" spans="1:9" ht="21" customHeight="1">
      <c r="A119" s="76"/>
      <c r="B119" s="74"/>
      <c r="C119" s="74"/>
      <c r="D119" s="72"/>
      <c r="E119" s="72"/>
      <c r="F119" s="72"/>
      <c r="G119" s="25"/>
      <c r="H119" s="72"/>
      <c r="I119" s="72"/>
    </row>
    <row r="120" spans="1:9" ht="21" customHeight="1">
      <c r="A120" s="37" t="s">
        <v>40</v>
      </c>
      <c r="B120" s="44"/>
      <c r="C120" s="44"/>
      <c r="D120" s="44"/>
      <c r="E120" s="283" t="s">
        <v>40</v>
      </c>
      <c r="F120" s="283"/>
      <c r="G120" s="283"/>
      <c r="H120" s="283"/>
      <c r="I120" s="283"/>
    </row>
    <row r="121" spans="1:9" ht="21" customHeight="1">
      <c r="A121" s="37" t="s">
        <v>42</v>
      </c>
      <c r="B121" s="44"/>
      <c r="C121" s="44"/>
      <c r="D121" s="44"/>
      <c r="E121" s="283" t="s">
        <v>43</v>
      </c>
      <c r="F121" s="283"/>
      <c r="G121" s="283"/>
      <c r="H121" s="283"/>
      <c r="I121" s="283"/>
    </row>
    <row r="122" spans="1:9" ht="21" customHeight="1">
      <c r="A122" s="38" t="s">
        <v>44</v>
      </c>
      <c r="B122" s="45"/>
      <c r="C122" s="45"/>
      <c r="D122" s="45"/>
      <c r="E122" s="283" t="s">
        <v>45</v>
      </c>
      <c r="F122" s="283"/>
      <c r="G122" s="283"/>
      <c r="H122" s="283"/>
      <c r="I122" s="283"/>
    </row>
  </sheetData>
  <mergeCells count="25">
    <mergeCell ref="E122:I122"/>
    <mergeCell ref="A64:I64"/>
    <mergeCell ref="A65:I65"/>
    <mergeCell ref="A66:I66"/>
    <mergeCell ref="A67:I67"/>
    <mergeCell ref="C69:F69"/>
    <mergeCell ref="G69:I69"/>
    <mergeCell ref="C70:F70"/>
    <mergeCell ref="G70:I70"/>
    <mergeCell ref="A85:B85"/>
    <mergeCell ref="E120:I120"/>
    <mergeCell ref="E121:I121"/>
    <mergeCell ref="A63:I63"/>
    <mergeCell ref="A1:I1"/>
    <mergeCell ref="A2:I2"/>
    <mergeCell ref="A3:I3"/>
    <mergeCell ref="A4:I4"/>
    <mergeCell ref="A5:I5"/>
    <mergeCell ref="C7:F7"/>
    <mergeCell ref="G7:I7"/>
    <mergeCell ref="C8:F8"/>
    <mergeCell ref="G8:I8"/>
    <mergeCell ref="E60:I60"/>
    <mergeCell ref="E61:I61"/>
    <mergeCell ref="E62:I62"/>
  </mergeCells>
  <pageMargins left="0.8" right="0.4" top="1" bottom="0.5" header="0.5" footer="0.3"/>
  <pageSetup paperSize="9" scale="52" orientation="portrait" r:id="rId1"/>
  <headerFooter alignWithMargins="0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zoomScale="70" zoomScaleNormal="70" zoomScaleSheetLayoutView="70" workbookViewId="0">
      <selection activeCell="Q22" sqref="Q22"/>
    </sheetView>
  </sheetViews>
  <sheetFormatPr defaultColWidth="8.77734375" defaultRowHeight="21" customHeight="1"/>
  <cols>
    <col min="1" max="1" width="34.5546875" style="54" customWidth="1"/>
    <col min="2" max="2" width="9.21875" style="54" customWidth="1"/>
    <col min="3" max="3" width="27.5546875" style="44" bestFit="1" customWidth="1"/>
    <col min="4" max="4" width="0.77734375" style="44" customWidth="1"/>
    <col min="5" max="5" width="26.21875" style="54" bestFit="1" customWidth="1"/>
    <col min="6" max="6" width="1.33203125" style="54" customWidth="1"/>
    <col min="7" max="7" width="30.33203125" style="54" bestFit="1" customWidth="1"/>
    <col min="8" max="8" width="0.77734375" style="54" customWidth="1"/>
    <col min="9" max="9" width="19.77734375" style="54" bestFit="1" customWidth="1"/>
    <col min="10" max="10" width="0.77734375" style="54" customWidth="1"/>
    <col min="11" max="11" width="16.109375" style="54" customWidth="1"/>
    <col min="12" max="12" width="0.77734375" style="54" customWidth="1"/>
    <col min="13" max="13" width="16.77734375" style="54" customWidth="1"/>
    <col min="14" max="14" width="0.77734375" style="54" customWidth="1"/>
    <col min="15" max="15" width="18.33203125" style="54" customWidth="1"/>
    <col min="16" max="16" width="0.77734375" style="54" customWidth="1"/>
    <col min="17" max="17" width="21.5546875" style="54" bestFit="1" customWidth="1"/>
    <col min="18" max="18" width="0.77734375" style="54" customWidth="1"/>
    <col min="19" max="19" width="17.109375" style="54" customWidth="1"/>
    <col min="20" max="20" width="0.77734375" style="54" customWidth="1"/>
    <col min="21" max="21" width="13.109375" style="54" customWidth="1"/>
    <col min="22" max="22" width="0.77734375" style="54" customWidth="1"/>
    <col min="23" max="23" width="16" style="54" bestFit="1" customWidth="1"/>
    <col min="24" max="24" width="17.77734375" style="54" bestFit="1" customWidth="1"/>
    <col min="25" max="16384" width="8.77734375" style="54"/>
  </cols>
  <sheetData>
    <row r="1" spans="1:23" s="76" customFormat="1" ht="18.600000000000001" customHeight="1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</row>
    <row r="2" spans="1:23" s="76" customFormat="1" ht="16.5" customHeight="1">
      <c r="A2" s="293" t="s">
        <v>214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</row>
    <row r="3" spans="1:23" s="76" customFormat="1" ht="17.850000000000001" customHeight="1">
      <c r="A3" s="293" t="s">
        <v>171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</row>
    <row r="4" spans="1:23" s="76" customFormat="1" ht="17.100000000000001" customHeight="1">
      <c r="A4" s="287" t="s">
        <v>96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</row>
    <row r="5" spans="1:23" s="76" customFormat="1" ht="15.6" customHeight="1">
      <c r="A5" s="281" t="s">
        <v>3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</row>
    <row r="6" spans="1:23" s="76" customFormat="1" ht="5.85" customHeight="1">
      <c r="A6" s="63"/>
      <c r="B6" s="74"/>
      <c r="C6" s="74"/>
      <c r="D6" s="74"/>
      <c r="E6" s="74"/>
      <c r="F6" s="74"/>
      <c r="W6" s="64"/>
    </row>
    <row r="7" spans="1:23" s="27" customFormat="1" ht="20.100000000000001" customHeight="1">
      <c r="A7" s="74"/>
      <c r="B7" s="280" t="s">
        <v>215</v>
      </c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</row>
    <row r="8" spans="1:23" s="27" customFormat="1" ht="20.100000000000001" customHeight="1">
      <c r="A8" s="74"/>
      <c r="B8" s="74"/>
      <c r="C8" s="297" t="s">
        <v>216</v>
      </c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80" t="s">
        <v>217</v>
      </c>
      <c r="U8" s="280"/>
      <c r="V8" s="280"/>
      <c r="W8" s="74" t="s">
        <v>176</v>
      </c>
    </row>
    <row r="9" spans="1:23" s="41" customFormat="1" ht="20.100000000000001" customHeight="1">
      <c r="A9" s="74"/>
      <c r="B9" s="232" t="s">
        <v>310</v>
      </c>
      <c r="C9" s="74" t="s">
        <v>173</v>
      </c>
      <c r="D9" s="74"/>
      <c r="E9" s="74" t="s">
        <v>174</v>
      </c>
      <c r="F9" s="74"/>
      <c r="G9" s="256" t="s">
        <v>175</v>
      </c>
      <c r="H9" s="256"/>
      <c r="I9" s="298" t="s">
        <v>218</v>
      </c>
      <c r="J9" s="298"/>
      <c r="K9" s="298"/>
      <c r="L9" s="298"/>
      <c r="M9" s="298"/>
      <c r="N9" s="298"/>
      <c r="O9" s="298"/>
      <c r="P9" s="298"/>
      <c r="Q9" s="298"/>
      <c r="R9" s="256"/>
      <c r="S9" s="74" t="s">
        <v>219</v>
      </c>
      <c r="T9" s="280" t="s">
        <v>220</v>
      </c>
      <c r="U9" s="280"/>
      <c r="V9" s="280"/>
      <c r="W9" s="74" t="s">
        <v>181</v>
      </c>
    </row>
    <row r="10" spans="1:23" s="41" customFormat="1" ht="20.100000000000001" customHeight="1">
      <c r="A10" s="74"/>
      <c r="B10" s="74"/>
      <c r="C10" s="74" t="s">
        <v>177</v>
      </c>
      <c r="D10" s="74"/>
      <c r="E10" s="74" t="s">
        <v>178</v>
      </c>
      <c r="F10" s="74"/>
      <c r="G10" s="74" t="s">
        <v>179</v>
      </c>
      <c r="H10" s="74"/>
      <c r="I10" s="299" t="s">
        <v>221</v>
      </c>
      <c r="J10" s="299"/>
      <c r="K10" s="299"/>
      <c r="L10" s="299"/>
      <c r="M10" s="299"/>
      <c r="N10" s="299"/>
      <c r="O10" s="299"/>
      <c r="P10" s="299"/>
      <c r="Q10" s="299"/>
      <c r="R10" s="256"/>
      <c r="S10" s="74" t="s">
        <v>222</v>
      </c>
      <c r="T10" s="280"/>
      <c r="U10" s="280"/>
      <c r="V10" s="280"/>
      <c r="W10" s="74" t="s">
        <v>188</v>
      </c>
    </row>
    <row r="11" spans="1:23" s="41" customFormat="1" ht="20.100000000000001" customHeight="1">
      <c r="A11" s="74"/>
      <c r="B11" s="74"/>
      <c r="C11" s="74" t="s">
        <v>182</v>
      </c>
      <c r="D11" s="74"/>
      <c r="E11" s="74" t="s">
        <v>183</v>
      </c>
      <c r="F11" s="74"/>
      <c r="G11" s="74"/>
      <c r="H11" s="74"/>
      <c r="I11" s="257" t="s">
        <v>223</v>
      </c>
      <c r="J11" s="74"/>
      <c r="K11" s="258" t="s">
        <v>185</v>
      </c>
      <c r="L11" s="259"/>
      <c r="M11" s="258" t="s">
        <v>224</v>
      </c>
      <c r="N11" s="259"/>
      <c r="O11" s="74" t="s">
        <v>225</v>
      </c>
      <c r="P11" s="259"/>
      <c r="Q11" s="258" t="s">
        <v>187</v>
      </c>
      <c r="R11" s="258"/>
      <c r="S11" s="74" t="s">
        <v>226</v>
      </c>
      <c r="T11" s="74"/>
      <c r="U11" s="74"/>
      <c r="V11" s="74"/>
      <c r="W11" s="74"/>
    </row>
    <row r="12" spans="1:23" s="41" customFormat="1" ht="20.100000000000001" customHeight="1">
      <c r="A12" s="74"/>
      <c r="B12" s="74"/>
      <c r="C12" s="74"/>
      <c r="D12" s="74"/>
      <c r="E12" s="74"/>
      <c r="F12" s="74"/>
      <c r="G12" s="74"/>
      <c r="H12" s="74"/>
      <c r="I12" s="74" t="s">
        <v>189</v>
      </c>
      <c r="J12" s="74"/>
      <c r="K12" s="258" t="s">
        <v>227</v>
      </c>
      <c r="L12" s="259"/>
      <c r="M12" s="258" t="s">
        <v>228</v>
      </c>
      <c r="N12" s="259"/>
      <c r="O12" s="74" t="s">
        <v>229</v>
      </c>
      <c r="P12" s="259"/>
      <c r="Q12" s="258" t="s">
        <v>230</v>
      </c>
      <c r="R12" s="258"/>
      <c r="S12" s="74" t="s">
        <v>231</v>
      </c>
      <c r="T12" s="74"/>
      <c r="U12" s="74"/>
      <c r="V12" s="74"/>
      <c r="W12" s="74"/>
    </row>
    <row r="13" spans="1:23" s="41" customFormat="1" ht="20.100000000000001" customHeight="1">
      <c r="A13" s="74"/>
      <c r="B13" s="74"/>
      <c r="C13" s="74"/>
      <c r="D13" s="74"/>
      <c r="E13" s="74"/>
      <c r="F13" s="74"/>
      <c r="G13" s="76"/>
      <c r="H13" s="76"/>
      <c r="I13" s="74" t="s">
        <v>193</v>
      </c>
      <c r="J13" s="76"/>
      <c r="K13" s="258" t="s">
        <v>232</v>
      </c>
      <c r="L13" s="259"/>
      <c r="M13" s="258" t="s">
        <v>233</v>
      </c>
      <c r="N13" s="259"/>
      <c r="O13" s="74" t="s">
        <v>234</v>
      </c>
      <c r="P13" s="259"/>
      <c r="Q13" s="258" t="s">
        <v>181</v>
      </c>
      <c r="R13" s="74"/>
      <c r="S13" s="74"/>
      <c r="T13" s="74"/>
      <c r="U13" s="74"/>
      <c r="V13" s="74"/>
      <c r="W13" s="74"/>
    </row>
    <row r="14" spans="1:23" s="41" customFormat="1" ht="20.100000000000001" customHeight="1">
      <c r="A14" s="74"/>
      <c r="B14" s="74"/>
      <c r="C14" s="74"/>
      <c r="D14" s="74"/>
      <c r="E14" s="74"/>
      <c r="F14" s="74"/>
      <c r="G14" s="260"/>
      <c r="H14" s="260"/>
      <c r="I14" s="260"/>
      <c r="J14" s="260"/>
      <c r="K14" s="258" t="s">
        <v>235</v>
      </c>
      <c r="L14" s="259"/>
      <c r="M14" s="258" t="s">
        <v>236</v>
      </c>
      <c r="N14" s="259"/>
      <c r="O14" s="74" t="s">
        <v>237</v>
      </c>
      <c r="P14" s="259"/>
      <c r="Q14" s="258" t="s">
        <v>188</v>
      </c>
      <c r="R14" s="74"/>
      <c r="S14" s="74"/>
      <c r="T14" s="74"/>
      <c r="U14" s="74"/>
      <c r="V14" s="74"/>
      <c r="W14" s="74"/>
    </row>
    <row r="15" spans="1:23" s="41" customFormat="1" ht="27.6" customHeight="1">
      <c r="A15" s="74"/>
      <c r="B15" s="74"/>
      <c r="C15" s="74"/>
      <c r="D15" s="74"/>
      <c r="E15" s="74"/>
      <c r="F15" s="74"/>
      <c r="G15" s="260"/>
      <c r="H15" s="260"/>
      <c r="I15" s="260"/>
      <c r="J15" s="260"/>
      <c r="K15" s="258"/>
      <c r="L15" s="259"/>
      <c r="M15" s="258" t="s">
        <v>198</v>
      </c>
      <c r="N15" s="259"/>
      <c r="O15" s="259"/>
      <c r="P15" s="259"/>
      <c r="Q15" s="258"/>
      <c r="R15" s="74"/>
      <c r="S15" s="74"/>
      <c r="T15" s="74"/>
      <c r="U15" s="74"/>
      <c r="V15" s="74"/>
      <c r="W15" s="74"/>
    </row>
    <row r="16" spans="1:23" s="41" customFormat="1" ht="20.100000000000001" customHeight="1">
      <c r="A16" s="40" t="s">
        <v>200</v>
      </c>
      <c r="B16" s="40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4" s="34" customFormat="1" ht="21" customHeight="1">
      <c r="A17" s="40" t="s">
        <v>201</v>
      </c>
      <c r="B17" s="54"/>
      <c r="C17" s="104">
        <v>21827719170</v>
      </c>
      <c r="D17" s="104"/>
      <c r="E17" s="104">
        <v>1862979154</v>
      </c>
      <c r="F17" s="104"/>
      <c r="G17" s="104">
        <v>-75879961389</v>
      </c>
      <c r="H17" s="249"/>
      <c r="I17" s="230">
        <v>0</v>
      </c>
      <c r="J17" s="249"/>
      <c r="K17" s="104">
        <v>8960831684</v>
      </c>
      <c r="L17" s="18"/>
      <c r="M17" s="104">
        <v>14547430</v>
      </c>
      <c r="N17" s="104"/>
      <c r="O17" s="230">
        <v>0</v>
      </c>
      <c r="P17" s="85"/>
      <c r="Q17" s="1">
        <f>SUM(H17:O17)</f>
        <v>8975379114</v>
      </c>
      <c r="R17" s="85"/>
      <c r="S17" s="85">
        <f t="shared" ref="S17" si="0">SUM(C17:G17,Q17)</f>
        <v>-43213883951</v>
      </c>
      <c r="T17" s="85"/>
      <c r="U17" s="104">
        <v>71403232</v>
      </c>
      <c r="V17" s="85"/>
      <c r="W17" s="85">
        <f>SUM(S17:U17)</f>
        <v>-43142480719</v>
      </c>
      <c r="X17" s="70"/>
    </row>
    <row r="18" spans="1:24" s="34" customFormat="1" ht="21" customHeight="1">
      <c r="A18" s="40" t="s">
        <v>202</v>
      </c>
      <c r="B18" s="40"/>
      <c r="C18" s="245"/>
      <c r="D18" s="245"/>
      <c r="E18" s="245"/>
      <c r="F18" s="245"/>
      <c r="G18" s="245"/>
      <c r="H18" s="245"/>
      <c r="I18" s="244"/>
      <c r="J18" s="245"/>
      <c r="K18" s="245"/>
      <c r="L18" s="245"/>
      <c r="M18" s="245"/>
      <c r="N18" s="245"/>
      <c r="O18" s="245"/>
      <c r="P18" s="245"/>
      <c r="Q18" s="85"/>
      <c r="R18" s="245"/>
      <c r="S18" s="85"/>
      <c r="T18" s="245"/>
      <c r="U18" s="251"/>
      <c r="V18" s="245"/>
      <c r="W18" s="85"/>
      <c r="X18" s="70"/>
    </row>
    <row r="19" spans="1:24" s="34" customFormat="1" ht="21" customHeight="1">
      <c r="A19" s="61" t="s">
        <v>238</v>
      </c>
      <c r="B19" s="261"/>
      <c r="C19" s="230">
        <v>0</v>
      </c>
      <c r="D19" s="252"/>
      <c r="E19" s="230">
        <v>0</v>
      </c>
      <c r="F19" s="103"/>
      <c r="G19" s="230">
        <v>0</v>
      </c>
      <c r="H19" s="103"/>
      <c r="I19" s="230">
        <v>0</v>
      </c>
      <c r="J19" s="103"/>
      <c r="K19" s="230">
        <v>0</v>
      </c>
      <c r="L19" s="103"/>
      <c r="M19" s="230">
        <v>0</v>
      </c>
      <c r="N19" s="103"/>
      <c r="O19" s="230">
        <v>0</v>
      </c>
      <c r="P19" s="253"/>
      <c r="Q19" s="230">
        <v>0</v>
      </c>
      <c r="R19" s="254"/>
      <c r="S19" s="230">
        <f>SUM(C19:G19,Q19)</f>
        <v>0</v>
      </c>
      <c r="T19" s="245"/>
      <c r="U19" s="103">
        <v>-25650000</v>
      </c>
      <c r="V19" s="245"/>
      <c r="W19" s="245">
        <f t="shared" ref="W19:W22" si="1">SUM(S19:U19)</f>
        <v>-25650000</v>
      </c>
      <c r="X19" s="70"/>
    </row>
    <row r="20" spans="1:24" s="34" customFormat="1" ht="21" customHeight="1">
      <c r="A20" s="61" t="s">
        <v>239</v>
      </c>
      <c r="B20" s="261"/>
      <c r="C20" s="230">
        <v>0</v>
      </c>
      <c r="D20" s="252"/>
      <c r="E20" s="230">
        <v>0</v>
      </c>
      <c r="F20" s="103"/>
      <c r="G20" s="230">
        <v>0</v>
      </c>
      <c r="H20" s="103"/>
      <c r="I20" s="230">
        <v>0</v>
      </c>
      <c r="J20" s="103"/>
      <c r="K20" s="230">
        <v>0</v>
      </c>
      <c r="L20" s="103"/>
      <c r="M20" s="230">
        <v>0</v>
      </c>
      <c r="N20" s="103"/>
      <c r="O20" s="230">
        <v>0</v>
      </c>
      <c r="P20" s="103"/>
      <c r="Q20" s="230">
        <v>0</v>
      </c>
      <c r="R20" s="252"/>
      <c r="S20" s="230">
        <f>SUM(C20:G20,Q20)</f>
        <v>0</v>
      </c>
      <c r="T20" s="103"/>
      <c r="U20" s="103">
        <v>-68725</v>
      </c>
      <c r="V20" s="103"/>
      <c r="W20" s="245">
        <f t="shared" si="1"/>
        <v>-68725</v>
      </c>
      <c r="X20" s="70"/>
    </row>
    <row r="21" spans="1:24" s="34" customFormat="1" ht="21" customHeight="1">
      <c r="A21" s="61" t="s">
        <v>203</v>
      </c>
      <c r="B21" s="261"/>
      <c r="C21" s="230">
        <v>0</v>
      </c>
      <c r="D21" s="252"/>
      <c r="E21" s="230">
        <v>0</v>
      </c>
      <c r="F21" s="103"/>
      <c r="G21" s="103">
        <v>131754600</v>
      </c>
      <c r="H21" s="103"/>
      <c r="I21" s="230">
        <v>0</v>
      </c>
      <c r="J21" s="103"/>
      <c r="K21" s="103">
        <f>-G21</f>
        <v>-131754600</v>
      </c>
      <c r="L21" s="103"/>
      <c r="M21" s="230">
        <v>0</v>
      </c>
      <c r="N21" s="103"/>
      <c r="O21" s="230">
        <v>0</v>
      </c>
      <c r="P21" s="247"/>
      <c r="Q21" s="89">
        <f>SUM(H21:O21)</f>
        <v>-131754600</v>
      </c>
      <c r="R21" s="245"/>
      <c r="S21" s="230">
        <f>SUM(C21:G21,Q21)</f>
        <v>0</v>
      </c>
      <c r="T21" s="244"/>
      <c r="U21" s="230">
        <v>0</v>
      </c>
      <c r="V21" s="255"/>
      <c r="W21" s="230">
        <v>0</v>
      </c>
      <c r="X21" s="70"/>
    </row>
    <row r="22" spans="1:24" s="34" customFormat="1" ht="21" customHeight="1">
      <c r="A22" s="61" t="s">
        <v>204</v>
      </c>
      <c r="B22" s="40"/>
      <c r="C22" s="230">
        <v>0</v>
      </c>
      <c r="D22" s="252"/>
      <c r="E22" s="230">
        <v>0</v>
      </c>
      <c r="F22" s="229"/>
      <c r="G22" s="103">
        <v>15194683567</v>
      </c>
      <c r="H22" s="229"/>
      <c r="I22" s="230">
        <v>0</v>
      </c>
      <c r="J22" s="229"/>
      <c r="K22" s="230">
        <v>0</v>
      </c>
      <c r="L22" s="229"/>
      <c r="M22" s="103">
        <v>7349704</v>
      </c>
      <c r="N22" s="229"/>
      <c r="O22" s="230">
        <v>0</v>
      </c>
      <c r="P22" s="103"/>
      <c r="Q22" s="89">
        <f>SUM(H22:O22)</f>
        <v>7349704</v>
      </c>
      <c r="R22" s="103"/>
      <c r="S22" s="245">
        <f>SUM(C22:G22,Q22)</f>
        <v>15202033271</v>
      </c>
      <c r="T22" s="103"/>
      <c r="U22" s="103">
        <v>25513574</v>
      </c>
      <c r="V22" s="103"/>
      <c r="W22" s="245">
        <f t="shared" si="1"/>
        <v>15227546845</v>
      </c>
      <c r="X22" s="70"/>
    </row>
    <row r="23" spans="1:24" s="34" customFormat="1" ht="21" customHeight="1" thickBot="1">
      <c r="A23" s="40" t="s">
        <v>205</v>
      </c>
      <c r="B23" s="40"/>
      <c r="C23" s="240">
        <f>SUM(C17:C22)</f>
        <v>21827719170</v>
      </c>
      <c r="D23" s="85"/>
      <c r="E23" s="240">
        <f>SUM(E17:E22)</f>
        <v>1862979154</v>
      </c>
      <c r="F23" s="85"/>
      <c r="G23" s="240">
        <f>SUM(G17:G22)</f>
        <v>-60553523222</v>
      </c>
      <c r="H23" s="85"/>
      <c r="I23" s="231">
        <f>SUM(I17:I22)</f>
        <v>0</v>
      </c>
      <c r="J23" s="85"/>
      <c r="K23" s="240">
        <f>SUM(K17:K22)</f>
        <v>8829077084</v>
      </c>
      <c r="L23" s="85"/>
      <c r="M23" s="240">
        <f>SUM(M17:M22)</f>
        <v>21897134</v>
      </c>
      <c r="N23" s="85"/>
      <c r="O23" s="231">
        <f>SUM(O17:O22)</f>
        <v>0</v>
      </c>
      <c r="P23" s="85"/>
      <c r="Q23" s="240">
        <f t="shared" ref="Q23" si="2">SUM(K23:M23)</f>
        <v>8850974218</v>
      </c>
      <c r="R23" s="85"/>
      <c r="S23" s="240">
        <f t="shared" ref="S23" si="3">SUM(C23:G23,Q23)</f>
        <v>-28011850680</v>
      </c>
      <c r="T23" s="85"/>
      <c r="U23" s="240">
        <f>SUM(U17:U22)</f>
        <v>71198081</v>
      </c>
      <c r="V23" s="85"/>
      <c r="W23" s="240">
        <f t="shared" ref="W23" si="4">SUM(S23:U23)</f>
        <v>-27940652599</v>
      </c>
      <c r="X23" s="70"/>
    </row>
    <row r="24" spans="1:24" s="34" customFormat="1" ht="10.5" customHeight="1" thickTop="1">
      <c r="A24" s="40"/>
      <c r="B24" s="40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 t="s">
        <v>60</v>
      </c>
      <c r="R24" s="85"/>
      <c r="S24" s="85" t="s">
        <v>60</v>
      </c>
      <c r="T24" s="85"/>
      <c r="U24" s="85"/>
      <c r="V24" s="85"/>
      <c r="W24" s="85" t="s">
        <v>60</v>
      </c>
      <c r="X24" s="70"/>
    </row>
    <row r="25" spans="1:24" s="34" customFormat="1" ht="21" customHeight="1">
      <c r="A25" s="40" t="s">
        <v>206</v>
      </c>
      <c r="B25" s="40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70"/>
    </row>
    <row r="26" spans="1:24" s="34" customFormat="1" ht="20.100000000000001" customHeight="1">
      <c r="A26" s="40" t="s">
        <v>207</v>
      </c>
      <c r="B26" s="54"/>
      <c r="C26" s="18">
        <v>283032915670</v>
      </c>
      <c r="D26" s="18"/>
      <c r="E26" s="18">
        <v>-142322289314</v>
      </c>
      <c r="F26" s="18"/>
      <c r="G26" s="18">
        <v>-104135784750</v>
      </c>
      <c r="H26" s="18"/>
      <c r="I26" s="230">
        <v>0</v>
      </c>
      <c r="J26" s="18"/>
      <c r="K26" s="18">
        <v>8858814750</v>
      </c>
      <c r="L26" s="18"/>
      <c r="M26" s="18">
        <v>21885080</v>
      </c>
      <c r="N26" s="18"/>
      <c r="O26" s="18">
        <v>54532491</v>
      </c>
      <c r="P26" s="1"/>
      <c r="Q26" s="85">
        <v>8935232321</v>
      </c>
      <c r="R26" s="1"/>
      <c r="S26" s="85">
        <v>45510073927</v>
      </c>
      <c r="T26" s="1"/>
      <c r="U26" s="18">
        <v>78665413</v>
      </c>
      <c r="V26" s="1"/>
      <c r="W26" s="85">
        <v>45588739340</v>
      </c>
      <c r="X26" s="25"/>
    </row>
    <row r="27" spans="1:24" s="34" customFormat="1" ht="20.100000000000001" customHeight="1">
      <c r="A27" s="40" t="s">
        <v>202</v>
      </c>
      <c r="B27" s="40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2"/>
      <c r="O27" s="262"/>
      <c r="P27" s="245"/>
      <c r="Q27" s="85" t="s">
        <v>60</v>
      </c>
      <c r="R27" s="245"/>
      <c r="S27" s="85"/>
      <c r="T27" s="245"/>
      <c r="U27" s="262"/>
      <c r="V27" s="245"/>
      <c r="W27" s="85"/>
      <c r="X27" s="90"/>
    </row>
    <row r="28" spans="1:24" s="34" customFormat="1" ht="20.100000000000001" customHeight="1">
      <c r="A28" s="61" t="s">
        <v>208</v>
      </c>
      <c r="B28" s="44">
        <v>4.0999999999999996</v>
      </c>
      <c r="C28" s="90">
        <v>-246238636633</v>
      </c>
      <c r="D28" s="90"/>
      <c r="E28" s="90">
        <v>142322289314</v>
      </c>
      <c r="F28" s="90"/>
      <c r="G28" s="90">
        <v>103916347319</v>
      </c>
      <c r="H28" s="90"/>
      <c r="I28" s="230">
        <v>0</v>
      </c>
      <c r="J28" s="90"/>
      <c r="K28" s="230">
        <v>0</v>
      </c>
      <c r="L28" s="90"/>
      <c r="M28" s="230">
        <v>0</v>
      </c>
      <c r="N28" s="90"/>
      <c r="O28" s="230">
        <v>0</v>
      </c>
      <c r="P28" s="244"/>
      <c r="Q28" s="230">
        <v>0</v>
      </c>
      <c r="R28" s="244"/>
      <c r="S28" s="230">
        <v>0</v>
      </c>
      <c r="T28" s="245"/>
      <c r="U28" s="230">
        <v>0</v>
      </c>
      <c r="V28" s="245"/>
      <c r="W28" s="230">
        <v>0</v>
      </c>
      <c r="X28" s="90"/>
    </row>
    <row r="29" spans="1:24" s="34" customFormat="1" ht="20.100000000000001" customHeight="1">
      <c r="A29" s="61" t="s">
        <v>238</v>
      </c>
      <c r="B29" s="261"/>
      <c r="C29" s="230">
        <v>0</v>
      </c>
      <c r="D29" s="262"/>
      <c r="E29" s="230">
        <v>0</v>
      </c>
      <c r="F29" s="262"/>
      <c r="G29" s="230">
        <v>0</v>
      </c>
      <c r="H29" s="262"/>
      <c r="I29" s="230">
        <v>0</v>
      </c>
      <c r="J29" s="262"/>
      <c r="K29" s="230">
        <v>0</v>
      </c>
      <c r="L29" s="262"/>
      <c r="M29" s="230">
        <v>0</v>
      </c>
      <c r="N29" s="262"/>
      <c r="O29" s="230">
        <v>0</v>
      </c>
      <c r="P29" s="254"/>
      <c r="Q29" s="230">
        <v>0</v>
      </c>
      <c r="R29" s="254"/>
      <c r="S29" s="230">
        <v>0</v>
      </c>
      <c r="T29" s="245"/>
      <c r="U29" s="262">
        <v>-30375000</v>
      </c>
      <c r="V29" s="245"/>
      <c r="W29" s="245">
        <f t="shared" ref="W29:W32" si="5">SUM(S29:U29)</f>
        <v>-30375000</v>
      </c>
      <c r="X29" s="90"/>
    </row>
    <row r="30" spans="1:24" s="34" customFormat="1" ht="20.100000000000001" customHeight="1">
      <c r="A30" s="61" t="s">
        <v>239</v>
      </c>
      <c r="B30" s="261"/>
      <c r="C30" s="230">
        <v>0</v>
      </c>
      <c r="D30" s="262"/>
      <c r="E30" s="230">
        <v>0</v>
      </c>
      <c r="F30" s="262"/>
      <c r="G30" s="230">
        <v>0</v>
      </c>
      <c r="H30" s="262"/>
      <c r="I30" s="230">
        <v>0</v>
      </c>
      <c r="J30" s="262"/>
      <c r="K30" s="230">
        <v>0</v>
      </c>
      <c r="L30" s="262"/>
      <c r="M30" s="230">
        <v>0</v>
      </c>
      <c r="N30" s="262"/>
      <c r="O30" s="230">
        <v>0</v>
      </c>
      <c r="P30" s="252"/>
      <c r="Q30" s="230">
        <v>0</v>
      </c>
      <c r="R30" s="252"/>
      <c r="S30" s="230">
        <v>0</v>
      </c>
      <c r="T30" s="103"/>
      <c r="U30" s="262">
        <v>-68725</v>
      </c>
      <c r="V30" s="103"/>
      <c r="W30" s="245">
        <f t="shared" si="5"/>
        <v>-68725</v>
      </c>
      <c r="X30" s="90"/>
    </row>
    <row r="31" spans="1:24" s="34" customFormat="1" ht="20.100000000000001" customHeight="1">
      <c r="A31" s="61" t="s">
        <v>240</v>
      </c>
      <c r="B31" s="261"/>
      <c r="C31" s="230">
        <v>0</v>
      </c>
      <c r="D31" s="262"/>
      <c r="E31" s="230">
        <v>0</v>
      </c>
      <c r="F31" s="262"/>
      <c r="G31" s="263">
        <v>61919054</v>
      </c>
      <c r="H31" s="262"/>
      <c r="I31" s="230">
        <v>0</v>
      </c>
      <c r="J31" s="262"/>
      <c r="K31" s="262">
        <v>-61831006</v>
      </c>
      <c r="L31" s="262"/>
      <c r="M31" s="230">
        <v>0</v>
      </c>
      <c r="N31" s="262"/>
      <c r="O31" s="262">
        <v>-88048</v>
      </c>
      <c r="P31" s="247"/>
      <c r="Q31" s="245">
        <f t="shared" ref="Q31:Q32" si="6">SUM(I31:P31)</f>
        <v>-61919054</v>
      </c>
      <c r="R31" s="245"/>
      <c r="S31" s="230">
        <v>0</v>
      </c>
      <c r="T31" s="244"/>
      <c r="U31" s="230">
        <v>0</v>
      </c>
      <c r="V31" s="264"/>
      <c r="W31" s="230">
        <v>0</v>
      </c>
      <c r="X31" s="90"/>
    </row>
    <row r="32" spans="1:24" s="34" customFormat="1" ht="20.100000000000001" customHeight="1">
      <c r="A32" s="61" t="s">
        <v>204</v>
      </c>
      <c r="B32" s="40"/>
      <c r="C32" s="230">
        <v>0</v>
      </c>
      <c r="D32" s="262"/>
      <c r="E32" s="230">
        <v>0</v>
      </c>
      <c r="F32" s="262"/>
      <c r="G32" s="262">
        <f>'PL 9M'!C91</f>
        <v>26369369424</v>
      </c>
      <c r="H32" s="262"/>
      <c r="I32" s="262">
        <v>16964828</v>
      </c>
      <c r="J32" s="262"/>
      <c r="K32" s="230">
        <v>0</v>
      </c>
      <c r="L32" s="262"/>
      <c r="M32" s="262">
        <v>7720462</v>
      </c>
      <c r="N32" s="262"/>
      <c r="O32" s="230">
        <v>0</v>
      </c>
      <c r="P32" s="103"/>
      <c r="Q32" s="245">
        <f t="shared" si="6"/>
        <v>24685290</v>
      </c>
      <c r="R32" s="103"/>
      <c r="S32" s="92">
        <f>SUM(C32:G32,Q32)</f>
        <v>26394054714</v>
      </c>
      <c r="T32" s="103"/>
      <c r="U32" s="262">
        <v>24787597</v>
      </c>
      <c r="V32" s="103"/>
      <c r="W32" s="245">
        <f t="shared" si="5"/>
        <v>26418842311</v>
      </c>
      <c r="X32" s="90"/>
    </row>
    <row r="33" spans="1:23" s="34" customFormat="1" ht="21" customHeight="1" thickBot="1">
      <c r="A33" s="40" t="s">
        <v>211</v>
      </c>
      <c r="B33" s="40"/>
      <c r="C33" s="240">
        <f>SUM(C26:C32)</f>
        <v>36794279037</v>
      </c>
      <c r="D33" s="85"/>
      <c r="E33" s="231">
        <f>SUM(E26:E32)</f>
        <v>0</v>
      </c>
      <c r="F33" s="85"/>
      <c r="G33" s="240">
        <f>SUM(G26:G32)</f>
        <v>26211851047</v>
      </c>
      <c r="H33" s="85"/>
      <c r="I33" s="240">
        <f>SUM(I26:I32)</f>
        <v>16964828</v>
      </c>
      <c r="J33" s="85"/>
      <c r="K33" s="240">
        <f>SUM(K26:K32)</f>
        <v>8796983744</v>
      </c>
      <c r="L33" s="85"/>
      <c r="M33" s="240">
        <f>SUM(M26:M32)</f>
        <v>29605542</v>
      </c>
      <c r="N33" s="85"/>
      <c r="O33" s="240">
        <f>SUM(O26:O32)</f>
        <v>54444443</v>
      </c>
      <c r="P33" s="85"/>
      <c r="Q33" s="240">
        <f>SUM(Q26:Q32)</f>
        <v>8897998557</v>
      </c>
      <c r="R33" s="85"/>
      <c r="S33" s="240">
        <f>SUM(S26:S32)</f>
        <v>71904128641</v>
      </c>
      <c r="T33" s="85"/>
      <c r="U33" s="240">
        <f>SUM(U26:U32)</f>
        <v>73009285</v>
      </c>
      <c r="V33" s="85"/>
      <c r="W33" s="240">
        <f>SUM(W26:W32)</f>
        <v>71977137926</v>
      </c>
    </row>
    <row r="34" spans="1:23" s="34" customFormat="1" ht="8.1" customHeight="1" thickTop="1">
      <c r="A34" s="40"/>
      <c r="B34" s="4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s="34" customFormat="1" ht="17.100000000000001" customHeight="1">
      <c r="A35" s="295" t="s">
        <v>39</v>
      </c>
      <c r="B35" s="295"/>
      <c r="C35" s="295"/>
      <c r="D35" s="295"/>
      <c r="E35" s="295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s="132" customFormat="1" ht="17.100000000000001" customHeight="1">
      <c r="A36" s="265"/>
      <c r="B36" s="265"/>
      <c r="C36" s="266"/>
      <c r="D36" s="265"/>
      <c r="E36" s="266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s="132" customFormat="1" ht="24" customHeight="1">
      <c r="A37" s="265"/>
      <c r="B37" s="265"/>
      <c r="C37" s="266"/>
      <c r="D37" s="265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</row>
    <row r="38" spans="1:23" s="132" customFormat="1" ht="24" customHeight="1">
      <c r="A38" s="265"/>
      <c r="B38" s="265"/>
      <c r="C38" s="266"/>
      <c r="D38" s="265"/>
      <c r="E38" s="266"/>
      <c r="F38" s="266"/>
      <c r="G38" s="266"/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66"/>
      <c r="T38" s="266"/>
      <c r="U38" s="266"/>
      <c r="V38" s="266"/>
      <c r="W38" s="266"/>
    </row>
    <row r="39" spans="1:23" s="132" customFormat="1" ht="24" customHeight="1">
      <c r="A39" s="265"/>
      <c r="B39" s="265"/>
      <c r="C39" s="266"/>
      <c r="D39" s="265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66"/>
    </row>
    <row r="40" spans="1:23" s="132" customFormat="1" ht="24" customHeight="1">
      <c r="A40" s="265"/>
      <c r="B40" s="265"/>
      <c r="C40" s="266"/>
      <c r="D40" s="265"/>
      <c r="E40" s="266"/>
      <c r="F40" s="266"/>
      <c r="G40" s="266"/>
      <c r="H40" s="266"/>
      <c r="I40" s="266"/>
      <c r="J40" s="266"/>
      <c r="K40" s="266"/>
      <c r="L40" s="266"/>
      <c r="M40" s="266"/>
      <c r="N40" s="266"/>
      <c r="O40" s="266"/>
      <c r="P40" s="266"/>
      <c r="Q40" s="266"/>
      <c r="R40" s="266"/>
      <c r="S40" s="266"/>
      <c r="T40" s="266"/>
      <c r="U40" s="266"/>
      <c r="V40" s="266"/>
      <c r="W40" s="266"/>
    </row>
    <row r="41" spans="1:23" s="132" customFormat="1" ht="24" customHeight="1">
      <c r="A41" s="265"/>
      <c r="B41" s="265"/>
      <c r="C41" s="266"/>
      <c r="D41" s="265"/>
      <c r="E41" s="266"/>
      <c r="F41" s="266"/>
      <c r="G41" s="266"/>
      <c r="H41" s="266"/>
      <c r="I41" s="266"/>
      <c r="J41" s="266"/>
      <c r="K41" s="266"/>
      <c r="L41" s="266"/>
      <c r="M41" s="266"/>
      <c r="N41" s="266"/>
      <c r="O41" s="266"/>
      <c r="P41" s="266"/>
      <c r="Q41" s="266"/>
      <c r="R41" s="266"/>
      <c r="S41" s="266"/>
      <c r="T41" s="266"/>
      <c r="U41" s="266"/>
      <c r="V41" s="266"/>
      <c r="W41" s="266"/>
    </row>
    <row r="42" spans="1:23" s="132" customFormat="1" ht="24" customHeight="1">
      <c r="A42" s="265"/>
      <c r="B42" s="265"/>
      <c r="C42" s="266"/>
      <c r="D42" s="265"/>
      <c r="E42" s="266"/>
      <c r="F42" s="266"/>
      <c r="G42" s="266"/>
      <c r="H42" s="266"/>
      <c r="I42" s="266"/>
      <c r="J42" s="266"/>
      <c r="K42" s="266"/>
      <c r="L42" s="266"/>
      <c r="M42" s="266"/>
      <c r="N42" s="266"/>
      <c r="O42" s="266"/>
      <c r="P42" s="266"/>
      <c r="Q42" s="266"/>
      <c r="R42" s="266"/>
      <c r="S42" s="266"/>
      <c r="T42" s="266"/>
      <c r="U42" s="266"/>
      <c r="V42" s="266"/>
      <c r="W42" s="266"/>
    </row>
    <row r="43" spans="1:23" s="132" customFormat="1" ht="24" customHeight="1">
      <c r="A43" s="265"/>
      <c r="B43" s="265"/>
      <c r="C43" s="266"/>
      <c r="D43" s="265"/>
      <c r="E43" s="266"/>
      <c r="F43" s="266"/>
      <c r="G43" s="266"/>
      <c r="H43" s="266"/>
      <c r="I43" s="266"/>
      <c r="J43" s="266"/>
      <c r="K43" s="266"/>
      <c r="L43" s="266"/>
      <c r="M43" s="266"/>
      <c r="N43" s="266"/>
      <c r="O43" s="266"/>
      <c r="P43" s="266"/>
      <c r="Q43" s="266"/>
      <c r="R43" s="266"/>
      <c r="S43" s="266"/>
      <c r="T43" s="266"/>
      <c r="U43" s="266"/>
      <c r="V43" s="266"/>
      <c r="W43" s="266"/>
    </row>
    <row r="44" spans="1:23" s="132" customFormat="1" ht="24" customHeight="1">
      <c r="A44" s="265"/>
      <c r="B44" s="265"/>
      <c r="C44" s="266"/>
      <c r="D44" s="265"/>
      <c r="E44" s="266"/>
      <c r="F44" s="266"/>
      <c r="G44" s="266"/>
      <c r="H44" s="266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6"/>
      <c r="T44" s="266"/>
      <c r="U44" s="266"/>
      <c r="V44" s="266"/>
      <c r="W44" s="266"/>
    </row>
    <row r="45" spans="1:23" s="132" customFormat="1" ht="24" customHeight="1">
      <c r="A45" s="265"/>
      <c r="B45" s="265"/>
      <c r="C45" s="266"/>
      <c r="D45" s="265"/>
      <c r="E45" s="266"/>
      <c r="F45" s="266"/>
      <c r="G45" s="266"/>
      <c r="H45" s="266"/>
      <c r="I45" s="266"/>
      <c r="J45" s="266"/>
      <c r="K45" s="266"/>
      <c r="L45" s="266"/>
      <c r="M45" s="266"/>
      <c r="N45" s="266"/>
      <c r="O45" s="266"/>
      <c r="P45" s="266"/>
      <c r="Q45" s="266"/>
      <c r="R45" s="266"/>
      <c r="S45" s="266"/>
      <c r="T45" s="266"/>
      <c r="U45" s="266"/>
      <c r="V45" s="266"/>
      <c r="W45" s="266"/>
    </row>
    <row r="46" spans="1:23" s="34" customFormat="1" ht="21" customHeight="1">
      <c r="A46" s="296" t="s">
        <v>40</v>
      </c>
      <c r="B46" s="296"/>
      <c r="C46" s="296"/>
      <c r="D46" s="296"/>
      <c r="E46" s="296"/>
      <c r="F46" s="296"/>
      <c r="G46" s="296"/>
      <c r="H46" s="78"/>
      <c r="I46" s="78"/>
      <c r="J46" s="78"/>
      <c r="K46" s="65"/>
      <c r="M46" s="65"/>
      <c r="N46" s="65"/>
      <c r="O46" s="65"/>
      <c r="P46" s="65"/>
      <c r="Q46" s="65"/>
      <c r="R46" s="296" t="s">
        <v>40</v>
      </c>
      <c r="S46" s="296"/>
      <c r="T46" s="296"/>
      <c r="U46" s="296"/>
      <c r="V46" s="296"/>
      <c r="W46" s="296"/>
    </row>
    <row r="47" spans="1:23" s="34" customFormat="1" ht="21" customHeight="1">
      <c r="A47" s="296" t="s">
        <v>42</v>
      </c>
      <c r="B47" s="296"/>
      <c r="C47" s="296"/>
      <c r="D47" s="296"/>
      <c r="E47" s="296"/>
      <c r="F47" s="296"/>
      <c r="G47" s="296"/>
      <c r="H47" s="78"/>
      <c r="I47" s="78"/>
      <c r="J47" s="78"/>
      <c r="K47" s="13"/>
      <c r="M47" s="13"/>
      <c r="N47" s="13"/>
      <c r="O47" s="13"/>
      <c r="P47" s="13"/>
      <c r="Q47" s="13"/>
      <c r="R47" s="296" t="s">
        <v>43</v>
      </c>
      <c r="S47" s="296"/>
      <c r="T47" s="296"/>
      <c r="U47" s="296"/>
      <c r="V47" s="296"/>
      <c r="W47" s="296"/>
    </row>
    <row r="48" spans="1:23" s="34" customFormat="1" ht="21" customHeight="1">
      <c r="A48" s="294" t="s">
        <v>44</v>
      </c>
      <c r="B48" s="294"/>
      <c r="C48" s="294"/>
      <c r="D48" s="294"/>
      <c r="E48" s="294"/>
      <c r="F48" s="294"/>
      <c r="G48" s="294"/>
      <c r="H48" s="78"/>
      <c r="I48" s="78"/>
      <c r="J48" s="78"/>
      <c r="K48" s="13"/>
      <c r="M48" s="13"/>
      <c r="N48" s="13"/>
      <c r="O48" s="13"/>
      <c r="P48" s="13"/>
      <c r="Q48" s="13"/>
      <c r="R48" s="296" t="s">
        <v>213</v>
      </c>
      <c r="S48" s="296"/>
      <c r="T48" s="296"/>
      <c r="U48" s="296"/>
      <c r="V48" s="296"/>
      <c r="W48" s="296"/>
    </row>
  </sheetData>
  <mergeCells count="19">
    <mergeCell ref="B7:W7"/>
    <mergeCell ref="T8:V8"/>
    <mergeCell ref="T9:V9"/>
    <mergeCell ref="T10:V10"/>
    <mergeCell ref="A1:W1"/>
    <mergeCell ref="A2:W2"/>
    <mergeCell ref="A3:W3"/>
    <mergeCell ref="A4:W4"/>
    <mergeCell ref="A5:W5"/>
    <mergeCell ref="A48:G48"/>
    <mergeCell ref="A35:E35"/>
    <mergeCell ref="A47:G47"/>
    <mergeCell ref="A46:G46"/>
    <mergeCell ref="C8:S8"/>
    <mergeCell ref="R48:W48"/>
    <mergeCell ref="R46:W46"/>
    <mergeCell ref="R47:W47"/>
    <mergeCell ref="I9:Q9"/>
    <mergeCell ref="I10:Q10"/>
  </mergeCells>
  <pageMargins left="0.6" right="0.5" top="0.8" bottom="0.5" header="0.5" footer="0.3"/>
  <pageSetup paperSize="9" scale="46" orientation="landscape" r:id="rId1"/>
  <headerFooter alignWithMargins="0"/>
  <ignoredErrors>
    <ignoredError sqref="Q17 Q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zoomScale="80" zoomScaleNormal="80" zoomScaleSheetLayoutView="100" workbookViewId="0">
      <selection activeCell="O25" sqref="O25"/>
    </sheetView>
  </sheetViews>
  <sheetFormatPr defaultColWidth="8.77734375" defaultRowHeight="21" customHeight="1"/>
  <cols>
    <col min="1" max="1" width="51.77734375" style="46" customWidth="1"/>
    <col min="2" max="2" width="14.21875" style="46" customWidth="1"/>
    <col min="3" max="3" width="17.33203125" style="47" bestFit="1" customWidth="1"/>
    <col min="4" max="4" width="1.77734375" style="47" customWidth="1"/>
    <col min="5" max="5" width="20" style="47" bestFit="1" customWidth="1"/>
    <col min="6" max="6" width="1.5546875" style="47" customWidth="1"/>
    <col min="7" max="7" width="19" style="46" bestFit="1" customWidth="1"/>
    <col min="8" max="8" width="1.33203125" style="46" customWidth="1"/>
    <col min="9" max="9" width="25.33203125" style="46" customWidth="1"/>
    <col min="10" max="10" width="1.5546875" style="46" customWidth="1"/>
    <col min="11" max="11" width="20" style="46" customWidth="1"/>
    <col min="12" max="12" width="1.33203125" style="46" customWidth="1"/>
    <col min="13" max="13" width="21.77734375" style="46" customWidth="1"/>
    <col min="14" max="14" width="1.33203125" style="46" customWidth="1"/>
    <col min="15" max="15" width="18.21875" style="46" customWidth="1"/>
    <col min="16" max="16" width="1.33203125" style="46" customWidth="1"/>
    <col min="17" max="17" width="17.33203125" style="46" customWidth="1"/>
    <col min="18" max="18" width="2.33203125" style="5" customWidth="1"/>
    <col min="19" max="19" width="13.21875" style="46" customWidth="1"/>
    <col min="20" max="16384" width="8.77734375" style="46"/>
  </cols>
  <sheetData>
    <row r="1" spans="1:19" s="28" customFormat="1" ht="21" customHeight="1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"/>
      <c r="S1" s="3"/>
    </row>
    <row r="2" spans="1:19" s="28" customFormat="1" ht="21" customHeight="1">
      <c r="A2" s="293" t="s">
        <v>170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4"/>
      <c r="S2" s="2"/>
    </row>
    <row r="3" spans="1:19" s="28" customFormat="1" ht="21" customHeight="1">
      <c r="A3" s="293" t="s">
        <v>171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4"/>
    </row>
    <row r="4" spans="1:19" s="28" customFormat="1" ht="21" customHeight="1">
      <c r="A4" s="287" t="s">
        <v>96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4"/>
    </row>
    <row r="5" spans="1:19" s="28" customFormat="1" ht="21" customHeight="1">
      <c r="A5" s="281" t="s">
        <v>3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4"/>
    </row>
    <row r="6" spans="1:19" s="28" customFormat="1" ht="9" customHeight="1">
      <c r="A6" s="66"/>
      <c r="B6" s="67"/>
      <c r="C6" s="67"/>
      <c r="D6" s="67"/>
      <c r="E6" s="67"/>
      <c r="F6" s="67"/>
      <c r="R6" s="4"/>
    </row>
    <row r="7" spans="1:19" s="32" customFormat="1" ht="21" customHeight="1">
      <c r="A7" s="232"/>
      <c r="B7" s="232"/>
      <c r="C7" s="290" t="s">
        <v>172</v>
      </c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14"/>
    </row>
    <row r="8" spans="1:19" s="32" customFormat="1" ht="21" customHeight="1">
      <c r="A8" s="232"/>
      <c r="B8" s="232" t="s">
        <v>310</v>
      </c>
      <c r="C8" s="32" t="s">
        <v>173</v>
      </c>
      <c r="E8" s="32" t="s">
        <v>174</v>
      </c>
      <c r="G8" s="32" t="s">
        <v>175</v>
      </c>
      <c r="I8" s="291" t="s">
        <v>88</v>
      </c>
      <c r="J8" s="291"/>
      <c r="K8" s="291"/>
      <c r="L8" s="291"/>
      <c r="M8" s="291"/>
      <c r="N8" s="291"/>
      <c r="O8" s="291"/>
      <c r="P8" s="232"/>
      <c r="Q8" s="32" t="s">
        <v>176</v>
      </c>
      <c r="R8" s="14"/>
    </row>
    <row r="9" spans="1:19" s="32" customFormat="1" ht="21" customHeight="1">
      <c r="A9" s="232"/>
      <c r="B9" s="232"/>
      <c r="C9" s="32" t="s">
        <v>177</v>
      </c>
      <c r="E9" s="32" t="s">
        <v>178</v>
      </c>
      <c r="G9" s="32" t="s">
        <v>179</v>
      </c>
      <c r="I9" s="292" t="s">
        <v>180</v>
      </c>
      <c r="J9" s="292"/>
      <c r="K9" s="292"/>
      <c r="L9" s="292"/>
      <c r="M9" s="292"/>
      <c r="N9" s="292"/>
      <c r="O9" s="292"/>
      <c r="P9" s="232"/>
      <c r="Q9" s="32" t="s">
        <v>181</v>
      </c>
      <c r="R9" s="14"/>
    </row>
    <row r="10" spans="1:19" s="32" customFormat="1" ht="31.35" customHeight="1">
      <c r="A10" s="30"/>
      <c r="B10" s="30"/>
      <c r="C10" s="32" t="s">
        <v>182</v>
      </c>
      <c r="E10" s="32" t="s">
        <v>183</v>
      </c>
      <c r="I10" s="233" t="s">
        <v>184</v>
      </c>
      <c r="J10" s="233"/>
      <c r="K10" s="233" t="s">
        <v>185</v>
      </c>
      <c r="L10" s="234"/>
      <c r="M10" s="32" t="s">
        <v>186</v>
      </c>
      <c r="O10" s="233" t="s">
        <v>187</v>
      </c>
      <c r="P10" s="233"/>
      <c r="Q10" s="32" t="s">
        <v>188</v>
      </c>
      <c r="R10" s="14"/>
    </row>
    <row r="11" spans="1:19" s="32" customFormat="1" ht="21" customHeight="1">
      <c r="A11" s="30"/>
      <c r="B11" s="30"/>
      <c r="C11" s="30"/>
      <c r="D11" s="30"/>
      <c r="E11" s="30"/>
      <c r="F11" s="30"/>
      <c r="G11" s="30"/>
      <c r="I11" s="32" t="s">
        <v>189</v>
      </c>
      <c r="K11" s="32" t="s">
        <v>190</v>
      </c>
      <c r="L11" s="30"/>
      <c r="M11" s="32" t="s">
        <v>191</v>
      </c>
      <c r="O11" s="233" t="s">
        <v>192</v>
      </c>
      <c r="P11" s="233"/>
      <c r="Q11" s="30"/>
      <c r="R11" s="14"/>
    </row>
    <row r="12" spans="1:19" s="32" customFormat="1" ht="21" customHeight="1">
      <c r="A12" s="30"/>
      <c r="B12" s="30"/>
      <c r="G12" s="30"/>
      <c r="H12" s="30"/>
      <c r="I12" s="233" t="s">
        <v>193</v>
      </c>
      <c r="J12" s="233"/>
      <c r="K12" s="233" t="s">
        <v>194</v>
      </c>
      <c r="L12" s="233"/>
      <c r="M12" s="32" t="s">
        <v>195</v>
      </c>
      <c r="O12" s="233" t="s">
        <v>196</v>
      </c>
      <c r="R12" s="14"/>
    </row>
    <row r="13" spans="1:19" s="32" customFormat="1" ht="21" customHeight="1">
      <c r="A13" s="30"/>
      <c r="B13" s="30"/>
      <c r="G13" s="30"/>
      <c r="H13" s="30"/>
      <c r="I13" s="233"/>
      <c r="J13" s="233"/>
      <c r="K13" s="233"/>
      <c r="L13" s="233"/>
      <c r="M13" s="32" t="s">
        <v>197</v>
      </c>
      <c r="O13" s="233" t="s">
        <v>188</v>
      </c>
      <c r="R13" s="14"/>
    </row>
    <row r="14" spans="1:19" s="32" customFormat="1" ht="21" customHeight="1">
      <c r="A14" s="30"/>
      <c r="B14" s="30"/>
      <c r="L14" s="30"/>
      <c r="M14" s="32" t="s">
        <v>198</v>
      </c>
      <c r="N14" s="30"/>
      <c r="R14" s="14"/>
    </row>
    <row r="15" spans="1:19" s="32" customFormat="1" ht="21" customHeight="1">
      <c r="A15" s="30"/>
      <c r="B15" s="30"/>
      <c r="L15" s="38"/>
      <c r="M15" s="233" t="s">
        <v>199</v>
      </c>
      <c r="O15" s="235"/>
      <c r="R15" s="14"/>
    </row>
    <row r="16" spans="1:19" s="32" customFormat="1" ht="21" customHeight="1">
      <c r="A16" s="30" t="s">
        <v>200</v>
      </c>
      <c r="B16" s="30"/>
      <c r="C16" s="21"/>
      <c r="D16" s="20"/>
      <c r="E16" s="21"/>
      <c r="F16" s="20"/>
      <c r="G16" s="21"/>
      <c r="H16" s="20"/>
      <c r="I16" s="236"/>
      <c r="J16" s="236"/>
      <c r="K16" s="236"/>
      <c r="L16" s="20"/>
      <c r="M16" s="237"/>
      <c r="N16" s="21"/>
      <c r="O16" s="20"/>
      <c r="P16" s="90"/>
      <c r="Q16" s="20"/>
      <c r="R16" s="14"/>
    </row>
    <row r="17" spans="1:19" s="32" customFormat="1" ht="21" customHeight="1">
      <c r="A17" s="33" t="s">
        <v>201</v>
      </c>
      <c r="B17" s="225"/>
      <c r="C17" s="18">
        <v>21827719170</v>
      </c>
      <c r="D17" s="18"/>
      <c r="E17" s="18">
        <v>1862979154</v>
      </c>
      <c r="F17" s="18"/>
      <c r="G17" s="18">
        <v>-76017935576</v>
      </c>
      <c r="H17" s="18"/>
      <c r="I17" s="230">
        <v>0</v>
      </c>
      <c r="J17" s="18"/>
      <c r="K17" s="18">
        <v>8960831684</v>
      </c>
      <c r="L17" s="18"/>
      <c r="M17" s="18">
        <v>14546059</v>
      </c>
      <c r="N17" s="18"/>
      <c r="O17" s="18">
        <f>SUM(I17:M17)</f>
        <v>8975377743</v>
      </c>
      <c r="P17" s="18"/>
      <c r="Q17" s="18">
        <f>SUM(C17:G17,O17)</f>
        <v>-43351859509</v>
      </c>
      <c r="R17" s="24"/>
    </row>
    <row r="18" spans="1:19" s="32" customFormat="1" ht="24" customHeight="1">
      <c r="A18" s="33" t="s">
        <v>202</v>
      </c>
      <c r="B18" s="226"/>
      <c r="C18" s="34"/>
      <c r="D18" s="34"/>
      <c r="E18" s="34"/>
      <c r="F18" s="34"/>
      <c r="G18" s="34"/>
      <c r="H18" s="229"/>
      <c r="I18" s="230"/>
      <c r="J18" s="229"/>
      <c r="K18" s="34"/>
      <c r="L18" s="34"/>
      <c r="M18" s="34"/>
      <c r="N18" s="34"/>
      <c r="O18" s="21"/>
      <c r="P18" s="229"/>
      <c r="Q18" s="104" t="s">
        <v>60</v>
      </c>
      <c r="R18" s="24"/>
    </row>
    <row r="19" spans="1:19" s="32" customFormat="1" ht="21" customHeight="1">
      <c r="A19" s="42" t="s">
        <v>203</v>
      </c>
      <c r="B19" s="227"/>
      <c r="C19" s="230">
        <v>0</v>
      </c>
      <c r="D19" s="238"/>
      <c r="E19" s="230">
        <v>0</v>
      </c>
      <c r="F19" s="92"/>
      <c r="G19" s="92">
        <v>131754600</v>
      </c>
      <c r="H19" s="239"/>
      <c r="I19" s="230">
        <v>0</v>
      </c>
      <c r="J19" s="103"/>
      <c r="K19" s="92">
        <v>-131754600</v>
      </c>
      <c r="L19" s="92"/>
      <c r="M19" s="230">
        <v>0</v>
      </c>
      <c r="N19" s="92"/>
      <c r="O19" s="92">
        <f>SUM(I19:M19)</f>
        <v>-131754600</v>
      </c>
      <c r="P19" s="103"/>
      <c r="Q19" s="230">
        <f>SUM(C19:G19,O19)</f>
        <v>0</v>
      </c>
      <c r="R19" s="24"/>
    </row>
    <row r="20" spans="1:19" s="26" customFormat="1" ht="21" customHeight="1">
      <c r="A20" s="42" t="s">
        <v>204</v>
      </c>
      <c r="B20" s="228"/>
      <c r="C20" s="230">
        <v>0</v>
      </c>
      <c r="D20" s="238"/>
      <c r="E20" s="230">
        <v>0</v>
      </c>
      <c r="F20" s="90"/>
      <c r="G20" s="92">
        <v>15519526560</v>
      </c>
      <c r="H20" s="239"/>
      <c r="I20" s="230">
        <v>0</v>
      </c>
      <c r="J20" s="98"/>
      <c r="K20" s="230">
        <v>0</v>
      </c>
      <c r="L20" s="90"/>
      <c r="M20" s="92">
        <v>7349704</v>
      </c>
      <c r="N20" s="92"/>
      <c r="O20" s="92">
        <f>SUM(I20:M20)</f>
        <v>7349704</v>
      </c>
      <c r="P20" s="103"/>
      <c r="Q20" s="103">
        <f>SUM(C20:G20,O20)</f>
        <v>15526876264</v>
      </c>
      <c r="R20" s="71"/>
      <c r="S20" s="32"/>
    </row>
    <row r="21" spans="1:19" s="26" customFormat="1" ht="21" customHeight="1" thickBot="1">
      <c r="A21" s="33" t="s">
        <v>205</v>
      </c>
      <c r="B21" s="226"/>
      <c r="C21" s="240">
        <f>SUM(C17:C20)</f>
        <v>21827719170</v>
      </c>
      <c r="D21" s="104"/>
      <c r="E21" s="240">
        <f>SUM(E17:E20)</f>
        <v>1862979154</v>
      </c>
      <c r="F21" s="104"/>
      <c r="G21" s="240">
        <f>SUM(G17:G20)</f>
        <v>-60366654416</v>
      </c>
      <c r="H21" s="104"/>
      <c r="I21" s="231">
        <v>0</v>
      </c>
      <c r="J21" s="104"/>
      <c r="K21" s="240">
        <f>SUM(K17:K20)</f>
        <v>8829077084</v>
      </c>
      <c r="L21" s="104"/>
      <c r="M21" s="240">
        <f>SUM(M17:M20)</f>
        <v>21895763</v>
      </c>
      <c r="N21" s="104"/>
      <c r="O21" s="240">
        <f>SUM(O17:O20)</f>
        <v>8850972847</v>
      </c>
      <c r="P21" s="104"/>
      <c r="Q21" s="240">
        <f>SUM(Q17:Q20)</f>
        <v>-27824983245</v>
      </c>
      <c r="R21" s="71"/>
      <c r="S21" s="32"/>
    </row>
    <row r="22" spans="1:19" s="32" customFormat="1" ht="10.050000000000001" customHeight="1" thickTop="1">
      <c r="A22" s="30"/>
      <c r="B22" s="30"/>
      <c r="C22" s="104"/>
      <c r="D22" s="85"/>
      <c r="E22" s="104"/>
      <c r="F22" s="85"/>
      <c r="G22" s="104"/>
      <c r="H22" s="85"/>
      <c r="I22" s="105"/>
      <c r="J22" s="105"/>
      <c r="K22" s="105"/>
      <c r="L22" s="85"/>
      <c r="M22" s="106"/>
      <c r="N22" s="104"/>
      <c r="O22" s="85"/>
      <c r="P22" s="103"/>
      <c r="Q22" s="85"/>
      <c r="R22" s="24"/>
    </row>
    <row r="23" spans="1:19" s="32" customFormat="1" ht="21" customHeight="1">
      <c r="A23" s="30" t="s">
        <v>206</v>
      </c>
      <c r="B23" s="30"/>
      <c r="C23" s="104"/>
      <c r="D23" s="85"/>
      <c r="E23" s="104"/>
      <c r="F23" s="85"/>
      <c r="G23" s="104"/>
      <c r="H23" s="85"/>
      <c r="I23" s="105"/>
      <c r="J23" s="105"/>
      <c r="K23" s="105"/>
      <c r="L23" s="85"/>
      <c r="M23" s="106"/>
      <c r="N23" s="104"/>
      <c r="O23" s="85"/>
      <c r="P23" s="103"/>
      <c r="Q23" s="85"/>
      <c r="R23" s="24"/>
    </row>
    <row r="24" spans="1:19" s="32" customFormat="1" ht="21" customHeight="1">
      <c r="A24" s="33" t="s">
        <v>207</v>
      </c>
      <c r="B24" s="241"/>
      <c r="C24" s="1">
        <v>283032915670</v>
      </c>
      <c r="D24" s="1"/>
      <c r="E24" s="1">
        <v>-142322289314</v>
      </c>
      <c r="F24" s="1"/>
      <c r="G24" s="1">
        <v>-104096298666</v>
      </c>
      <c r="H24" s="1"/>
      <c r="I24" s="230">
        <v>0</v>
      </c>
      <c r="J24" s="1"/>
      <c r="K24" s="1">
        <v>8858814750</v>
      </c>
      <c r="L24" s="1"/>
      <c r="M24" s="1">
        <v>21883685</v>
      </c>
      <c r="N24" s="1"/>
      <c r="O24" s="1">
        <f>SUM(I24:M24)</f>
        <v>8880698435</v>
      </c>
      <c r="P24" s="1"/>
      <c r="Q24" s="1">
        <f>SUM(C24:G24,O24)</f>
        <v>45495026125</v>
      </c>
      <c r="R24" s="24"/>
    </row>
    <row r="25" spans="1:19" s="32" customFormat="1" ht="21" customHeight="1">
      <c r="A25" s="33" t="s">
        <v>202</v>
      </c>
      <c r="B25" s="241"/>
      <c r="C25" s="13"/>
      <c r="D25" s="13"/>
      <c r="E25" s="92"/>
      <c r="F25" s="13"/>
      <c r="G25" s="13"/>
      <c r="H25" s="13"/>
      <c r="I25" s="230"/>
      <c r="J25" s="13"/>
      <c r="K25" s="13"/>
      <c r="L25" s="13"/>
      <c r="M25" s="13"/>
      <c r="N25" s="13"/>
      <c r="O25" s="230"/>
      <c r="P25" s="230"/>
      <c r="Q25" s="230"/>
      <c r="R25" s="14"/>
    </row>
    <row r="26" spans="1:19" s="32" customFormat="1" ht="21" customHeight="1">
      <c r="A26" s="42" t="s">
        <v>208</v>
      </c>
      <c r="B26" s="242" t="s">
        <v>209</v>
      </c>
      <c r="C26" s="92">
        <v>-246238636633</v>
      </c>
      <c r="D26" s="89"/>
      <c r="E26" s="92">
        <v>142322289314</v>
      </c>
      <c r="F26" s="89"/>
      <c r="G26" s="92">
        <v>103916347319</v>
      </c>
      <c r="H26" s="89"/>
      <c r="I26" s="230">
        <v>0</v>
      </c>
      <c r="J26" s="89"/>
      <c r="K26" s="230">
        <v>0</v>
      </c>
      <c r="L26" s="230"/>
      <c r="M26" s="230">
        <v>0</v>
      </c>
      <c r="N26" s="243"/>
      <c r="O26" s="230">
        <f>SUM(I26:M26)</f>
        <v>0</v>
      </c>
      <c r="P26" s="230"/>
      <c r="Q26" s="230">
        <f>SUM(C26:G26,O26)</f>
        <v>0</v>
      </c>
      <c r="R26" s="14"/>
    </row>
    <row r="27" spans="1:19" s="32" customFormat="1" ht="21" customHeight="1">
      <c r="A27" s="42" t="s">
        <v>210</v>
      </c>
      <c r="B27" s="241"/>
      <c r="C27" s="230">
        <v>0</v>
      </c>
      <c r="D27" s="244"/>
      <c r="E27" s="230">
        <v>0</v>
      </c>
      <c r="F27" s="245"/>
      <c r="G27" s="245">
        <v>61831006</v>
      </c>
      <c r="H27" s="245"/>
      <c r="I27" s="230">
        <v>0</v>
      </c>
      <c r="J27" s="245"/>
      <c r="K27" s="245">
        <v>-61831006</v>
      </c>
      <c r="L27" s="245"/>
      <c r="M27" s="230">
        <v>0</v>
      </c>
      <c r="N27" s="245"/>
      <c r="O27" s="245">
        <f>SUM(I27:M27)</f>
        <v>-61831006</v>
      </c>
      <c r="P27" s="245"/>
      <c r="Q27" s="230">
        <f>SUM(C27:G27,O27)</f>
        <v>0</v>
      </c>
      <c r="R27" s="14"/>
    </row>
    <row r="28" spans="1:19" s="26" customFormat="1" ht="21" customHeight="1">
      <c r="A28" s="42" t="s">
        <v>204</v>
      </c>
      <c r="B28" s="246"/>
      <c r="C28" s="230">
        <v>0</v>
      </c>
      <c r="D28" s="244"/>
      <c r="E28" s="230">
        <v>0</v>
      </c>
      <c r="F28" s="245"/>
      <c r="G28" s="245">
        <f>'PL 9M'!G91</f>
        <v>26138448582</v>
      </c>
      <c r="H28" s="245"/>
      <c r="I28" s="103">
        <v>16964828</v>
      </c>
      <c r="J28" s="103"/>
      <c r="K28" s="230">
        <v>0</v>
      </c>
      <c r="L28" s="245"/>
      <c r="M28" s="247">
        <v>7720462</v>
      </c>
      <c r="N28" s="247"/>
      <c r="O28" s="245">
        <f>SUM(I28:M28)</f>
        <v>24685290</v>
      </c>
      <c r="P28" s="245"/>
      <c r="Q28" s="245">
        <f>SUM(C28:G28,O28)</f>
        <v>26163133872</v>
      </c>
      <c r="R28" s="12"/>
      <c r="S28" s="32"/>
    </row>
    <row r="29" spans="1:19" s="26" customFormat="1" ht="21" customHeight="1" thickBot="1">
      <c r="A29" s="33" t="s">
        <v>211</v>
      </c>
      <c r="B29" s="33"/>
      <c r="C29" s="240">
        <f t="shared" ref="C29:O29" si="0">SUM(C24:C28)</f>
        <v>36794279037</v>
      </c>
      <c r="D29" s="85"/>
      <c r="E29" s="231">
        <f t="shared" si="0"/>
        <v>0</v>
      </c>
      <c r="F29" s="85"/>
      <c r="G29" s="240">
        <f t="shared" si="0"/>
        <v>26020328241</v>
      </c>
      <c r="H29" s="85"/>
      <c r="I29" s="248">
        <f>SUM(I25:I28)</f>
        <v>16964828</v>
      </c>
      <c r="J29" s="85"/>
      <c r="K29" s="240">
        <f t="shared" ref="K29" si="1">SUM(K24:K28)</f>
        <v>8796983744</v>
      </c>
      <c r="L29" s="85"/>
      <c r="M29" s="240">
        <f t="shared" si="0"/>
        <v>29604147</v>
      </c>
      <c r="N29" s="85"/>
      <c r="O29" s="240">
        <f t="shared" si="0"/>
        <v>8843552719</v>
      </c>
      <c r="P29" s="85"/>
      <c r="Q29" s="240">
        <f t="shared" ref="Q29" si="2">SUM(Q24:Q28)</f>
        <v>71658159997</v>
      </c>
      <c r="R29" s="12"/>
      <c r="S29" s="32"/>
    </row>
    <row r="30" spans="1:19" s="26" customFormat="1" ht="10.050000000000001" customHeight="1" thickTop="1">
      <c r="A30" s="33"/>
      <c r="B30" s="33"/>
      <c r="C30" s="1"/>
      <c r="D30" s="1"/>
      <c r="E30" s="1"/>
      <c r="F30" s="1"/>
      <c r="G30" s="1"/>
      <c r="H30" s="1"/>
      <c r="I30" s="1"/>
      <c r="J30" s="1"/>
      <c r="K30" s="1"/>
      <c r="L30" s="20"/>
      <c r="M30" s="1"/>
      <c r="N30" s="1"/>
      <c r="O30" s="1"/>
      <c r="P30" s="1"/>
      <c r="Q30" s="20"/>
      <c r="R30" s="12"/>
    </row>
    <row r="31" spans="1:19" s="26" customFormat="1" ht="21" customHeight="1">
      <c r="A31" s="75" t="s">
        <v>39</v>
      </c>
      <c r="B31" s="7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12"/>
    </row>
    <row r="32" spans="1:19" s="26" customFormat="1" ht="21" customHeight="1">
      <c r="A32" s="75"/>
      <c r="B32" s="7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12"/>
    </row>
    <row r="33" spans="1:19" s="26" customFormat="1" ht="21" customHeight="1">
      <c r="A33" s="277"/>
      <c r="B33" s="27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12"/>
    </row>
    <row r="34" spans="1:19" s="26" customFormat="1" ht="21" customHeight="1">
      <c r="A34" s="277"/>
      <c r="B34" s="27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12"/>
    </row>
    <row r="35" spans="1:19" s="26" customFormat="1" ht="21" customHeight="1">
      <c r="A35" s="277"/>
      <c r="B35" s="27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12"/>
    </row>
    <row r="36" spans="1:19" s="26" customFormat="1" ht="21" customHeight="1">
      <c r="A36" s="277"/>
      <c r="B36" s="27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12"/>
    </row>
    <row r="37" spans="1:19" s="26" customFormat="1" ht="21" customHeight="1">
      <c r="A37" s="277"/>
      <c r="B37" s="27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12"/>
    </row>
    <row r="38" spans="1:19" s="26" customFormat="1" ht="15.6">
      <c r="A38" s="75"/>
      <c r="B38" s="7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1:19" s="62" customFormat="1" ht="21" customHeight="1">
      <c r="A39" s="283" t="s">
        <v>40</v>
      </c>
      <c r="B39" s="283"/>
      <c r="C39" s="283"/>
      <c r="D39" s="283"/>
      <c r="L39" s="37"/>
      <c r="M39" s="283" t="s">
        <v>40</v>
      </c>
      <c r="N39" s="283"/>
      <c r="O39" s="283"/>
      <c r="P39" s="283"/>
      <c r="Q39" s="283"/>
      <c r="R39" s="37"/>
      <c r="S39" s="37"/>
    </row>
    <row r="40" spans="1:19" s="62" customFormat="1" ht="21" customHeight="1">
      <c r="A40" s="283" t="s">
        <v>212</v>
      </c>
      <c r="B40" s="283"/>
      <c r="C40" s="283"/>
      <c r="D40" s="283"/>
      <c r="L40" s="37"/>
      <c r="M40" s="283" t="s">
        <v>43</v>
      </c>
      <c r="N40" s="283"/>
      <c r="O40" s="283"/>
      <c r="P40" s="283"/>
      <c r="Q40" s="283"/>
      <c r="R40" s="37"/>
      <c r="S40" s="37"/>
    </row>
    <row r="41" spans="1:19" s="62" customFormat="1" ht="21" customHeight="1">
      <c r="A41" s="282" t="s">
        <v>44</v>
      </c>
      <c r="B41" s="282"/>
      <c r="C41" s="282"/>
      <c r="D41" s="282"/>
      <c r="L41" s="37"/>
      <c r="M41" s="283" t="s">
        <v>213</v>
      </c>
      <c r="N41" s="283"/>
      <c r="O41" s="283"/>
      <c r="P41" s="283"/>
      <c r="Q41" s="283"/>
      <c r="R41" s="34"/>
      <c r="S41" s="37"/>
    </row>
    <row r="42" spans="1:19" ht="21" customHeight="1"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</row>
  </sheetData>
  <mergeCells count="14">
    <mergeCell ref="A1:Q1"/>
    <mergeCell ref="A5:Q5"/>
    <mergeCell ref="A4:Q4"/>
    <mergeCell ref="A3:Q3"/>
    <mergeCell ref="A2:Q2"/>
    <mergeCell ref="C7:Q7"/>
    <mergeCell ref="I8:O8"/>
    <mergeCell ref="A41:D41"/>
    <mergeCell ref="A39:D39"/>
    <mergeCell ref="A40:D40"/>
    <mergeCell ref="M39:Q39"/>
    <mergeCell ref="M40:Q40"/>
    <mergeCell ref="M41:Q41"/>
    <mergeCell ref="I9:O9"/>
  </mergeCells>
  <conditionalFormatting sqref="H19:H20">
    <cfRule type="cellIs" dxfId="1" priority="1" operator="lessThan">
      <formula>0</formula>
    </cfRule>
    <cfRule type="cellIs" dxfId="0" priority="2" operator="greaterThan">
      <formula>0</formula>
    </cfRule>
  </conditionalFormatting>
  <pageMargins left="0.6" right="0.5" top="0.8" bottom="0.5" header="0.5" footer="0.3"/>
  <pageSetup paperSize="9" scale="5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9"/>
  <sheetViews>
    <sheetView tabSelected="1" zoomScale="80" zoomScaleNormal="80" zoomScaleSheetLayoutView="70" zoomScalePageLayoutView="80" workbookViewId="0">
      <selection activeCell="A109" sqref="A109:XFD109"/>
    </sheetView>
  </sheetViews>
  <sheetFormatPr defaultColWidth="11" defaultRowHeight="21" customHeight="1"/>
  <cols>
    <col min="1" max="1" width="49.109375" style="46" customWidth="1"/>
    <col min="2" max="2" width="7.5546875" style="47" customWidth="1"/>
    <col min="3" max="3" width="18.33203125" style="46" customWidth="1"/>
    <col min="4" max="4" width="0.77734375" style="46" customWidth="1"/>
    <col min="5" max="5" width="18.5546875" style="46" customWidth="1"/>
    <col min="6" max="6" width="0.77734375" style="46" customWidth="1"/>
    <col min="7" max="7" width="18.109375" style="46" customWidth="1"/>
    <col min="8" max="8" width="0.77734375" style="46" customWidth="1"/>
    <col min="9" max="9" width="18.21875" style="46" customWidth="1"/>
    <col min="10" max="10" width="0.33203125" style="46" customWidth="1"/>
    <col min="11" max="16384" width="11" style="46"/>
  </cols>
  <sheetData>
    <row r="1" spans="1:18" s="27" customFormat="1" ht="21" customHeight="1">
      <c r="A1" s="280" t="s">
        <v>0</v>
      </c>
      <c r="B1" s="280"/>
      <c r="C1" s="280"/>
      <c r="D1" s="280"/>
      <c r="E1" s="280"/>
      <c r="F1" s="280"/>
      <c r="G1" s="280"/>
      <c r="H1" s="280"/>
      <c r="I1" s="280"/>
    </row>
    <row r="2" spans="1:18" s="27" customFormat="1" ht="21" customHeight="1">
      <c r="A2" s="280" t="s">
        <v>241</v>
      </c>
      <c r="B2" s="280"/>
      <c r="C2" s="280"/>
      <c r="D2" s="280"/>
      <c r="E2" s="280"/>
      <c r="F2" s="280"/>
      <c r="G2" s="280"/>
      <c r="H2" s="280"/>
      <c r="I2" s="280"/>
    </row>
    <row r="3" spans="1:18" s="27" customFormat="1" ht="21" customHeight="1">
      <c r="A3" s="293" t="s">
        <v>242</v>
      </c>
      <c r="B3" s="280"/>
      <c r="C3" s="280"/>
      <c r="D3" s="280"/>
      <c r="E3" s="280"/>
      <c r="F3" s="280"/>
      <c r="G3" s="280"/>
      <c r="H3" s="280"/>
      <c r="I3" s="280"/>
    </row>
    <row r="4" spans="1:18" s="27" customFormat="1" ht="21" customHeight="1">
      <c r="A4" s="280" t="s">
        <v>96</v>
      </c>
      <c r="B4" s="280"/>
      <c r="C4" s="280"/>
      <c r="D4" s="280"/>
      <c r="E4" s="280"/>
      <c r="F4" s="280"/>
      <c r="G4" s="280"/>
      <c r="H4" s="280"/>
      <c r="I4" s="280"/>
    </row>
    <row r="5" spans="1:18" s="28" customFormat="1" ht="21" customHeight="1">
      <c r="A5" s="281" t="s">
        <v>3</v>
      </c>
      <c r="B5" s="281"/>
      <c r="C5" s="281"/>
      <c r="D5" s="281"/>
      <c r="E5" s="281"/>
      <c r="F5" s="281"/>
      <c r="G5" s="281"/>
      <c r="H5" s="281"/>
      <c r="I5" s="281"/>
    </row>
    <row r="6" spans="1:18" s="28" customFormat="1" ht="9" customHeight="1">
      <c r="A6" s="134"/>
      <c r="B6" s="134"/>
      <c r="C6" s="134"/>
      <c r="D6" s="134"/>
      <c r="E6" s="134"/>
      <c r="F6" s="134"/>
      <c r="G6" s="134"/>
      <c r="H6" s="134"/>
      <c r="I6" s="135"/>
    </row>
    <row r="7" spans="1:18" s="27" customFormat="1" ht="21" customHeight="1">
      <c r="A7" s="29"/>
      <c r="B7" s="32" t="s">
        <v>7</v>
      </c>
      <c r="C7" s="280" t="s">
        <v>4</v>
      </c>
      <c r="D7" s="280"/>
      <c r="E7" s="280"/>
      <c r="F7" s="210"/>
      <c r="G7" s="280" t="s">
        <v>5</v>
      </c>
      <c r="H7" s="280"/>
      <c r="I7" s="280"/>
    </row>
    <row r="8" spans="1:18" s="27" customFormat="1" ht="21" customHeight="1">
      <c r="A8" s="29"/>
      <c r="B8" s="32"/>
      <c r="C8" s="280" t="s">
        <v>243</v>
      </c>
      <c r="D8" s="280"/>
      <c r="E8" s="280"/>
      <c r="F8" s="210"/>
      <c r="G8" s="280" t="s">
        <v>243</v>
      </c>
      <c r="H8" s="280"/>
      <c r="I8" s="280"/>
    </row>
    <row r="9" spans="1:18" s="30" customFormat="1" ht="21" customHeight="1">
      <c r="C9" s="31">
        <v>2025</v>
      </c>
      <c r="D9" s="32"/>
      <c r="E9" s="31">
        <v>2024</v>
      </c>
      <c r="F9" s="7"/>
      <c r="G9" s="31">
        <v>2025</v>
      </c>
      <c r="H9" s="32"/>
      <c r="I9" s="31">
        <v>2024</v>
      </c>
    </row>
    <row r="10" spans="1:18" s="34" customFormat="1" ht="21" customHeight="1">
      <c r="A10" s="40" t="s">
        <v>244</v>
      </c>
      <c r="B10" s="32"/>
      <c r="C10" s="26"/>
      <c r="D10" s="26"/>
      <c r="E10" s="26"/>
      <c r="F10" s="26"/>
      <c r="G10" s="26"/>
      <c r="H10" s="26"/>
      <c r="I10" s="26"/>
    </row>
    <row r="11" spans="1:18" s="26" customFormat="1" ht="21" customHeight="1">
      <c r="A11" s="26" t="s">
        <v>152</v>
      </c>
      <c r="B11" s="37"/>
      <c r="C11" s="10">
        <v>26394157021</v>
      </c>
      <c r="D11" s="10"/>
      <c r="E11" s="10">
        <v>15221149826</v>
      </c>
      <c r="F11" s="79"/>
      <c r="G11" s="10">
        <v>26138448582</v>
      </c>
      <c r="H11" s="79"/>
      <c r="I11" s="10">
        <v>15519526560</v>
      </c>
      <c r="L11" s="82"/>
      <c r="M11" s="82"/>
      <c r="N11" s="82"/>
      <c r="O11" s="82"/>
      <c r="P11" s="82"/>
      <c r="Q11" s="82"/>
      <c r="R11" s="82"/>
    </row>
    <row r="12" spans="1:18" s="26" customFormat="1" ht="21" customHeight="1">
      <c r="A12" s="203" t="s">
        <v>245</v>
      </c>
      <c r="B12" s="37"/>
      <c r="C12" s="10"/>
      <c r="D12" s="9"/>
      <c r="E12" s="10"/>
      <c r="F12" s="9"/>
      <c r="G12" s="10"/>
      <c r="H12" s="9"/>
      <c r="I12" s="10"/>
      <c r="L12" s="82"/>
      <c r="M12" s="82"/>
      <c r="N12" s="82"/>
      <c r="O12" s="82"/>
      <c r="P12" s="82"/>
      <c r="Q12" s="82"/>
      <c r="R12" s="82"/>
    </row>
    <row r="13" spans="1:18" s="26" customFormat="1" ht="21" customHeight="1">
      <c r="A13" s="87" t="s">
        <v>246</v>
      </c>
      <c r="B13" s="37"/>
      <c r="C13" s="10">
        <v>7850169</v>
      </c>
      <c r="D13" s="10"/>
      <c r="E13" s="10">
        <v>11945724</v>
      </c>
      <c r="F13" s="10"/>
      <c r="G13" s="10">
        <v>-7154588</v>
      </c>
      <c r="H13" s="10"/>
      <c r="I13" s="10">
        <v>-1837426</v>
      </c>
      <c r="L13" s="82"/>
      <c r="M13" s="82"/>
      <c r="N13" s="80"/>
      <c r="O13" s="82"/>
      <c r="P13" s="82"/>
      <c r="Q13" s="82"/>
      <c r="R13" s="80"/>
    </row>
    <row r="14" spans="1:18" s="26" customFormat="1" ht="21" customHeight="1">
      <c r="A14" s="87" t="s">
        <v>247</v>
      </c>
      <c r="B14" s="37"/>
      <c r="C14" s="10">
        <v>10137924446</v>
      </c>
      <c r="D14" s="10"/>
      <c r="E14" s="10">
        <v>9550626114</v>
      </c>
      <c r="F14" s="10"/>
      <c r="G14" s="10">
        <v>10124592828</v>
      </c>
      <c r="H14" s="10"/>
      <c r="I14" s="10">
        <v>9542813215</v>
      </c>
      <c r="L14" s="82"/>
      <c r="M14" s="82"/>
      <c r="N14" s="82"/>
      <c r="O14" s="82"/>
      <c r="P14" s="82"/>
      <c r="Q14" s="82"/>
      <c r="R14" s="80"/>
    </row>
    <row r="15" spans="1:18" s="26" customFormat="1" ht="21" customHeight="1">
      <c r="A15" s="87" t="s">
        <v>248</v>
      </c>
      <c r="B15" s="37"/>
      <c r="C15" s="10">
        <v>-4137016</v>
      </c>
      <c r="D15" s="10"/>
      <c r="E15" s="10">
        <v>-3162230</v>
      </c>
      <c r="F15" s="10"/>
      <c r="G15" s="10">
        <v>-60465682</v>
      </c>
      <c r="H15" s="10"/>
      <c r="I15" s="10">
        <v>-55739166</v>
      </c>
      <c r="L15" s="82"/>
      <c r="M15" s="82"/>
      <c r="N15" s="82"/>
      <c r="O15" s="82"/>
      <c r="P15" s="82"/>
      <c r="Q15" s="82"/>
      <c r="R15" s="82"/>
    </row>
    <row r="16" spans="1:18" s="26" customFormat="1" ht="21" customHeight="1">
      <c r="A16" s="87" t="s">
        <v>249</v>
      </c>
      <c r="B16" s="87"/>
      <c r="C16" s="10">
        <v>-24136128</v>
      </c>
      <c r="D16" s="10"/>
      <c r="E16" s="10">
        <v>-54431362</v>
      </c>
      <c r="F16" s="10"/>
      <c r="G16" s="94">
        <v>0</v>
      </c>
      <c r="H16" s="15"/>
      <c r="I16" s="94">
        <v>0</v>
      </c>
      <c r="L16" s="82"/>
      <c r="M16" s="82"/>
      <c r="N16" s="82"/>
      <c r="O16" s="82"/>
      <c r="P16" s="83"/>
      <c r="Q16" s="82"/>
      <c r="R16" s="83"/>
    </row>
    <row r="17" spans="1:18" s="26" customFormat="1" ht="21" customHeight="1">
      <c r="A17" s="87" t="s">
        <v>106</v>
      </c>
      <c r="B17" s="37"/>
      <c r="C17" s="10">
        <v>-3364791772</v>
      </c>
      <c r="D17" s="10"/>
      <c r="E17" s="10">
        <v>-2081314296</v>
      </c>
      <c r="F17" s="10"/>
      <c r="G17" s="10">
        <v>-3362191098</v>
      </c>
      <c r="H17" s="10"/>
      <c r="I17" s="10">
        <v>-2078031478</v>
      </c>
      <c r="L17" s="82"/>
      <c r="M17" s="82"/>
      <c r="N17" s="82"/>
      <c r="O17" s="82"/>
      <c r="P17" s="83"/>
      <c r="Q17" s="82"/>
      <c r="R17" s="82"/>
    </row>
    <row r="18" spans="1:18" s="26" customFormat="1" ht="21" customHeight="1">
      <c r="A18" s="87" t="s">
        <v>250</v>
      </c>
      <c r="B18" s="37"/>
      <c r="C18" s="10">
        <v>10010130572</v>
      </c>
      <c r="D18" s="10"/>
      <c r="E18" s="10">
        <v>14232624140</v>
      </c>
      <c r="F18" s="10"/>
      <c r="G18" s="10">
        <v>10009269284</v>
      </c>
      <c r="H18" s="10"/>
      <c r="I18" s="10">
        <v>14231654954</v>
      </c>
      <c r="L18" s="82"/>
      <c r="M18" s="82"/>
      <c r="N18" s="82"/>
      <c r="O18" s="82"/>
      <c r="P18" s="82"/>
      <c r="Q18" s="82"/>
      <c r="R18" s="82"/>
    </row>
    <row r="19" spans="1:18" s="26" customFormat="1" ht="21" customHeight="1">
      <c r="A19" s="87" t="s">
        <v>251</v>
      </c>
      <c r="B19" s="37"/>
      <c r="C19" s="94">
        <v>0</v>
      </c>
      <c r="D19" s="9"/>
      <c r="E19" s="10">
        <v>-282345</v>
      </c>
      <c r="F19" s="9"/>
      <c r="G19" s="94">
        <v>0</v>
      </c>
      <c r="H19" s="9"/>
      <c r="I19" s="10">
        <v>-282345</v>
      </c>
      <c r="L19" s="82"/>
      <c r="M19" s="82"/>
      <c r="N19" s="82"/>
      <c r="O19" s="82"/>
      <c r="P19" s="82"/>
      <c r="Q19" s="82"/>
      <c r="R19" s="83"/>
    </row>
    <row r="20" spans="1:18" s="26" customFormat="1" ht="21" customHeight="1">
      <c r="A20" s="87" t="s">
        <v>252</v>
      </c>
      <c r="B20" s="37"/>
      <c r="C20" s="15">
        <v>-2588651343</v>
      </c>
      <c r="D20" s="15"/>
      <c r="E20" s="10">
        <v>-3683002487</v>
      </c>
      <c r="F20" s="15"/>
      <c r="G20" s="15">
        <v>-2591217439</v>
      </c>
      <c r="H20" s="15"/>
      <c r="I20" s="10">
        <v>-3670168027</v>
      </c>
      <c r="L20" s="82"/>
      <c r="M20" s="82"/>
      <c r="N20" s="82"/>
      <c r="O20" s="82"/>
      <c r="P20" s="82"/>
      <c r="Q20" s="82"/>
      <c r="R20" s="82"/>
    </row>
    <row r="21" spans="1:18" s="26" customFormat="1" ht="21" customHeight="1">
      <c r="A21" s="87" t="s">
        <v>253</v>
      </c>
      <c r="B21" s="37"/>
      <c r="E21" s="10"/>
      <c r="I21" s="10"/>
      <c r="L21" s="83"/>
      <c r="M21" s="82"/>
      <c r="N21" s="82"/>
      <c r="O21" s="82"/>
      <c r="P21" s="83"/>
      <c r="Q21" s="82"/>
      <c r="R21" s="82"/>
    </row>
    <row r="22" spans="1:18" s="26" customFormat="1" ht="21" customHeight="1">
      <c r="A22" s="87" t="s">
        <v>254</v>
      </c>
      <c r="B22" s="37"/>
      <c r="C22" s="15">
        <v>61996633</v>
      </c>
      <c r="D22" s="10"/>
      <c r="E22" s="10">
        <v>99069631</v>
      </c>
      <c r="F22" s="10"/>
      <c r="G22" s="15">
        <v>61996633</v>
      </c>
      <c r="H22" s="10"/>
      <c r="I22" s="10">
        <v>99069631</v>
      </c>
      <c r="L22" s="83"/>
      <c r="M22" s="82"/>
      <c r="N22" s="81"/>
      <c r="O22" s="82"/>
      <c r="P22" s="82"/>
      <c r="Q22" s="82"/>
      <c r="R22" s="82"/>
    </row>
    <row r="23" spans="1:18" s="26" customFormat="1" ht="21" customHeight="1">
      <c r="A23" s="87" t="s">
        <v>255</v>
      </c>
      <c r="B23" s="37" t="s">
        <v>33</v>
      </c>
      <c r="C23" s="15">
        <v>935509777</v>
      </c>
      <c r="D23" s="10"/>
      <c r="E23" s="94">
        <v>0</v>
      </c>
      <c r="F23" s="10"/>
      <c r="G23" s="15">
        <v>935509777</v>
      </c>
      <c r="H23" s="10"/>
      <c r="I23" s="94">
        <v>0</v>
      </c>
      <c r="L23" s="83"/>
      <c r="M23" s="82"/>
      <c r="N23" s="81"/>
      <c r="O23" s="82"/>
      <c r="P23" s="82"/>
      <c r="Q23" s="82"/>
      <c r="R23" s="82"/>
    </row>
    <row r="24" spans="1:18" s="26" customFormat="1" ht="21" customHeight="1">
      <c r="A24" s="87" t="s">
        <v>256</v>
      </c>
      <c r="B24" s="37">
        <v>18</v>
      </c>
      <c r="C24" s="10">
        <v>5428597</v>
      </c>
      <c r="D24" s="10"/>
      <c r="E24" s="10">
        <v>29338788</v>
      </c>
      <c r="F24" s="10"/>
      <c r="G24" s="15">
        <v>5428597</v>
      </c>
      <c r="H24" s="10"/>
      <c r="I24" s="10">
        <v>29338788</v>
      </c>
      <c r="L24" s="82"/>
      <c r="M24" s="82"/>
      <c r="N24" s="82"/>
      <c r="O24" s="82"/>
      <c r="P24" s="82"/>
      <c r="Q24" s="82"/>
      <c r="R24" s="81"/>
    </row>
    <row r="25" spans="1:18" s="26" customFormat="1" ht="21" customHeight="1">
      <c r="A25" s="87" t="s">
        <v>257</v>
      </c>
      <c r="B25" s="37">
        <v>19</v>
      </c>
      <c r="C25" s="10">
        <v>343473758</v>
      </c>
      <c r="D25" s="10"/>
      <c r="E25" s="10">
        <v>243530011</v>
      </c>
      <c r="F25" s="10"/>
      <c r="G25" s="10">
        <v>330409305</v>
      </c>
      <c r="H25" s="10"/>
      <c r="I25" s="10">
        <v>236298207</v>
      </c>
      <c r="L25" s="82"/>
      <c r="M25" s="82"/>
      <c r="N25" s="82"/>
      <c r="O25" s="82"/>
      <c r="P25" s="83"/>
      <c r="Q25" s="82"/>
      <c r="R25" s="82"/>
    </row>
    <row r="26" spans="1:18" s="26" customFormat="1" ht="21" customHeight="1">
      <c r="A26" s="87" t="s">
        <v>72</v>
      </c>
      <c r="B26" s="37"/>
      <c r="C26" s="10">
        <v>5263136859</v>
      </c>
      <c r="D26" s="10"/>
      <c r="E26" s="10">
        <v>7766855232</v>
      </c>
      <c r="F26" s="10"/>
      <c r="G26" s="10">
        <v>5263136859</v>
      </c>
      <c r="H26" s="10"/>
      <c r="I26" s="10">
        <v>7766855232</v>
      </c>
      <c r="L26" s="82"/>
      <c r="M26" s="82"/>
      <c r="N26" s="82"/>
      <c r="O26" s="82"/>
      <c r="P26" s="82"/>
      <c r="Q26" s="82"/>
      <c r="R26" s="82"/>
    </row>
    <row r="27" spans="1:18" s="26" customFormat="1" ht="21" customHeight="1">
      <c r="A27" s="87" t="s">
        <v>258</v>
      </c>
      <c r="B27" s="37"/>
      <c r="C27" s="10">
        <v>15654714</v>
      </c>
      <c r="D27" s="10"/>
      <c r="E27" s="215">
        <v>1826280941</v>
      </c>
      <c r="F27" s="10"/>
      <c r="G27" s="10">
        <v>15654714</v>
      </c>
      <c r="H27" s="10"/>
      <c r="I27" s="10">
        <v>1826280941</v>
      </c>
      <c r="L27" s="82"/>
      <c r="M27" s="82"/>
      <c r="N27" s="82"/>
      <c r="O27" s="82"/>
      <c r="P27" s="82"/>
      <c r="Q27" s="82"/>
      <c r="R27" s="82"/>
    </row>
    <row r="28" spans="1:18" s="26" customFormat="1" ht="21" customHeight="1">
      <c r="A28" s="87" t="s">
        <v>259</v>
      </c>
      <c r="B28" s="37"/>
      <c r="C28" s="10"/>
      <c r="D28" s="9"/>
      <c r="E28" s="10"/>
      <c r="F28" s="9"/>
      <c r="G28" s="10"/>
      <c r="H28" s="9"/>
      <c r="I28" s="10" t="s">
        <v>60</v>
      </c>
      <c r="L28" s="82"/>
      <c r="M28" s="82"/>
      <c r="N28" s="136"/>
      <c r="O28" s="82"/>
      <c r="P28" s="82"/>
      <c r="Q28" s="82"/>
      <c r="R28" s="82"/>
    </row>
    <row r="29" spans="1:18" s="26" customFormat="1" ht="21" customHeight="1">
      <c r="A29" s="204" t="s">
        <v>260</v>
      </c>
      <c r="B29" s="37"/>
      <c r="C29" s="10">
        <v>138382791</v>
      </c>
      <c r="D29" s="10"/>
      <c r="E29" s="10">
        <v>-19101611</v>
      </c>
      <c r="F29" s="10"/>
      <c r="G29" s="10">
        <v>299095863</v>
      </c>
      <c r="H29" s="10"/>
      <c r="I29" s="10">
        <v>-416022663</v>
      </c>
      <c r="L29" s="82"/>
      <c r="M29" s="82"/>
      <c r="N29" s="82"/>
      <c r="O29" s="82"/>
      <c r="P29" s="82"/>
      <c r="Q29" s="82"/>
      <c r="R29" s="82"/>
    </row>
    <row r="30" spans="1:18" s="26" customFormat="1" ht="21" customHeight="1">
      <c r="A30" s="205" t="s">
        <v>161</v>
      </c>
      <c r="B30" s="37">
        <v>12</v>
      </c>
      <c r="C30" s="10">
        <v>-4229548308</v>
      </c>
      <c r="D30" s="10"/>
      <c r="E30" s="94">
        <v>0</v>
      </c>
      <c r="F30" s="10"/>
      <c r="G30" s="10">
        <v>-4229548308</v>
      </c>
      <c r="H30" s="10"/>
      <c r="I30" s="94">
        <v>0</v>
      </c>
      <c r="L30" s="82"/>
      <c r="M30" s="82"/>
      <c r="N30" s="82"/>
      <c r="O30" s="82"/>
      <c r="P30" s="82"/>
      <c r="Q30" s="82"/>
      <c r="R30" s="82"/>
    </row>
    <row r="31" spans="1:18" s="26" customFormat="1" ht="21" customHeight="1">
      <c r="A31" s="205" t="s">
        <v>261</v>
      </c>
      <c r="B31" s="37"/>
      <c r="C31" s="214">
        <v>-5017264</v>
      </c>
      <c r="D31" s="214"/>
      <c r="E31" s="214">
        <v>-237032131</v>
      </c>
      <c r="F31" s="214"/>
      <c r="G31" s="214">
        <v>-5160724</v>
      </c>
      <c r="H31" s="214"/>
      <c r="I31" s="214">
        <v>-237959943</v>
      </c>
      <c r="L31" s="82"/>
      <c r="M31" s="82"/>
      <c r="N31" s="82"/>
      <c r="O31" s="82"/>
      <c r="P31" s="82"/>
      <c r="Q31" s="82"/>
      <c r="R31" s="82"/>
    </row>
    <row r="32" spans="1:18" s="26" customFormat="1" ht="21" customHeight="1">
      <c r="A32" s="87" t="s">
        <v>308</v>
      </c>
      <c r="B32" s="37"/>
      <c r="C32" s="214">
        <v>6897152</v>
      </c>
      <c r="D32" s="214"/>
      <c r="E32" s="214">
        <v>4745578</v>
      </c>
      <c r="F32" s="214"/>
      <c r="G32" s="214">
        <v>6897152</v>
      </c>
      <c r="H32" s="214"/>
      <c r="I32" s="214">
        <v>4745578</v>
      </c>
      <c r="L32" s="83"/>
      <c r="M32" s="82"/>
      <c r="N32" s="81"/>
      <c r="O32" s="82"/>
      <c r="P32" s="82"/>
      <c r="Q32" s="82"/>
      <c r="R32" s="82"/>
    </row>
    <row r="33" spans="1:19" s="26" customFormat="1" ht="21" customHeight="1">
      <c r="A33" s="87" t="s">
        <v>309</v>
      </c>
      <c r="B33" s="37"/>
      <c r="C33" s="214">
        <v>-11293323</v>
      </c>
      <c r="D33" s="214"/>
      <c r="E33" s="215">
        <v>-45840397</v>
      </c>
      <c r="F33" s="214"/>
      <c r="G33" s="214">
        <v>-11762637</v>
      </c>
      <c r="H33" s="214"/>
      <c r="I33" s="214">
        <v>-45953835</v>
      </c>
      <c r="L33" s="82"/>
      <c r="M33" s="82"/>
      <c r="N33" s="82"/>
      <c r="O33" s="82"/>
      <c r="P33" s="82"/>
      <c r="Q33" s="82"/>
      <c r="R33" s="82"/>
    </row>
    <row r="34" spans="1:19" s="26" customFormat="1" ht="21" customHeight="1">
      <c r="A34" s="87" t="s">
        <v>262</v>
      </c>
      <c r="B34" s="37"/>
      <c r="C34" s="214">
        <v>6990297</v>
      </c>
      <c r="D34" s="214"/>
      <c r="E34" s="214">
        <v>-3510421732</v>
      </c>
      <c r="F34" s="214"/>
      <c r="G34" s="213">
        <v>6990297</v>
      </c>
      <c r="H34" s="214"/>
      <c r="I34" s="214">
        <v>-3510421732</v>
      </c>
      <c r="L34" s="83"/>
      <c r="M34" s="82"/>
      <c r="N34" s="83"/>
      <c r="O34" s="82"/>
      <c r="P34" s="82"/>
      <c r="Q34" s="82"/>
      <c r="R34" s="83"/>
    </row>
    <row r="35" spans="1:19" s="26" customFormat="1" ht="21" customHeight="1">
      <c r="A35" s="87" t="s">
        <v>263</v>
      </c>
      <c r="B35" s="37"/>
      <c r="C35" s="219">
        <v>867102667</v>
      </c>
      <c r="D35" s="217"/>
      <c r="E35" s="218">
        <v>4069600035</v>
      </c>
      <c r="F35" s="217"/>
      <c r="G35" s="219">
        <v>867102667</v>
      </c>
      <c r="H35" s="217"/>
      <c r="I35" s="218">
        <v>4069600035</v>
      </c>
      <c r="L35" s="83"/>
      <c r="M35" s="82"/>
      <c r="N35" s="84"/>
      <c r="O35" s="82"/>
      <c r="P35" s="82"/>
      <c r="Q35" s="82"/>
      <c r="R35" s="83"/>
    </row>
    <row r="36" spans="1:19" s="26" customFormat="1" ht="21" customHeight="1">
      <c r="A36" s="206" t="s">
        <v>264</v>
      </c>
      <c r="B36" s="37"/>
      <c r="C36" s="10"/>
      <c r="D36" s="9"/>
      <c r="E36" s="10"/>
      <c r="F36" s="9"/>
      <c r="G36" s="10"/>
      <c r="H36" s="9"/>
      <c r="I36" s="10"/>
    </row>
    <row r="37" spans="1:19" s="26" customFormat="1" ht="21" customHeight="1">
      <c r="A37" s="206" t="s">
        <v>265</v>
      </c>
      <c r="B37" s="37"/>
      <c r="C37" s="10">
        <f>SUM(C11:C35)</f>
        <v>43967060299</v>
      </c>
      <c r="D37" s="10"/>
      <c r="E37" s="10">
        <f>SUM(E11:E35)</f>
        <v>43421177429</v>
      </c>
      <c r="F37" s="10"/>
      <c r="G37" s="10">
        <f>SUM(G11:G35)</f>
        <v>43797032082</v>
      </c>
      <c r="H37" s="10"/>
      <c r="I37" s="10">
        <f>SUM(I11:I35)</f>
        <v>43309766526</v>
      </c>
    </row>
    <row r="38" spans="1:19" s="26" customFormat="1" ht="21" customHeight="1">
      <c r="A38" s="87"/>
      <c r="B38" s="37"/>
      <c r="C38" s="10"/>
      <c r="D38" s="9"/>
      <c r="E38" s="10"/>
      <c r="F38" s="9"/>
      <c r="G38" s="10"/>
      <c r="H38" s="9"/>
      <c r="I38" s="10"/>
    </row>
    <row r="39" spans="1:19" s="26" customFormat="1" ht="21" customHeight="1">
      <c r="A39" s="33" t="s">
        <v>266</v>
      </c>
      <c r="B39" s="37"/>
      <c r="C39" s="10"/>
      <c r="D39" s="10"/>
      <c r="E39" s="10"/>
      <c r="F39" s="10"/>
      <c r="G39" s="10"/>
      <c r="H39" s="10"/>
      <c r="I39" s="10"/>
    </row>
    <row r="40" spans="1:19" s="26" customFormat="1" ht="21" customHeight="1">
      <c r="A40" s="87" t="s">
        <v>16</v>
      </c>
      <c r="B40" s="37"/>
      <c r="C40" s="10">
        <v>-1644125264</v>
      </c>
      <c r="D40" s="10"/>
      <c r="E40" s="10">
        <v>863485484</v>
      </c>
      <c r="F40" s="10"/>
      <c r="G40" s="10">
        <v>-1659677227</v>
      </c>
      <c r="H40" s="10"/>
      <c r="I40" s="10">
        <v>1230100731</v>
      </c>
      <c r="L40" s="79"/>
      <c r="M40" s="79"/>
      <c r="N40" s="79"/>
      <c r="O40" s="79"/>
      <c r="P40" s="79"/>
      <c r="Q40" s="79"/>
      <c r="R40" s="79"/>
      <c r="S40" s="79"/>
    </row>
    <row r="41" spans="1:19" s="26" customFormat="1" ht="21" customHeight="1">
      <c r="A41" s="87" t="s">
        <v>18</v>
      </c>
      <c r="B41" s="37"/>
      <c r="C41" s="10">
        <v>-707324598</v>
      </c>
      <c r="D41" s="10"/>
      <c r="E41" s="10">
        <v>24163962</v>
      </c>
      <c r="F41" s="10"/>
      <c r="G41" s="10">
        <v>-707324598</v>
      </c>
      <c r="H41" s="10"/>
      <c r="I41" s="10">
        <v>24163962</v>
      </c>
      <c r="L41" s="79"/>
      <c r="M41" s="79"/>
      <c r="N41" s="79"/>
      <c r="O41" s="79"/>
      <c r="P41" s="79"/>
      <c r="Q41" s="79"/>
      <c r="R41" s="79"/>
      <c r="S41" s="79"/>
    </row>
    <row r="42" spans="1:19" s="26" customFormat="1" ht="21" customHeight="1">
      <c r="A42" s="87" t="s">
        <v>267</v>
      </c>
      <c r="B42" s="37"/>
      <c r="C42" s="94">
        <v>0</v>
      </c>
      <c r="D42" s="10"/>
      <c r="E42" s="10">
        <v>-25626200</v>
      </c>
      <c r="F42" s="10"/>
      <c r="G42" s="94">
        <v>0</v>
      </c>
      <c r="H42" s="10"/>
      <c r="I42" s="10">
        <v>-25287210</v>
      </c>
      <c r="L42" s="79"/>
      <c r="M42" s="79"/>
      <c r="N42" s="79"/>
      <c r="O42" s="79"/>
      <c r="P42" s="79"/>
      <c r="Q42" s="79"/>
      <c r="R42" s="79"/>
      <c r="S42" s="79"/>
    </row>
    <row r="43" spans="1:19" s="26" customFormat="1" ht="21" customHeight="1">
      <c r="A43" s="87" t="s">
        <v>26</v>
      </c>
      <c r="B43" s="37"/>
      <c r="C43" s="10">
        <v>76622295</v>
      </c>
      <c r="D43" s="10"/>
      <c r="E43" s="10">
        <v>1517090592</v>
      </c>
      <c r="F43" s="10"/>
      <c r="G43" s="10">
        <v>76622295</v>
      </c>
      <c r="H43" s="10"/>
      <c r="I43" s="10">
        <v>1517090592</v>
      </c>
      <c r="L43" s="79"/>
      <c r="M43" s="79"/>
      <c r="N43" s="79"/>
      <c r="O43" s="79"/>
      <c r="P43" s="79"/>
      <c r="Q43" s="79"/>
      <c r="R43" s="79"/>
      <c r="S43" s="79"/>
    </row>
    <row r="44" spans="1:19" s="26" customFormat="1" ht="21" customHeight="1">
      <c r="A44" s="87" t="s">
        <v>35</v>
      </c>
      <c r="B44" s="37"/>
      <c r="C44" s="10">
        <v>-558518762</v>
      </c>
      <c r="D44" s="10"/>
      <c r="E44" s="10">
        <v>190440764</v>
      </c>
      <c r="F44" s="10"/>
      <c r="G44" s="10">
        <v>-558518762</v>
      </c>
      <c r="H44" s="10"/>
      <c r="I44" s="10">
        <v>190440764</v>
      </c>
      <c r="L44" s="79"/>
      <c r="M44" s="79"/>
      <c r="N44" s="79"/>
      <c r="O44" s="79"/>
      <c r="P44" s="79"/>
      <c r="Q44" s="79"/>
      <c r="R44" s="79"/>
      <c r="S44" s="79"/>
    </row>
    <row r="45" spans="1:19" s="26" customFormat="1" ht="21" customHeight="1">
      <c r="A45" s="87" t="s">
        <v>36</v>
      </c>
      <c r="B45" s="37"/>
      <c r="C45" s="10">
        <v>419694507</v>
      </c>
      <c r="D45" s="10"/>
      <c r="E45" s="10">
        <v>-109905486</v>
      </c>
      <c r="F45" s="10"/>
      <c r="G45" s="10">
        <v>419694507</v>
      </c>
      <c r="H45" s="10"/>
      <c r="I45" s="10">
        <v>-109905486</v>
      </c>
      <c r="L45" s="79"/>
      <c r="M45" s="79"/>
      <c r="N45" s="79"/>
      <c r="O45" s="79"/>
      <c r="P45" s="79"/>
      <c r="Q45" s="79"/>
      <c r="R45" s="79"/>
      <c r="S45" s="79"/>
    </row>
    <row r="46" spans="1:19" s="26" customFormat="1" ht="21" customHeight="1">
      <c r="A46" s="87"/>
      <c r="B46" s="276"/>
      <c r="C46" s="35"/>
      <c r="D46" s="36"/>
      <c r="E46" s="35"/>
      <c r="F46" s="35"/>
      <c r="G46" s="35"/>
      <c r="H46" s="35"/>
      <c r="I46" s="35"/>
      <c r="L46" s="82"/>
      <c r="M46" s="82"/>
      <c r="N46" s="82"/>
      <c r="O46" s="82"/>
      <c r="P46" s="82"/>
      <c r="Q46" s="82"/>
      <c r="R46" s="82"/>
    </row>
    <row r="47" spans="1:19" s="26" customFormat="1" ht="21" customHeight="1">
      <c r="A47" s="87"/>
      <c r="B47" s="276"/>
      <c r="C47" s="35"/>
      <c r="D47" s="36"/>
      <c r="E47" s="35"/>
      <c r="F47" s="35"/>
      <c r="G47" s="35"/>
      <c r="H47" s="35"/>
      <c r="I47" s="35"/>
      <c r="L47" s="82"/>
      <c r="M47" s="82"/>
      <c r="N47" s="82"/>
      <c r="O47" s="82"/>
      <c r="P47" s="82"/>
      <c r="Q47" s="82"/>
      <c r="R47" s="82"/>
    </row>
    <row r="48" spans="1:19" s="26" customFormat="1" ht="21" customHeight="1">
      <c r="A48" s="87"/>
      <c r="B48" s="276"/>
      <c r="C48" s="35"/>
      <c r="D48" s="36"/>
      <c r="E48" s="35"/>
      <c r="F48" s="35"/>
      <c r="G48" s="35"/>
      <c r="H48" s="35"/>
      <c r="I48" s="35"/>
      <c r="L48" s="82"/>
      <c r="M48" s="82"/>
      <c r="N48" s="82"/>
      <c r="O48" s="82"/>
      <c r="P48" s="82"/>
      <c r="Q48" s="82"/>
      <c r="R48" s="82"/>
    </row>
    <row r="49" spans="1:19" s="26" customFormat="1" ht="21" customHeight="1">
      <c r="A49" s="37" t="s">
        <v>40</v>
      </c>
      <c r="B49" s="37"/>
      <c r="C49" s="37"/>
      <c r="D49" s="37"/>
      <c r="E49" s="283" t="s">
        <v>40</v>
      </c>
      <c r="F49" s="283"/>
      <c r="G49" s="283"/>
      <c r="H49" s="283"/>
      <c r="I49" s="283"/>
      <c r="L49" s="82"/>
      <c r="M49" s="82"/>
      <c r="N49" s="82"/>
      <c r="O49" s="82"/>
      <c r="P49" s="82"/>
      <c r="Q49" s="82"/>
      <c r="R49" s="82"/>
    </row>
    <row r="50" spans="1:19" s="26" customFormat="1" ht="21" customHeight="1">
      <c r="A50" s="37" t="s">
        <v>42</v>
      </c>
      <c r="B50" s="37"/>
      <c r="C50" s="37"/>
      <c r="D50" s="37"/>
      <c r="E50" s="283" t="s">
        <v>43</v>
      </c>
      <c r="F50" s="283"/>
      <c r="G50" s="283"/>
      <c r="H50" s="283"/>
      <c r="I50" s="283"/>
      <c r="L50" s="82"/>
      <c r="M50" s="82"/>
      <c r="N50" s="82"/>
      <c r="O50" s="82"/>
      <c r="P50" s="82"/>
      <c r="Q50" s="82"/>
      <c r="R50" s="82"/>
    </row>
    <row r="51" spans="1:19" s="26" customFormat="1" ht="21" customHeight="1">
      <c r="A51" s="38" t="s">
        <v>44</v>
      </c>
      <c r="B51" s="38"/>
      <c r="C51" s="38"/>
      <c r="D51" s="38"/>
      <c r="E51" s="283" t="s">
        <v>213</v>
      </c>
      <c r="F51" s="283"/>
      <c r="G51" s="283"/>
      <c r="H51" s="283"/>
      <c r="I51" s="283"/>
      <c r="L51" s="82"/>
      <c r="M51" s="82"/>
      <c r="N51" s="82"/>
      <c r="O51" s="82"/>
      <c r="P51" s="82"/>
      <c r="Q51" s="82"/>
      <c r="R51" s="82"/>
    </row>
    <row r="52" spans="1:19" s="27" customFormat="1" ht="21" customHeight="1">
      <c r="A52" s="280" t="s">
        <v>0</v>
      </c>
      <c r="B52" s="280"/>
      <c r="C52" s="280"/>
      <c r="D52" s="280"/>
      <c r="E52" s="280"/>
      <c r="F52" s="280"/>
      <c r="G52" s="280"/>
      <c r="H52" s="280"/>
      <c r="I52" s="280"/>
      <c r="L52" s="82"/>
      <c r="M52" s="82"/>
      <c r="N52" s="82"/>
      <c r="O52" s="82"/>
      <c r="P52" s="82"/>
      <c r="Q52" s="82"/>
      <c r="R52" s="82"/>
    </row>
    <row r="53" spans="1:19" s="27" customFormat="1" ht="21" customHeight="1">
      <c r="A53" s="280" t="s">
        <v>268</v>
      </c>
      <c r="B53" s="280"/>
      <c r="C53" s="280"/>
      <c r="D53" s="280"/>
      <c r="E53" s="280"/>
      <c r="F53" s="280"/>
      <c r="G53" s="280"/>
      <c r="H53" s="280"/>
      <c r="I53" s="280"/>
      <c r="L53" s="82"/>
      <c r="M53" s="82"/>
      <c r="N53" s="82"/>
      <c r="O53" s="82"/>
      <c r="P53" s="83"/>
      <c r="Q53" s="82"/>
      <c r="R53" s="137"/>
    </row>
    <row r="54" spans="1:19" s="27" customFormat="1" ht="21" customHeight="1">
      <c r="A54" s="293" t="s">
        <v>242</v>
      </c>
      <c r="B54" s="280"/>
      <c r="C54" s="280"/>
      <c r="D54" s="280"/>
      <c r="E54" s="280"/>
      <c r="F54" s="280"/>
      <c r="G54" s="280"/>
      <c r="H54" s="280"/>
      <c r="I54" s="280"/>
    </row>
    <row r="55" spans="1:19" s="27" customFormat="1" ht="21" customHeight="1">
      <c r="A55" s="280" t="s">
        <v>96</v>
      </c>
      <c r="B55" s="280"/>
      <c r="C55" s="280"/>
      <c r="D55" s="280"/>
      <c r="E55" s="280"/>
      <c r="F55" s="280"/>
      <c r="G55" s="280"/>
      <c r="H55" s="280"/>
      <c r="I55" s="280"/>
    </row>
    <row r="56" spans="1:19" s="28" customFormat="1" ht="21" customHeight="1">
      <c r="A56" s="281" t="s">
        <v>3</v>
      </c>
      <c r="B56" s="281"/>
      <c r="C56" s="281"/>
      <c r="D56" s="281"/>
      <c r="E56" s="281"/>
      <c r="F56" s="281"/>
      <c r="G56" s="281"/>
      <c r="H56" s="281"/>
      <c r="I56" s="281"/>
    </row>
    <row r="57" spans="1:19" s="28" customFormat="1" ht="3.6" customHeight="1">
      <c r="A57" s="134"/>
      <c r="B57" s="134"/>
      <c r="C57" s="134"/>
      <c r="D57" s="134"/>
      <c r="E57" s="134"/>
      <c r="F57" s="134"/>
      <c r="G57" s="134"/>
      <c r="H57" s="134"/>
      <c r="I57" s="135"/>
    </row>
    <row r="58" spans="1:19" s="27" customFormat="1" ht="15.6">
      <c r="A58" s="29"/>
      <c r="B58" s="32" t="s">
        <v>7</v>
      </c>
      <c r="C58" s="280" t="s">
        <v>4</v>
      </c>
      <c r="D58" s="280"/>
      <c r="E58" s="280"/>
      <c r="F58" s="210"/>
      <c r="G58" s="280" t="s">
        <v>5</v>
      </c>
      <c r="H58" s="280"/>
      <c r="I58" s="280"/>
    </row>
    <row r="59" spans="1:19" s="27" customFormat="1" ht="15.6">
      <c r="A59" s="29"/>
      <c r="B59" s="32"/>
      <c r="C59" s="280" t="s">
        <v>243</v>
      </c>
      <c r="D59" s="280"/>
      <c r="E59" s="280"/>
      <c r="F59" s="210"/>
      <c r="G59" s="280" t="s">
        <v>243</v>
      </c>
      <c r="H59" s="280"/>
      <c r="I59" s="280"/>
    </row>
    <row r="60" spans="1:19" s="27" customFormat="1" ht="15.6">
      <c r="A60" s="30"/>
      <c r="B60" s="30"/>
      <c r="C60" s="31">
        <v>2025</v>
      </c>
      <c r="D60" s="32"/>
      <c r="E60" s="31">
        <v>2024</v>
      </c>
      <c r="F60" s="7"/>
      <c r="G60" s="31">
        <v>2025</v>
      </c>
      <c r="H60" s="32"/>
      <c r="I60" s="31">
        <v>2024</v>
      </c>
    </row>
    <row r="61" spans="1:19" s="27" customFormat="1" ht="15.6">
      <c r="A61" s="40" t="s">
        <v>269</v>
      </c>
      <c r="B61" s="30"/>
      <c r="C61" s="220"/>
      <c r="D61" s="41"/>
      <c r="E61" s="220"/>
      <c r="F61" s="1"/>
      <c r="G61" s="220"/>
      <c r="H61" s="41"/>
      <c r="I61" s="220"/>
    </row>
    <row r="62" spans="1:19" s="27" customFormat="1" ht="15.6">
      <c r="A62" s="30" t="s">
        <v>270</v>
      </c>
      <c r="B62" s="37"/>
      <c r="C62" s="98"/>
      <c r="D62" s="153"/>
      <c r="E62" s="98"/>
      <c r="F62" s="34"/>
      <c r="G62" s="98"/>
      <c r="H62" s="153"/>
      <c r="I62" s="98"/>
    </row>
    <row r="63" spans="1:19" s="27" customFormat="1" ht="23.4">
      <c r="A63" s="87" t="s">
        <v>271</v>
      </c>
      <c r="B63" s="37"/>
      <c r="C63" s="91">
        <v>-2743717753</v>
      </c>
      <c r="D63" s="91"/>
      <c r="E63" s="91">
        <v>-2706439105</v>
      </c>
      <c r="F63" s="91"/>
      <c r="G63" s="91">
        <v>-2625693598</v>
      </c>
      <c r="H63" s="91"/>
      <c r="I63" s="91">
        <v>-2827065006</v>
      </c>
      <c r="L63" s="82"/>
      <c r="M63" s="82"/>
      <c r="N63" s="82"/>
      <c r="O63" s="82"/>
      <c r="P63" s="82"/>
      <c r="Q63" s="82"/>
      <c r="R63" s="82"/>
      <c r="S63" s="82"/>
    </row>
    <row r="64" spans="1:19" s="27" customFormat="1" ht="23.4">
      <c r="A64" s="87" t="s">
        <v>272</v>
      </c>
      <c r="B64" s="37"/>
      <c r="C64" s="91">
        <v>193621854</v>
      </c>
      <c r="D64" s="91"/>
      <c r="E64" s="91">
        <v>5454488211</v>
      </c>
      <c r="F64" s="91"/>
      <c r="G64" s="91">
        <v>193621854</v>
      </c>
      <c r="H64" s="91"/>
      <c r="I64" s="91">
        <v>5597697726</v>
      </c>
      <c r="L64" s="82"/>
      <c r="M64" s="82"/>
      <c r="N64" s="82"/>
      <c r="O64" s="82"/>
      <c r="P64" s="82"/>
      <c r="Q64" s="82"/>
      <c r="R64" s="82"/>
      <c r="S64" s="82"/>
    </row>
    <row r="65" spans="1:19" s="27" customFormat="1" ht="23.4">
      <c r="A65" s="87" t="s">
        <v>273</v>
      </c>
      <c r="B65" s="37"/>
      <c r="C65" s="94">
        <v>0</v>
      </c>
      <c r="D65" s="91"/>
      <c r="E65" s="91">
        <v>-806718049</v>
      </c>
      <c r="F65" s="91"/>
      <c r="G65" s="94">
        <v>0</v>
      </c>
      <c r="H65" s="91"/>
      <c r="I65" s="91">
        <v>-806815059</v>
      </c>
      <c r="L65" s="82"/>
      <c r="M65" s="82"/>
      <c r="N65" s="82"/>
      <c r="O65" s="82"/>
      <c r="P65" s="82"/>
      <c r="Q65" s="82"/>
      <c r="R65" s="82"/>
      <c r="S65" s="82"/>
    </row>
    <row r="66" spans="1:19" s="27" customFormat="1" ht="23.4">
      <c r="A66" s="87" t="s">
        <v>70</v>
      </c>
      <c r="B66" s="37"/>
      <c r="C66" s="91">
        <v>-105313070</v>
      </c>
      <c r="D66" s="91"/>
      <c r="E66" s="91">
        <v>-122352702</v>
      </c>
      <c r="F66" s="91"/>
      <c r="G66" s="91">
        <v>-105313070</v>
      </c>
      <c r="H66" s="91"/>
      <c r="I66" s="91">
        <v>-122352702</v>
      </c>
      <c r="L66" s="82"/>
      <c r="M66" s="82"/>
      <c r="N66" s="82"/>
      <c r="O66" s="82"/>
      <c r="P66" s="82"/>
      <c r="Q66" s="82"/>
      <c r="R66" s="82"/>
      <c r="S66" s="82"/>
    </row>
    <row r="67" spans="1:19" s="27" customFormat="1" ht="23.4">
      <c r="A67" s="87" t="s">
        <v>274</v>
      </c>
      <c r="B67" s="37">
        <v>19</v>
      </c>
      <c r="C67" s="91">
        <v>-345083646</v>
      </c>
      <c r="D67" s="91"/>
      <c r="E67" s="215">
        <v>-258100304</v>
      </c>
      <c r="F67" s="91"/>
      <c r="G67" s="91">
        <v>-341306281</v>
      </c>
      <c r="H67" s="91"/>
      <c r="I67" s="91">
        <v>-251587864</v>
      </c>
      <c r="L67" s="82"/>
      <c r="M67" s="82"/>
      <c r="N67" s="82"/>
      <c r="O67" s="82"/>
      <c r="P67" s="82"/>
      <c r="Q67" s="82"/>
      <c r="R67" s="82"/>
      <c r="S67" s="82"/>
    </row>
    <row r="68" spans="1:19" s="27" customFormat="1" ht="23.4">
      <c r="A68" s="87" t="s">
        <v>72</v>
      </c>
      <c r="B68" s="37">
        <v>20</v>
      </c>
      <c r="C68" s="91">
        <v>-6129063843</v>
      </c>
      <c r="D68" s="91"/>
      <c r="E68" s="215">
        <v>-2372498758</v>
      </c>
      <c r="F68" s="91"/>
      <c r="G68" s="91">
        <v>-6129063843</v>
      </c>
      <c r="H68" s="91"/>
      <c r="I68" s="91">
        <v>-2372498758</v>
      </c>
      <c r="L68" s="82"/>
      <c r="M68" s="82"/>
      <c r="N68" s="82"/>
      <c r="O68" s="82"/>
      <c r="P68" s="82"/>
      <c r="Q68" s="82"/>
      <c r="R68" s="82"/>
      <c r="S68" s="82"/>
    </row>
    <row r="69" spans="1:19" s="27" customFormat="1" ht="23.4">
      <c r="A69" s="87" t="s">
        <v>74</v>
      </c>
      <c r="B69" s="37"/>
      <c r="C69" s="196">
        <v>-1879000</v>
      </c>
      <c r="D69" s="91"/>
      <c r="E69" s="196">
        <v>1702500</v>
      </c>
      <c r="F69" s="91"/>
      <c r="G69" s="197">
        <v>0</v>
      </c>
      <c r="H69" s="91"/>
      <c r="I69" s="197">
        <v>0</v>
      </c>
      <c r="L69" s="82"/>
      <c r="M69" s="82"/>
      <c r="N69" s="82"/>
      <c r="O69" s="82"/>
      <c r="P69" s="83"/>
      <c r="Q69" s="82"/>
      <c r="R69" s="137"/>
      <c r="S69" s="82"/>
    </row>
    <row r="70" spans="1:19" s="27" customFormat="1" ht="15.6">
      <c r="A70" s="33" t="s">
        <v>275</v>
      </c>
      <c r="B70" s="32"/>
      <c r="C70" s="209">
        <f>SUM(C37,C40:C45,C63:C69)</f>
        <v>32421973019</v>
      </c>
      <c r="D70" s="191"/>
      <c r="E70" s="209">
        <f>SUM(E37,E40:E45,E63:E69)</f>
        <v>45070908338</v>
      </c>
      <c r="F70" s="191"/>
      <c r="G70" s="209">
        <f>SUM(G37,G40:G45,G63:G69)</f>
        <v>32360073359</v>
      </c>
      <c r="H70" s="191"/>
      <c r="I70" s="209">
        <f>SUM(I37,I40:I45,I63:I69)</f>
        <v>45353748216</v>
      </c>
    </row>
    <row r="71" spans="1:19" s="27" customFormat="1" ht="15.6">
      <c r="A71" s="42" t="s">
        <v>276</v>
      </c>
      <c r="B71" s="37"/>
      <c r="C71" s="91">
        <v>-286053285</v>
      </c>
      <c r="D71" s="91"/>
      <c r="E71" s="91">
        <v>-268841046</v>
      </c>
      <c r="F71" s="91"/>
      <c r="G71" s="91">
        <v>-241124978</v>
      </c>
      <c r="H71" s="91"/>
      <c r="I71" s="10">
        <v>-230749511</v>
      </c>
    </row>
    <row r="72" spans="1:19" s="27" customFormat="1" ht="15.6">
      <c r="A72" s="42" t="s">
        <v>277</v>
      </c>
      <c r="B72" s="37"/>
      <c r="C72" s="94">
        <v>0</v>
      </c>
      <c r="D72" s="91"/>
      <c r="E72" s="196">
        <v>325386041</v>
      </c>
      <c r="F72" s="91"/>
      <c r="G72" s="94">
        <v>0</v>
      </c>
      <c r="H72" s="91"/>
      <c r="I72" s="91">
        <v>325386041</v>
      </c>
    </row>
    <row r="73" spans="1:19" s="27" customFormat="1" ht="15.6">
      <c r="A73" s="33" t="s">
        <v>278</v>
      </c>
      <c r="B73" s="32"/>
      <c r="C73" s="192">
        <f>SUM(C70:C72)</f>
        <v>32135919734</v>
      </c>
      <c r="D73" s="191"/>
      <c r="E73" s="192">
        <f>SUM(E70:E72)</f>
        <v>45127453333</v>
      </c>
      <c r="F73" s="191"/>
      <c r="G73" s="192">
        <f t="shared" ref="G73" si="0">SUM(G70:G72)</f>
        <v>32118948381</v>
      </c>
      <c r="H73" s="191"/>
      <c r="I73" s="192">
        <f t="shared" ref="I73" si="1">SUM(I70:I72)</f>
        <v>45448384746</v>
      </c>
    </row>
    <row r="74" spans="1:19" s="34" customFormat="1" ht="15.6">
      <c r="A74" s="61"/>
      <c r="B74" s="37"/>
      <c r="C74" s="91"/>
      <c r="D74" s="193"/>
      <c r="E74" s="91"/>
      <c r="F74" s="193"/>
      <c r="G74" s="91"/>
      <c r="H74" s="193"/>
      <c r="I74" s="91"/>
    </row>
    <row r="75" spans="1:19" s="34" customFormat="1" ht="15.6">
      <c r="A75" s="40" t="s">
        <v>279</v>
      </c>
      <c r="B75" s="32"/>
      <c r="C75" s="91"/>
      <c r="D75" s="193"/>
      <c r="E75" s="91"/>
      <c r="F75" s="193"/>
      <c r="G75" s="91"/>
      <c r="H75" s="193"/>
      <c r="I75" s="91"/>
    </row>
    <row r="76" spans="1:19" s="34" customFormat="1" ht="15.6">
      <c r="A76" s="75" t="s">
        <v>280</v>
      </c>
      <c r="B76" s="32"/>
      <c r="C76" s="91">
        <v>-8438809400</v>
      </c>
      <c r="D76" s="91"/>
      <c r="E76" s="91">
        <v>-10235151499</v>
      </c>
      <c r="F76" s="91"/>
      <c r="G76" s="91">
        <v>-8373458700</v>
      </c>
      <c r="H76" s="91"/>
      <c r="I76" s="221">
        <v>-10215151499</v>
      </c>
    </row>
    <row r="77" spans="1:19" s="34" customFormat="1" ht="15.6">
      <c r="A77" s="75" t="s">
        <v>281</v>
      </c>
      <c r="B77" s="32"/>
      <c r="C77" s="91">
        <v>120000000</v>
      </c>
      <c r="D77" s="91"/>
      <c r="E77" s="94">
        <v>0</v>
      </c>
      <c r="F77" s="91"/>
      <c r="G77" s="94">
        <v>0</v>
      </c>
      <c r="H77" s="91"/>
      <c r="I77" s="94">
        <v>0</v>
      </c>
    </row>
    <row r="78" spans="1:19" s="34" customFormat="1" ht="15.6">
      <c r="A78" s="75" t="s">
        <v>282</v>
      </c>
      <c r="B78" s="32"/>
      <c r="C78" s="94">
        <v>0</v>
      </c>
      <c r="D78" s="91"/>
      <c r="E78" s="91">
        <v>-445500</v>
      </c>
      <c r="F78" s="91"/>
      <c r="G78" s="94">
        <v>0</v>
      </c>
      <c r="H78" s="91"/>
      <c r="I78" s="221">
        <v>-4313300</v>
      </c>
    </row>
    <row r="79" spans="1:19" s="34" customFormat="1" ht="15.6">
      <c r="A79" s="42" t="s">
        <v>283</v>
      </c>
      <c r="B79" s="37"/>
      <c r="C79" s="94">
        <v>0</v>
      </c>
      <c r="D79" s="91"/>
      <c r="E79" s="91">
        <v>1282345</v>
      </c>
      <c r="F79" s="91"/>
      <c r="G79" s="94">
        <v>0</v>
      </c>
      <c r="H79" s="91"/>
      <c r="I79" s="221">
        <v>1282345</v>
      </c>
    </row>
    <row r="80" spans="1:19" s="34" customFormat="1" ht="15.6">
      <c r="A80" s="42" t="s">
        <v>284</v>
      </c>
      <c r="B80" s="37"/>
      <c r="C80" s="91">
        <v>-10509450290</v>
      </c>
      <c r="D80" s="91"/>
      <c r="E80" s="91">
        <v>-2797573080</v>
      </c>
      <c r="F80" s="91"/>
      <c r="G80" s="91">
        <v>-10503933738</v>
      </c>
      <c r="H80" s="91"/>
      <c r="I80" s="221">
        <v>-2797259974</v>
      </c>
    </row>
    <row r="81" spans="1:9" s="34" customFormat="1" ht="15.6">
      <c r="A81" s="42" t="s">
        <v>285</v>
      </c>
      <c r="B81" s="37"/>
      <c r="C81" s="95">
        <v>-55000</v>
      </c>
      <c r="D81" s="91"/>
      <c r="E81" s="91">
        <v>-2060460</v>
      </c>
      <c r="F81" s="91"/>
      <c r="G81" s="94">
        <v>0</v>
      </c>
      <c r="H81" s="91"/>
      <c r="I81" s="15">
        <v>-157000</v>
      </c>
    </row>
    <row r="82" spans="1:9" s="34" customFormat="1" ht="15.6">
      <c r="A82" s="42" t="s">
        <v>286</v>
      </c>
      <c r="B82" s="37"/>
      <c r="C82" s="91">
        <v>494235862</v>
      </c>
      <c r="D82" s="91"/>
      <c r="E82" s="91">
        <v>675584679</v>
      </c>
      <c r="F82" s="91"/>
      <c r="G82" s="91">
        <v>494235862</v>
      </c>
      <c r="H82" s="91"/>
      <c r="I82" s="221">
        <v>675584679</v>
      </c>
    </row>
    <row r="83" spans="1:9" s="34" customFormat="1" ht="15.6">
      <c r="A83" s="75" t="s">
        <v>287</v>
      </c>
      <c r="B83" s="37"/>
      <c r="C83" s="91">
        <v>-529683794</v>
      </c>
      <c r="D83" s="91"/>
      <c r="E83" s="91">
        <v>-7974428850</v>
      </c>
      <c r="F83" s="91"/>
      <c r="G83" s="91">
        <v>-529683794</v>
      </c>
      <c r="H83" s="91"/>
      <c r="I83" s="221">
        <v>-7974428850</v>
      </c>
    </row>
    <row r="84" spans="1:9" s="75" customFormat="1" ht="15.6">
      <c r="A84" s="75" t="s">
        <v>288</v>
      </c>
      <c r="C84" s="94">
        <v>0</v>
      </c>
      <c r="D84" s="222"/>
      <c r="E84" s="91">
        <v>-1135970500</v>
      </c>
      <c r="F84" s="222"/>
      <c r="G84" s="94">
        <v>0</v>
      </c>
      <c r="H84" s="222"/>
      <c r="I84" s="223">
        <v>-1135970500</v>
      </c>
    </row>
    <row r="85" spans="1:9" s="34" customFormat="1" ht="15.6">
      <c r="A85" s="42" t="s">
        <v>289</v>
      </c>
      <c r="B85" s="32"/>
      <c r="C85" s="91">
        <v>227182954</v>
      </c>
      <c r="D85" s="91"/>
      <c r="E85" s="91">
        <v>99261332</v>
      </c>
      <c r="F85" s="91"/>
      <c r="G85" s="91">
        <v>227182954</v>
      </c>
      <c r="H85" s="91"/>
      <c r="I85" s="221">
        <v>99261332</v>
      </c>
    </row>
    <row r="86" spans="1:9" s="34" customFormat="1" ht="15.6">
      <c r="A86" s="42" t="s">
        <v>106</v>
      </c>
      <c r="B86" s="37"/>
      <c r="C86" s="91">
        <v>2790708641</v>
      </c>
      <c r="D86" s="91"/>
      <c r="E86" s="91">
        <v>1941453379</v>
      </c>
      <c r="F86" s="91"/>
      <c r="G86" s="91">
        <v>2787859477</v>
      </c>
      <c r="H86" s="91"/>
      <c r="I86" s="221">
        <v>1941353669</v>
      </c>
    </row>
    <row r="87" spans="1:9" s="34" customFormat="1" ht="15.6">
      <c r="A87" s="42" t="s">
        <v>248</v>
      </c>
      <c r="B87" s="37"/>
      <c r="C87" s="91">
        <v>23340682</v>
      </c>
      <c r="D87" s="91"/>
      <c r="E87" s="91">
        <v>25562366</v>
      </c>
      <c r="F87" s="91"/>
      <c r="G87" s="91">
        <v>60465682</v>
      </c>
      <c r="H87" s="91"/>
      <c r="I87" s="221">
        <v>55151166</v>
      </c>
    </row>
    <row r="88" spans="1:9" s="27" customFormat="1" ht="15.6">
      <c r="A88" s="33" t="s">
        <v>290</v>
      </c>
      <c r="B88" s="32"/>
      <c r="C88" s="192">
        <f>SUM(C76:C87)</f>
        <v>-15822530345</v>
      </c>
      <c r="D88" s="191"/>
      <c r="E88" s="192">
        <f>SUM(E76:E87)</f>
        <v>-19402485788</v>
      </c>
      <c r="F88" s="191"/>
      <c r="G88" s="192">
        <f>SUM(G76:G87)</f>
        <v>-15837332257</v>
      </c>
      <c r="H88" s="191"/>
      <c r="I88" s="192">
        <f>SUM(I76:I87)</f>
        <v>-19354647932</v>
      </c>
    </row>
    <row r="89" spans="1:9" s="34" customFormat="1" ht="15.6">
      <c r="A89" s="61"/>
      <c r="B89" s="37"/>
      <c r="C89" s="91"/>
      <c r="D89" s="193"/>
      <c r="E89" s="91"/>
      <c r="F89" s="193"/>
      <c r="G89" s="91"/>
      <c r="H89" s="193"/>
      <c r="I89" s="91"/>
    </row>
    <row r="90" spans="1:9" s="27" customFormat="1" ht="15.6">
      <c r="A90" s="40" t="s">
        <v>291</v>
      </c>
      <c r="B90" s="32"/>
      <c r="C90" s="91"/>
      <c r="D90" s="193"/>
      <c r="E90" s="91"/>
      <c r="F90" s="193"/>
      <c r="G90" s="91"/>
      <c r="H90" s="193"/>
      <c r="I90" s="91"/>
    </row>
    <row r="91" spans="1:9" s="27" customFormat="1" ht="15.6">
      <c r="A91" s="42" t="s">
        <v>292</v>
      </c>
      <c r="B91" s="37"/>
      <c r="C91" s="209"/>
      <c r="D91" s="209"/>
      <c r="E91" s="209"/>
      <c r="F91" s="209"/>
      <c r="G91" s="209"/>
      <c r="H91" s="209"/>
      <c r="I91" s="209"/>
    </row>
    <row r="92" spans="1:9" s="27" customFormat="1" ht="15.6">
      <c r="A92" s="207" t="s">
        <v>293</v>
      </c>
      <c r="B92" s="37">
        <v>6.3</v>
      </c>
      <c r="C92" s="95">
        <v>-54515922</v>
      </c>
      <c r="D92" s="91"/>
      <c r="E92" s="221">
        <v>-32833441</v>
      </c>
      <c r="F92" s="91"/>
      <c r="G92" s="95">
        <v>-54515922</v>
      </c>
      <c r="H92" s="91"/>
      <c r="I92" s="15">
        <v>-32833441</v>
      </c>
    </row>
    <row r="93" spans="1:9" s="27" customFormat="1" ht="15.6">
      <c r="A93" s="42" t="s">
        <v>294</v>
      </c>
      <c r="B93" s="32"/>
      <c r="D93" s="193"/>
      <c r="E93" s="221" t="s">
        <v>295</v>
      </c>
      <c r="F93" s="193"/>
      <c r="H93" s="193"/>
      <c r="I93" s="221"/>
    </row>
    <row r="94" spans="1:9" s="27" customFormat="1" ht="15.6">
      <c r="A94" s="87" t="s">
        <v>296</v>
      </c>
      <c r="B94" s="37">
        <v>6.3</v>
      </c>
      <c r="C94" s="91">
        <v>-56162352</v>
      </c>
      <c r="D94" s="91"/>
      <c r="E94" s="221">
        <v>-90076386</v>
      </c>
      <c r="F94" s="91"/>
      <c r="G94" s="91">
        <v>-56162352</v>
      </c>
      <c r="H94" s="91"/>
      <c r="I94" s="15">
        <v>-90076386</v>
      </c>
    </row>
    <row r="95" spans="1:9" s="27" customFormat="1" ht="15.6">
      <c r="A95" s="42" t="s">
        <v>297</v>
      </c>
      <c r="B95" s="37">
        <v>6.3</v>
      </c>
      <c r="C95" s="95">
        <v>-13257987284</v>
      </c>
      <c r="D95" s="91"/>
      <c r="E95" s="221">
        <v>-14252117418</v>
      </c>
      <c r="F95" s="91"/>
      <c r="G95" s="95">
        <v>-13250776811</v>
      </c>
      <c r="H95" s="91"/>
      <c r="I95" s="91">
        <v>-14247400767</v>
      </c>
    </row>
    <row r="96" spans="1:9" s="27" customFormat="1" ht="15.6">
      <c r="A96" s="42" t="s">
        <v>298</v>
      </c>
      <c r="B96" s="37">
        <v>6.3</v>
      </c>
      <c r="C96" s="91">
        <v>-517242829</v>
      </c>
      <c r="D96" s="91"/>
      <c r="E96" s="221">
        <v>-804177524</v>
      </c>
      <c r="F96" s="91"/>
      <c r="G96" s="91">
        <v>-517242829</v>
      </c>
      <c r="H96" s="91"/>
      <c r="I96" s="91">
        <v>-804177524</v>
      </c>
    </row>
    <row r="97" spans="1:10" s="27" customFormat="1" ht="15.6">
      <c r="A97" s="42" t="s">
        <v>299</v>
      </c>
      <c r="B97" s="37"/>
      <c r="C97" s="91">
        <v>-30397908</v>
      </c>
      <c r="D97" s="91"/>
      <c r="E97" s="221">
        <v>-25672908</v>
      </c>
      <c r="F97" s="91"/>
      <c r="G97" s="94">
        <v>0</v>
      </c>
      <c r="H97" s="91"/>
      <c r="I97" s="94">
        <v>0</v>
      </c>
    </row>
    <row r="98" spans="1:10" s="27" customFormat="1" ht="15.6">
      <c r="A98" s="33" t="s">
        <v>300</v>
      </c>
      <c r="B98" s="32"/>
      <c r="C98" s="192">
        <f>SUM(C89:C97)</f>
        <v>-13916306295</v>
      </c>
      <c r="D98" s="191"/>
      <c r="E98" s="192">
        <f>SUM(E89:E97)</f>
        <v>-15204877677</v>
      </c>
      <c r="F98" s="191"/>
      <c r="G98" s="192">
        <f>SUM(G89:G97)</f>
        <v>-13878697914</v>
      </c>
      <c r="H98" s="191"/>
      <c r="I98" s="192">
        <f>SUM(I89:I97)</f>
        <v>-15174488118</v>
      </c>
    </row>
    <row r="99" spans="1:10" s="34" customFormat="1" ht="15.6">
      <c r="A99" s="61"/>
      <c r="B99" s="37"/>
      <c r="C99" s="91"/>
      <c r="D99" s="193"/>
      <c r="E99" s="91"/>
      <c r="F99" s="193"/>
      <c r="G99" s="91"/>
      <c r="H99" s="193"/>
      <c r="I99" s="91"/>
    </row>
    <row r="100" spans="1:10" s="27" customFormat="1" ht="15.6">
      <c r="A100" s="26" t="s">
        <v>301</v>
      </c>
      <c r="B100" s="37"/>
      <c r="C100" s="209"/>
      <c r="D100" s="191"/>
      <c r="E100" s="209"/>
      <c r="F100" s="191"/>
      <c r="G100" s="209"/>
      <c r="H100" s="191"/>
      <c r="I100" s="209"/>
    </row>
    <row r="101" spans="1:10" s="27" customFormat="1" ht="15.6">
      <c r="A101" s="87" t="s">
        <v>302</v>
      </c>
      <c r="B101" s="37"/>
      <c r="C101" s="91">
        <f>C88+C98+C73</f>
        <v>2397083094</v>
      </c>
      <c r="D101" s="91"/>
      <c r="E101" s="91">
        <f>E88+E98+E73</f>
        <v>10520089868</v>
      </c>
      <c r="F101" s="91"/>
      <c r="G101" s="91">
        <f>G88+G98+G73</f>
        <v>2402918210</v>
      </c>
      <c r="H101" s="91"/>
      <c r="I101" s="91">
        <f>I88+I98+I73</f>
        <v>10919248696</v>
      </c>
    </row>
    <row r="102" spans="1:10" s="27" customFormat="1" ht="15.6">
      <c r="A102" s="26" t="s">
        <v>303</v>
      </c>
      <c r="B102" s="37"/>
      <c r="C102" s="91"/>
      <c r="D102" s="193"/>
      <c r="E102" s="91"/>
      <c r="F102" s="193"/>
      <c r="G102" s="91"/>
      <c r="H102" s="193"/>
      <c r="I102" s="91"/>
    </row>
    <row r="103" spans="1:10" s="27" customFormat="1" ht="15.6">
      <c r="A103" s="203" t="s">
        <v>304</v>
      </c>
      <c r="B103" s="37"/>
      <c r="C103" s="91">
        <v>-1941649906</v>
      </c>
      <c r="D103" s="91"/>
      <c r="E103" s="91">
        <v>-3674812657</v>
      </c>
      <c r="F103" s="91"/>
      <c r="G103" s="91">
        <v>-1941621465</v>
      </c>
      <c r="H103" s="91"/>
      <c r="I103" s="91">
        <v>-3674812657</v>
      </c>
    </row>
    <row r="104" spans="1:10" s="27" customFormat="1" ht="15.6">
      <c r="A104" s="26" t="s">
        <v>305</v>
      </c>
      <c r="B104" s="37"/>
      <c r="C104" s="91">
        <v>35690085</v>
      </c>
      <c r="D104" s="91"/>
      <c r="E104" s="91">
        <v>-3233191</v>
      </c>
      <c r="F104" s="91"/>
      <c r="G104" s="91">
        <v>35698274</v>
      </c>
      <c r="H104" s="91"/>
      <c r="I104" s="91">
        <v>-3233191</v>
      </c>
    </row>
    <row r="105" spans="1:10" s="27" customFormat="1" ht="15.6">
      <c r="A105" s="42" t="s">
        <v>306</v>
      </c>
      <c r="B105" s="37">
        <v>6.1</v>
      </c>
      <c r="C105" s="196">
        <v>84212099225</v>
      </c>
      <c r="D105" s="91"/>
      <c r="E105" s="91">
        <v>52939463396</v>
      </c>
      <c r="F105" s="209"/>
      <c r="G105" s="91">
        <v>84011866101</v>
      </c>
      <c r="H105" s="209"/>
      <c r="I105" s="91">
        <v>52359257744</v>
      </c>
    </row>
    <row r="106" spans="1:10" s="27" customFormat="1" ht="16.2" thickBot="1">
      <c r="A106" s="33" t="s">
        <v>307</v>
      </c>
      <c r="B106" s="37">
        <v>6.1</v>
      </c>
      <c r="C106" s="224">
        <f>SUM(C101:C105)</f>
        <v>84703222498</v>
      </c>
      <c r="D106" s="209"/>
      <c r="E106" s="224">
        <f>SUM(E101:E105)</f>
        <v>59781507416</v>
      </c>
      <c r="F106" s="209"/>
      <c r="G106" s="224">
        <f>SUM(G101:G105)</f>
        <v>84508861120</v>
      </c>
      <c r="H106" s="209"/>
      <c r="I106" s="224">
        <f>SUM(I101:I105)</f>
        <v>59600460592</v>
      </c>
      <c r="J106" s="22"/>
    </row>
    <row r="107" spans="1:10" s="27" customFormat="1" ht="16.2" thickTop="1">
      <c r="A107" s="33"/>
      <c r="B107" s="37"/>
      <c r="C107" s="7"/>
      <c r="D107" s="7"/>
      <c r="E107" s="7"/>
      <c r="F107" s="7"/>
      <c r="G107" s="7"/>
      <c r="H107" s="7"/>
      <c r="I107" s="7"/>
      <c r="J107" s="22"/>
    </row>
    <row r="108" spans="1:10" s="27" customFormat="1" ht="15.6">
      <c r="A108" s="75" t="s">
        <v>39</v>
      </c>
      <c r="B108" s="41"/>
      <c r="C108" s="43"/>
      <c r="D108" s="43"/>
      <c r="E108" s="43"/>
      <c r="F108" s="43"/>
      <c r="G108" s="43"/>
      <c r="H108" s="43"/>
      <c r="I108" s="43"/>
    </row>
    <row r="109" spans="1:10" s="27" customFormat="1" ht="15.6">
      <c r="A109" s="30"/>
      <c r="B109" s="41"/>
      <c r="C109" s="43"/>
      <c r="D109" s="43"/>
      <c r="E109" s="43"/>
      <c r="F109" s="43"/>
      <c r="G109" s="43"/>
      <c r="H109" s="43"/>
      <c r="I109" s="43"/>
    </row>
    <row r="110" spans="1:10" s="27" customFormat="1" ht="15.6">
      <c r="A110" s="30"/>
      <c r="B110" s="41"/>
      <c r="C110" s="43"/>
      <c r="D110" s="43"/>
      <c r="E110" s="43"/>
      <c r="F110" s="43"/>
      <c r="G110" s="43"/>
      <c r="H110" s="43"/>
      <c r="I110" s="43"/>
    </row>
    <row r="111" spans="1:10" s="27" customFormat="1" ht="15.6">
      <c r="A111" s="37" t="s">
        <v>40</v>
      </c>
      <c r="B111" s="44"/>
      <c r="C111" s="44"/>
      <c r="D111" s="44"/>
      <c r="E111" s="283" t="s">
        <v>40</v>
      </c>
      <c r="F111" s="283"/>
      <c r="G111" s="283"/>
      <c r="H111" s="283"/>
      <c r="I111" s="283"/>
    </row>
    <row r="112" spans="1:10" s="27" customFormat="1" ht="15.6">
      <c r="A112" s="37" t="s">
        <v>42</v>
      </c>
      <c r="B112" s="44"/>
      <c r="C112" s="44"/>
      <c r="D112" s="44"/>
      <c r="E112" s="283" t="s">
        <v>43</v>
      </c>
      <c r="F112" s="283"/>
      <c r="G112" s="283"/>
      <c r="H112" s="283"/>
      <c r="I112" s="283"/>
    </row>
    <row r="113" spans="1:9" s="27" customFormat="1" ht="15.6">
      <c r="A113" s="38" t="s">
        <v>44</v>
      </c>
      <c r="B113" s="45"/>
      <c r="C113" s="45"/>
      <c r="D113" s="45"/>
      <c r="E113" s="283" t="s">
        <v>213</v>
      </c>
      <c r="F113" s="283"/>
      <c r="G113" s="283"/>
      <c r="H113" s="283"/>
      <c r="I113" s="283"/>
    </row>
    <row r="117" spans="1:9" ht="21" customHeight="1">
      <c r="B117" s="208"/>
      <c r="C117" s="107"/>
      <c r="D117" s="107"/>
      <c r="E117" s="107"/>
      <c r="F117" s="107"/>
      <c r="G117" s="107"/>
      <c r="H117" s="107"/>
      <c r="I117" s="107"/>
    </row>
    <row r="118" spans="1:9" ht="21" customHeight="1">
      <c r="C118" s="107"/>
      <c r="D118" s="107"/>
      <c r="E118" s="107"/>
      <c r="F118" s="107"/>
      <c r="G118" s="107"/>
      <c r="H118" s="107"/>
      <c r="I118" s="107"/>
    </row>
    <row r="119" spans="1:9" ht="21" customHeight="1">
      <c r="C119" s="138"/>
      <c r="D119" s="138"/>
      <c r="E119" s="138"/>
      <c r="F119" s="138"/>
      <c r="G119" s="138"/>
      <c r="H119" s="138"/>
      <c r="I119" s="138"/>
    </row>
  </sheetData>
  <mergeCells count="24">
    <mergeCell ref="E50:I50"/>
    <mergeCell ref="E113:I113"/>
    <mergeCell ref="E51:I51"/>
    <mergeCell ref="A55:I55"/>
    <mergeCell ref="C58:E58"/>
    <mergeCell ref="G58:I58"/>
    <mergeCell ref="E111:I111"/>
    <mergeCell ref="E112:I112"/>
    <mergeCell ref="A1:I1"/>
    <mergeCell ref="A56:I56"/>
    <mergeCell ref="C59:E59"/>
    <mergeCell ref="G59:I59"/>
    <mergeCell ref="A2:I2"/>
    <mergeCell ref="C7:E7"/>
    <mergeCell ref="A3:I3"/>
    <mergeCell ref="A52:I52"/>
    <mergeCell ref="A53:I53"/>
    <mergeCell ref="A54:I54"/>
    <mergeCell ref="C8:E8"/>
    <mergeCell ref="G8:I8"/>
    <mergeCell ref="A5:I5"/>
    <mergeCell ref="G7:I7"/>
    <mergeCell ref="E49:I49"/>
    <mergeCell ref="A4:I4"/>
  </mergeCells>
  <phoneticPr fontId="0" type="noConversion"/>
  <pageMargins left="0.8" right="0.4" top="1" bottom="0.5" header="0.5" footer="0.3"/>
  <pageSetup paperSize="9" scale="63" orientation="portrait" r:id="rId1"/>
  <headerFooter alignWithMargins="0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7" ma:contentTypeDescription="Create a new document." ma:contentTypeScope="" ma:versionID="bc2215a45818f471e9297960c3b752dd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002ea1cc5af34c610de83cf8b49102bd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5016FE-FEAF-42D9-BBCA-BB1086864ABC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ee84f7c9-3545-471d-a038-b5a94151d8a3"/>
    <ds:schemaRef ds:uri="http://purl.org/dc/elements/1.1/"/>
    <ds:schemaRef ds:uri="http://schemas.openxmlformats.org/package/2006/metadata/core-properties"/>
    <ds:schemaRef ds:uri="0faf7a52-6820-4c8e-85a4-31acef64aa82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D7FE1FD-83CD-46F1-927D-528D3BD20C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3M</vt:lpstr>
      <vt:lpstr>PL 9M</vt:lpstr>
      <vt:lpstr>chang-conso_new</vt:lpstr>
      <vt:lpstr>chang-tg_new</vt:lpstr>
      <vt:lpstr>csh_new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Sansanee  Sawaengsawangarom</cp:lastModifiedBy>
  <cp:revision/>
  <cp:lastPrinted>2025-11-12T08:20:03Z</cp:lastPrinted>
  <dcterms:created xsi:type="dcterms:W3CDTF">1999-11-22T05:40:28Z</dcterms:created>
  <dcterms:modified xsi:type="dcterms:W3CDTF">2025-11-13T14:02:17Z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2021-06-01T02:42:13Z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89ddd2ae-3b09-41cf-99c7-faa9ec05021e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0x0101002E2459CCEF7EA74DB1763BF8757CF9D3</vt:lpwstr>
  </property>
  <property fmtid="{D5CDD505-2E9C-101B-9397-08002B2CF9AE}" pid="10" name="MediaServiceImageTags">
    <vt:lpwstr/>
  </property>
</Properties>
</file>