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wsr20422\D\EU_HOME\audit2024_2567\Q4-2567\งบส่งตลาด\"/>
    </mc:Choice>
  </mc:AlternateContent>
  <bookViews>
    <workbookView xWindow="0" yWindow="0" windowWidth="14415" windowHeight="11490" tabRatio="754" activeTab="1"/>
  </bookViews>
  <sheets>
    <sheet name="BS" sheetId="4" r:id="rId1"/>
    <sheet name="PL" sheetId="50" r:id="rId2"/>
    <sheet name="chang-conso_new" sheetId="45" r:id="rId3"/>
    <sheet name="chang-tg_new" sheetId="52" r:id="rId4"/>
    <sheet name="csh_new" sheetId="26" r:id="rId5"/>
  </sheets>
  <externalReferences>
    <externalReference r:id="rId6"/>
  </externalReferences>
  <definedNames>
    <definedName name="DALBAL.PriorPeriod1Balance" localSheetId="3">[1]Lead!#REF!</definedName>
    <definedName name="DALBAL.PriorPeriod1Balance" localSheetId="1">[1]Lead!#REF!</definedName>
    <definedName name="DALBAL.PriorPeriod1Balance">[1]Lead!#REF!</definedName>
    <definedName name="PRELIM_TM" localSheetId="3">[1]Lead!#REF!</definedName>
    <definedName name="PRELIM_TM" localSheetId="1">[1]Lead!#REF!</definedName>
    <definedName name="PRELIM_TM">[1]Lead!#REF!</definedName>
    <definedName name="PRINT_AREA_MI" localSheetId="3">#REF!</definedName>
    <definedName name="PRINT_AREA_MI" localSheetId="1">#REF!</definedName>
    <definedName name="PRINT_AREA_MI">#REF!</definedName>
    <definedName name="S_CY_End" localSheetId="3">[1]Lead!#REF!</definedName>
    <definedName name="S_CY_End" localSheetId="1">[1]Lead!#REF!</definedName>
    <definedName name="S_CY_End">[1]Lead!#REF!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2" i="45" l="1"/>
  <c r="S31" i="45"/>
  <c r="O30" i="45"/>
  <c r="Q30" i="45" s="1"/>
  <c r="O29" i="45"/>
  <c r="Q29" i="45" s="1"/>
  <c r="O28" i="45"/>
  <c r="Q28" i="45" s="1"/>
  <c r="O27" i="45"/>
  <c r="Q27" i="45" s="1"/>
  <c r="O20" i="45"/>
  <c r="O21" i="45"/>
  <c r="O22" i="45"/>
  <c r="O19" i="45"/>
  <c r="O17" i="45"/>
  <c r="M23" i="45"/>
  <c r="I74" i="50"/>
  <c r="G74" i="50"/>
  <c r="E74" i="50"/>
  <c r="C74" i="50"/>
  <c r="O31" i="45" l="1"/>
  <c r="Q31" i="45" s="1"/>
  <c r="I134" i="4" l="1"/>
  <c r="E134" i="4"/>
  <c r="O24" i="52" l="1"/>
  <c r="O25" i="52"/>
  <c r="O26" i="52"/>
  <c r="C71" i="4"/>
  <c r="E71" i="4"/>
  <c r="G71" i="4"/>
  <c r="I71" i="4"/>
  <c r="I102" i="26" l="1"/>
  <c r="G102" i="26"/>
  <c r="E102" i="26"/>
  <c r="C102" i="26"/>
  <c r="U30" i="45" l="1"/>
  <c r="M25" i="52" l="1"/>
  <c r="M26" i="52"/>
  <c r="I89" i="26" l="1"/>
  <c r="E89" i="26"/>
  <c r="I35" i="26" l="1"/>
  <c r="I72" i="26" s="1"/>
  <c r="I75" i="26" s="1"/>
  <c r="I105" i="26" s="1"/>
  <c r="I110" i="26" s="1"/>
  <c r="E35" i="26"/>
  <c r="E72" i="26" s="1"/>
  <c r="E75" i="26" s="1"/>
  <c r="E105" i="26" s="1"/>
  <c r="E110" i="26" s="1"/>
  <c r="I20" i="52"/>
  <c r="I22" i="52" s="1"/>
  <c r="G20" i="52"/>
  <c r="G22" i="52" s="1"/>
  <c r="E20" i="52"/>
  <c r="E22" i="52" s="1"/>
  <c r="C20" i="52"/>
  <c r="C22" i="52" s="1"/>
  <c r="K19" i="52"/>
  <c r="M19" i="52" s="1"/>
  <c r="O18" i="52"/>
  <c r="M18" i="52"/>
  <c r="O16" i="52"/>
  <c r="M16" i="52"/>
  <c r="S23" i="45"/>
  <c r="S25" i="45" s="1"/>
  <c r="K23" i="45"/>
  <c r="K25" i="45" s="1"/>
  <c r="I23" i="45"/>
  <c r="G23" i="45"/>
  <c r="G25" i="45" s="1"/>
  <c r="E23" i="45"/>
  <c r="E25" i="45" s="1"/>
  <c r="C23" i="45"/>
  <c r="Q22" i="45"/>
  <c r="U22" i="45" s="1"/>
  <c r="U20" i="45"/>
  <c r="U19" i="45"/>
  <c r="Q17" i="45"/>
  <c r="U17" i="45" s="1"/>
  <c r="I137" i="4"/>
  <c r="E137" i="4"/>
  <c r="I89" i="50"/>
  <c r="E89" i="50"/>
  <c r="E75" i="50"/>
  <c r="I37" i="50"/>
  <c r="I20" i="50"/>
  <c r="I14" i="50"/>
  <c r="E37" i="50"/>
  <c r="E20" i="50"/>
  <c r="E14" i="50"/>
  <c r="I18" i="4"/>
  <c r="E18" i="4"/>
  <c r="O23" i="45" l="1"/>
  <c r="O19" i="52"/>
  <c r="I25" i="45"/>
  <c r="O25" i="45" s="1"/>
  <c r="Q23" i="45"/>
  <c r="U23" i="45" s="1"/>
  <c r="U25" i="45" s="1"/>
  <c r="C25" i="45"/>
  <c r="Q25" i="45" s="1"/>
  <c r="E21" i="50"/>
  <c r="E38" i="50" s="1"/>
  <c r="I21" i="50"/>
  <c r="I38" i="50" s="1"/>
  <c r="K20" i="52"/>
  <c r="M20" i="52" s="1"/>
  <c r="M22" i="52" s="1"/>
  <c r="I75" i="50"/>
  <c r="I43" i="50" l="1"/>
  <c r="I45" i="50" s="1"/>
  <c r="E43" i="50"/>
  <c r="E45" i="50" s="1"/>
  <c r="O20" i="52"/>
  <c r="K22" i="52"/>
  <c r="O22" i="52" s="1"/>
  <c r="I81" i="50" l="1"/>
  <c r="I79" i="50" s="1"/>
  <c r="I90" i="50" s="1"/>
  <c r="I76" i="50"/>
  <c r="I86" i="50" s="1"/>
  <c r="I84" i="50" s="1"/>
  <c r="E81" i="50"/>
  <c r="E79" i="50" s="1"/>
  <c r="E90" i="50" s="1"/>
  <c r="E76" i="50"/>
  <c r="E86" i="50" s="1"/>
  <c r="E84" i="50" s="1"/>
  <c r="G134" i="4"/>
  <c r="G137" i="4" s="1"/>
  <c r="C134" i="4"/>
  <c r="C137" i="4" s="1"/>
  <c r="G85" i="4"/>
  <c r="I85" i="4"/>
  <c r="E85" i="4"/>
  <c r="C85" i="4"/>
  <c r="E31" i="4"/>
  <c r="G31" i="4"/>
  <c r="I31" i="4"/>
  <c r="C31" i="4"/>
  <c r="G18" i="4"/>
  <c r="C18" i="4"/>
  <c r="S32" i="45"/>
  <c r="U27" i="45"/>
  <c r="U28" i="45"/>
  <c r="U29" i="45"/>
  <c r="U31" i="45"/>
  <c r="K32" i="45"/>
  <c r="I32" i="45"/>
  <c r="G32" i="45"/>
  <c r="E32" i="45"/>
  <c r="C32" i="45"/>
  <c r="M24" i="52"/>
  <c r="I27" i="52"/>
  <c r="G27" i="52"/>
  <c r="E27" i="52"/>
  <c r="C27" i="52"/>
  <c r="O32" i="45" l="1"/>
  <c r="Q32" i="45" s="1"/>
  <c r="U32" i="45" s="1"/>
  <c r="K27" i="52"/>
  <c r="M27" i="52" s="1"/>
  <c r="C86" i="4"/>
  <c r="C138" i="4" s="1"/>
  <c r="E86" i="4"/>
  <c r="E138" i="4" s="1"/>
  <c r="I86" i="4"/>
  <c r="I138" i="4" s="1"/>
  <c r="G86" i="4"/>
  <c r="G138" i="4" s="1"/>
  <c r="G32" i="4"/>
  <c r="C32" i="4"/>
  <c r="O27" i="52" l="1"/>
  <c r="G89" i="26"/>
  <c r="C89" i="26"/>
  <c r="C35" i="26" l="1"/>
  <c r="G35" i="26"/>
  <c r="G72" i="26" s="1"/>
  <c r="G75" i="26" s="1"/>
  <c r="C72" i="26" l="1"/>
  <c r="C75" i="26" s="1"/>
  <c r="C105" i="26" s="1"/>
  <c r="G105" i="26"/>
  <c r="G110" i="26" s="1"/>
  <c r="G75" i="50"/>
  <c r="C75" i="50"/>
  <c r="G37" i="50"/>
  <c r="C37" i="50"/>
  <c r="G20" i="50"/>
  <c r="C20" i="50"/>
  <c r="G14" i="50"/>
  <c r="C14" i="50"/>
  <c r="C110" i="26" l="1"/>
  <c r="G21" i="50"/>
  <c r="G38" i="50" s="1"/>
  <c r="C21" i="50"/>
  <c r="C38" i="50" s="1"/>
  <c r="C43" i="50" l="1"/>
  <c r="C45" i="50" s="1"/>
  <c r="G43" i="50"/>
  <c r="G45" i="50" s="1"/>
  <c r="I32" i="4"/>
  <c r="E32" i="4"/>
  <c r="G81" i="50" l="1"/>
  <c r="G79" i="50" s="1"/>
  <c r="G90" i="50" s="1"/>
  <c r="G76" i="50"/>
  <c r="G86" i="50" s="1"/>
  <c r="G84" i="50" s="1"/>
  <c r="C81" i="50"/>
  <c r="C79" i="50" s="1"/>
  <c r="C90" i="50" s="1"/>
  <c r="C76" i="50"/>
  <c r="C86" i="50" s="1"/>
  <c r="C84" i="50" s="1"/>
  <c r="A1" i="26"/>
  <c r="A4" i="26"/>
  <c r="A55" i="26"/>
  <c r="A58" i="26"/>
  <c r="A4" i="52"/>
  <c r="A55" i="50"/>
  <c r="A58" i="50"/>
  <c r="A4" i="45"/>
</calcChain>
</file>

<file path=xl/sharedStrings.xml><?xml version="1.0" encoding="utf-8"?>
<sst xmlns="http://schemas.openxmlformats.org/spreadsheetml/2006/main" count="467" uniqueCount="291">
  <si>
    <t>THAI  AIRWAYS  INTERNATIONAL  PUBLIC  COMPANY  LIMITED  AND  ITS  SUBSIDIARIES</t>
  </si>
  <si>
    <t>STATEMENTS  OF  FINANCIAL  POSITION</t>
  </si>
  <si>
    <t>CONSOLIDATED</t>
  </si>
  <si>
    <t>SEPARATE</t>
  </si>
  <si>
    <t xml:space="preserve"> FINANCIAL STATEMENTS</t>
  </si>
  <si>
    <t>Notes</t>
  </si>
  <si>
    <t>ASSETS</t>
  </si>
  <si>
    <t>CURRENT  ASSETS</t>
  </si>
  <si>
    <t>Cash and cash equivalents</t>
  </si>
  <si>
    <t>Trade and other current receivables</t>
  </si>
  <si>
    <t>Inventories and supplies</t>
  </si>
  <si>
    <t>Current tax assets</t>
  </si>
  <si>
    <t>Other current assets</t>
  </si>
  <si>
    <t xml:space="preserve"> </t>
  </si>
  <si>
    <t>Total Current Assets</t>
  </si>
  <si>
    <t>NON-CURRENT  ASSETS</t>
  </si>
  <si>
    <t>Other non-current financial assets</t>
  </si>
  <si>
    <t>Investments in associates</t>
  </si>
  <si>
    <t>Investments in subsidiaries</t>
  </si>
  <si>
    <t>Property, plant and equipment</t>
  </si>
  <si>
    <t>Right-of-use assets</t>
  </si>
  <si>
    <t>Intangible assets</t>
  </si>
  <si>
    <t>Deferred tax assets</t>
  </si>
  <si>
    <t>Other non-current assets</t>
  </si>
  <si>
    <t>TOTAL  ASSETS</t>
  </si>
  <si>
    <t>…………………………………………………</t>
  </si>
  <si>
    <t>CURRENT  LIABILITIES</t>
  </si>
  <si>
    <t>Trade and other current payables</t>
  </si>
  <si>
    <t>Current portion of long-term liabilities</t>
  </si>
  <si>
    <t xml:space="preserve">  Long-term borrowings from financial institutions</t>
  </si>
  <si>
    <t xml:space="preserve">  Long-term borrowings from related parties</t>
  </si>
  <si>
    <t xml:space="preserve">  Leases liabilities</t>
  </si>
  <si>
    <t xml:space="preserve">  Debentures</t>
  </si>
  <si>
    <t>Accrued dividends</t>
  </si>
  <si>
    <t>Other current liabilities</t>
  </si>
  <si>
    <t>NON-CURRENT  LIABILITIES</t>
  </si>
  <si>
    <t>Long-term liabilities</t>
  </si>
  <si>
    <t>Staff pension fund</t>
  </si>
  <si>
    <t>Other non-current provisions</t>
  </si>
  <si>
    <t>Other non-current liabilities</t>
  </si>
  <si>
    <t>TOTAL  LIABILITIES</t>
  </si>
  <si>
    <t>SHAREHOLDERS’  EQUITY</t>
  </si>
  <si>
    <t xml:space="preserve">TOTAL  LIABILITIES  AND  SHAREHOLDERS’  EQUITY </t>
  </si>
  <si>
    <t>FINANCIAL STATEMENTS</t>
  </si>
  <si>
    <t xml:space="preserve">Revenues </t>
  </si>
  <si>
    <t>Interest income</t>
  </si>
  <si>
    <t xml:space="preserve">Expenses </t>
  </si>
  <si>
    <t>OTHER  COMPREHENSIVE  INCOME  (LOSS)</t>
  </si>
  <si>
    <t xml:space="preserve">  that will not be reclassified to profit or loss</t>
  </si>
  <si>
    <t>STATEMENTS  OF  CHANGES  IN  SHAREHOLDERS’  EQUITY</t>
  </si>
  <si>
    <t>Consolidated financial statements</t>
  </si>
  <si>
    <t xml:space="preserve">Issued and </t>
  </si>
  <si>
    <t>Total</t>
  </si>
  <si>
    <t>Non-controlling</t>
  </si>
  <si>
    <t>Paid-up</t>
  </si>
  <si>
    <t>Unappropriated</t>
  </si>
  <si>
    <t>Shareholders’</t>
  </si>
  <si>
    <t>Share Capital</t>
  </si>
  <si>
    <t xml:space="preserve">Gains (losses) </t>
  </si>
  <si>
    <t xml:space="preserve">Total other </t>
  </si>
  <si>
    <t>Equity</t>
  </si>
  <si>
    <t>income</t>
  </si>
  <si>
    <t>Separate financial statements</t>
  </si>
  <si>
    <t>Total other</t>
  </si>
  <si>
    <t>other comprehensive</t>
  </si>
  <si>
    <t>STATEMENTS  OF  CASH  FLOWS</t>
  </si>
  <si>
    <t>CASH  FLOWS  FROM  OPERATING  ACTIVITIES</t>
  </si>
  <si>
    <t>Dividend received</t>
  </si>
  <si>
    <t xml:space="preserve">Operating assets decrease (increase) </t>
  </si>
  <si>
    <t xml:space="preserve">Operating liabilities increase (decrease) </t>
  </si>
  <si>
    <t>Employee benefit paid</t>
  </si>
  <si>
    <t>Income tax paid</t>
  </si>
  <si>
    <t>CASH  FLOWS  FROM  INVESTING  ACTIVITIES</t>
  </si>
  <si>
    <t>Cash paid for purchase of intangible assets</t>
  </si>
  <si>
    <t>Interest received</t>
  </si>
  <si>
    <t>CASH  FLOWS  FROM  FINANCING  ACTIVITIES</t>
  </si>
  <si>
    <t xml:space="preserve">Cash paid for lease liabilities </t>
  </si>
  <si>
    <t>- net of tax</t>
  </si>
  <si>
    <t>SHARE  CAPITAL</t>
  </si>
  <si>
    <t>Non-controlling  interests</t>
  </si>
  <si>
    <t>value through</t>
  </si>
  <si>
    <t xml:space="preserve">   operating assets and liabilities</t>
  </si>
  <si>
    <t xml:space="preserve">     Dividends paid</t>
  </si>
  <si>
    <t xml:space="preserve">     Dividends paid to cumulative preferred shares</t>
  </si>
  <si>
    <t>Cash received from sales of investments</t>
  </si>
  <si>
    <t xml:space="preserve">   LIABILITIES  AND  SHAREHOLDERS’  EQUITY</t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</si>
  <si>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</si>
  <si>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r>
      <t xml:space="preserve"> LIABILITIES  AND  SHAREHOLDERS’  EQUITY  </t>
    </r>
    <r>
      <rPr>
        <sz val="10"/>
        <rFont val="Times New Roman"/>
        <family val="1"/>
      </rPr>
      <t>(CONTINUED)</t>
    </r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</si>
  <si>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</si>
  <si>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Adjustment to reconcile profit and loss</t>
  </si>
  <si>
    <t xml:space="preserve">   at fair value through profit or loss</t>
  </si>
  <si>
    <t>UNIT : BAHT</t>
  </si>
  <si>
    <t>Deferred revenue</t>
  </si>
  <si>
    <t>6.2, 7.3</t>
  </si>
  <si>
    <t>Notes to the financial statements form an integral part of these statements</t>
  </si>
  <si>
    <t>DEFICIT</t>
  </si>
  <si>
    <t xml:space="preserve">Total Revenues </t>
  </si>
  <si>
    <t>Total Expenses</t>
  </si>
  <si>
    <t xml:space="preserve">  Total components of other comprehensive income</t>
  </si>
  <si>
    <t xml:space="preserve">  Components of other comprehensive income </t>
  </si>
  <si>
    <t xml:space="preserve">  Owners of the parent</t>
  </si>
  <si>
    <t xml:space="preserve">  Non-controlling interests</t>
  </si>
  <si>
    <t xml:space="preserve">    that will not be reclassified to profit or loss</t>
  </si>
  <si>
    <t>components of</t>
  </si>
  <si>
    <t>Finance costs</t>
  </si>
  <si>
    <t xml:space="preserve">Deferred revenues </t>
  </si>
  <si>
    <t>Cash and cash equivalents at beginning of the years</t>
  </si>
  <si>
    <t>Cash and cash equivalents at ending of the years</t>
  </si>
  <si>
    <t>Dividend of subsidiary paid to non-controlling interests</t>
  </si>
  <si>
    <t>Lease receivables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</si>
  <si>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</si>
  <si>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Non-current assets classified as held for sale</t>
  </si>
  <si>
    <t>Profit (loss) attributable to</t>
  </si>
  <si>
    <t>Trade and other non-current payables</t>
  </si>
  <si>
    <t>Gain on debt restructuring</t>
  </si>
  <si>
    <t>Profit (loss) per share</t>
  </si>
  <si>
    <t xml:space="preserve">  Basic earnings (loss) per share (Baht per share)</t>
  </si>
  <si>
    <t>Gain on sale of investments</t>
  </si>
  <si>
    <t>Trade and other payables</t>
  </si>
  <si>
    <t>Cash paid for purchase of property, plant and equipment</t>
  </si>
  <si>
    <t xml:space="preserve">   Authorized share capital</t>
  </si>
  <si>
    <t xml:space="preserve">   Issued and paid-up share capital</t>
  </si>
  <si>
    <t xml:space="preserve">   TOTAL  SHAREHOLDERS’  EQUITY</t>
  </si>
  <si>
    <t xml:space="preserve">         (CAPITAL  DEFICIENCY)</t>
  </si>
  <si>
    <t>Passenger and excess baggage</t>
  </si>
  <si>
    <t>Freight and mail</t>
  </si>
  <si>
    <t>Other business</t>
  </si>
  <si>
    <t>Other income</t>
  </si>
  <si>
    <t>Aircraft fuel expenses</t>
  </si>
  <si>
    <t>Employee benefits expenses</t>
  </si>
  <si>
    <t>Flight service expenses</t>
  </si>
  <si>
    <t>Crew expenses</t>
  </si>
  <si>
    <t>Aircraft repair and maintenance costs</t>
  </si>
  <si>
    <t>Depreciation and amortization expenses</t>
  </si>
  <si>
    <t>Lease of aircraft and spare parts</t>
  </si>
  <si>
    <t>Inventories and supplies expenses</t>
  </si>
  <si>
    <t>Selling and advertising expenses</t>
  </si>
  <si>
    <t>Net foreign exchange loss</t>
  </si>
  <si>
    <t>Other expenses</t>
  </si>
  <si>
    <t xml:space="preserve">    Gains on revaluation of assets </t>
  </si>
  <si>
    <t>Chief Executive Officer</t>
  </si>
  <si>
    <t>(Mrs.Cherdchome Therdsteerasukdi)</t>
  </si>
  <si>
    <t>Loss on debt restructuring</t>
  </si>
  <si>
    <t>Total Non-current Assets</t>
  </si>
  <si>
    <t xml:space="preserve">     Unappropriated (deficit)</t>
  </si>
  <si>
    <t>Shareholders’ equity attributable to owners of the Company</t>
  </si>
  <si>
    <t xml:space="preserve"> equity </t>
  </si>
  <si>
    <t>attributable to</t>
  </si>
  <si>
    <t>owners of</t>
  </si>
  <si>
    <t>PROFIT (LOSS) FOR THE YEARS</t>
  </si>
  <si>
    <t xml:space="preserve">    to owners of the Company (capital deficiency) </t>
  </si>
  <si>
    <t>Note</t>
  </si>
  <si>
    <t>Balance as at December 31, 2023</t>
  </si>
  <si>
    <t>Other current financial assets</t>
  </si>
  <si>
    <t>Income tax payable</t>
  </si>
  <si>
    <t xml:space="preserve">        of Baht 10 each</t>
  </si>
  <si>
    <t xml:space="preserve">   Total other income  </t>
  </si>
  <si>
    <t>Deficit</t>
  </si>
  <si>
    <t xml:space="preserve">     Transfer capital surplus from valuation of sold asset</t>
  </si>
  <si>
    <t>Other  components of shareholders’ equity</t>
  </si>
  <si>
    <t>Surplus</t>
  </si>
  <si>
    <t>on revaluation</t>
  </si>
  <si>
    <t>on remeasuring</t>
  </si>
  <si>
    <t>equity securities at</t>
  </si>
  <si>
    <t>fair value through</t>
  </si>
  <si>
    <t xml:space="preserve">shareholders' </t>
  </si>
  <si>
    <t>equity</t>
  </si>
  <si>
    <t>on revaluation assets</t>
  </si>
  <si>
    <t xml:space="preserve">Gain (loss) on   </t>
  </si>
  <si>
    <t>remeasuring equity</t>
  </si>
  <si>
    <t>securities at fair</t>
  </si>
  <si>
    <t xml:space="preserve">components </t>
  </si>
  <si>
    <t xml:space="preserve">of shareholders' </t>
  </si>
  <si>
    <t>Depreciation and amortization</t>
  </si>
  <si>
    <t>Gain on disposal of assets</t>
  </si>
  <si>
    <t>Income tax refund</t>
  </si>
  <si>
    <t>Net cash flows provided by operating activities</t>
  </si>
  <si>
    <t>Cash paid for purchase other current financial assets</t>
  </si>
  <si>
    <t xml:space="preserve">Deposit received from sale of asset </t>
  </si>
  <si>
    <t xml:space="preserve">Net increase in cash and cash equivalents </t>
  </si>
  <si>
    <t>15</t>
  </si>
  <si>
    <t>16</t>
  </si>
  <si>
    <t>17</t>
  </si>
  <si>
    <t>7.3, 19</t>
  </si>
  <si>
    <t>7.3, 18.1</t>
  </si>
  <si>
    <t>7.3, 18.2</t>
  </si>
  <si>
    <t>32.1, 32.2</t>
  </si>
  <si>
    <t>25, 30</t>
  </si>
  <si>
    <t>31</t>
  </si>
  <si>
    <t>Net cash provided by operations</t>
  </si>
  <si>
    <t>Total revenues from sales and rendering of services</t>
  </si>
  <si>
    <t>Loss on restructuring of business operation in aviation business</t>
  </si>
  <si>
    <t>Impairment loss determined in accordance</t>
  </si>
  <si>
    <t>6.2, 8</t>
  </si>
  <si>
    <t>6.2, 20</t>
  </si>
  <si>
    <t>Effects of exchange rate changes on cash and cash equivalents</t>
  </si>
  <si>
    <t>with TFRS 9 on cash and cash equivalents</t>
  </si>
  <si>
    <t>before effect of exchange rate</t>
  </si>
  <si>
    <t>Total Current Liabilities</t>
  </si>
  <si>
    <t>Total Non-current Liabilities</t>
  </si>
  <si>
    <t xml:space="preserve">    Gains (loss) on investment in equity designated at fair value</t>
  </si>
  <si>
    <r>
      <rPr>
        <b/>
        <sz val="10"/>
        <rFont val="Times New Roman"/>
        <family val="1"/>
      </rPr>
      <t xml:space="preserve">AS  AT  DECEMBER </t>
    </r>
    <r>
      <rPr>
        <b/>
        <sz val="12"/>
        <rFont val="Times New Roman"/>
        <family val="1"/>
      </rPr>
      <t>31,  2024</t>
    </r>
  </si>
  <si>
    <r>
      <t xml:space="preserve">FOR  THE  YEAR  ENDED  DECEMBER  </t>
    </r>
    <r>
      <rPr>
        <b/>
        <sz val="12"/>
        <rFont val="Times New Roman"/>
        <family val="1"/>
      </rPr>
      <t>31,  2024</t>
    </r>
  </si>
  <si>
    <t>Balance as at December 31, 2024</t>
  </si>
  <si>
    <t xml:space="preserve">      28,303.29 million ordinary shares par value</t>
  </si>
  <si>
    <t>Cash received from the issuance of common shares</t>
  </si>
  <si>
    <t>Advance cash payment according to the aircraft procurement contract</t>
  </si>
  <si>
    <t>Cash paid for placing collateral on derivative instruments</t>
  </si>
  <si>
    <t xml:space="preserve">Impairment loss on assets </t>
  </si>
  <si>
    <t xml:space="preserve">Share premium </t>
  </si>
  <si>
    <t>(discount)</t>
  </si>
  <si>
    <t xml:space="preserve">      33,682.46 million ordinary shares par value</t>
  </si>
  <si>
    <t xml:space="preserve">     2,182.77 million ordinary shares par value</t>
  </si>
  <si>
    <t>5.2.3.1</t>
  </si>
  <si>
    <t>34.2.1</t>
  </si>
  <si>
    <t>Profit (Loss) from operating activities</t>
  </si>
  <si>
    <t xml:space="preserve">Income tax income (expenses) </t>
  </si>
  <si>
    <t xml:space="preserve">    Acturial loss on employee benefit obligations</t>
  </si>
  <si>
    <t>Other comprehensive expense for the years - net of tax</t>
  </si>
  <si>
    <t>Total comprehensive income (expense) for the years</t>
  </si>
  <si>
    <t>Income tax (income) expenses</t>
  </si>
  <si>
    <t>Loss arising from financial asset designated</t>
  </si>
  <si>
    <t>Unrealized (gain) loss on foreign exchange rates - net</t>
  </si>
  <si>
    <t>Derivative liabilities</t>
  </si>
  <si>
    <t>Derivative assets</t>
  </si>
  <si>
    <t>Staff pension fund expenses</t>
  </si>
  <si>
    <t>Gain on termination of lease contracts</t>
  </si>
  <si>
    <t>(Gain) loss on debt restructuring</t>
  </si>
  <si>
    <t>Loss on impairment of assets</t>
  </si>
  <si>
    <t>Cash paid for short-term borrowings from a related party</t>
  </si>
  <si>
    <t>Cash paid for interest expenses of long-term borrowings</t>
  </si>
  <si>
    <t>Cash paid for interest expenses of debentures</t>
  </si>
  <si>
    <t>Cash paid for investments in associates</t>
  </si>
  <si>
    <t>Cash received from sales of non-current assets classified as held for sale</t>
  </si>
  <si>
    <t xml:space="preserve">Share of other </t>
  </si>
  <si>
    <t>comprehensive income</t>
  </si>
  <si>
    <t>the equity method</t>
  </si>
  <si>
    <t xml:space="preserve">of associates using </t>
  </si>
  <si>
    <t>Revenues from sales and rendering of services</t>
  </si>
  <si>
    <t>Gain on derivatives</t>
  </si>
  <si>
    <t>STATEMENTS  OF  COMPREHENSIVE  INCOME</t>
  </si>
  <si>
    <t xml:space="preserve">     Newly issued ordinary shares</t>
  </si>
  <si>
    <t>the Company</t>
  </si>
  <si>
    <t>(Capital deficiency)</t>
  </si>
  <si>
    <t>Cash paid for purchase other non-current financial assets</t>
  </si>
  <si>
    <t>Net cash flows used in investing activities</t>
  </si>
  <si>
    <t>Net cash flows provided by (used in) financing activities</t>
  </si>
  <si>
    <r>
      <t xml:space="preserve">FOR  THE  YEAR  ENDED  DECEMBER </t>
    </r>
    <r>
      <rPr>
        <b/>
        <sz val="12"/>
        <color theme="1"/>
        <rFont val="Times New Roman"/>
        <family val="1"/>
      </rPr>
      <t xml:space="preserve"> 31,  2024</t>
    </r>
  </si>
  <si>
    <r>
      <t xml:space="preserve">STATEMENTS  OF  PROFIT  OR  LOSS  AND  OTHER  COMPREHENSIVE  INCOME  </t>
    </r>
    <r>
      <rPr>
        <sz val="10"/>
        <color theme="1"/>
        <rFont val="Times New Roman"/>
        <family val="1"/>
      </rPr>
      <t>(CONTINUED)</t>
    </r>
  </si>
  <si>
    <r>
      <t xml:space="preserve">FOR  THE  YEAR  ENDED  DECEMBER  </t>
    </r>
    <r>
      <rPr>
        <b/>
        <sz val="12"/>
        <color theme="1"/>
        <rFont val="Times New Roman"/>
        <family val="1"/>
      </rPr>
      <t>31,  2024</t>
    </r>
  </si>
  <si>
    <t xml:space="preserve">    Income tax related to items that may be reclassified to profit or loss</t>
  </si>
  <si>
    <t>Total comprehensive income (expense) attributable to</t>
  </si>
  <si>
    <t xml:space="preserve">  Number of ordinary shares weighted average (shares)</t>
  </si>
  <si>
    <t>Impairment loss determined in accordance with TFRS 9 (Reversal)</t>
  </si>
  <si>
    <t xml:space="preserve">Loss on decline in value of inventories (Reversal) </t>
  </si>
  <si>
    <t>Inventories</t>
  </si>
  <si>
    <t>Aircraft maintenance reserves</t>
  </si>
  <si>
    <t>(Mr.Chai Eamsiri)</t>
  </si>
  <si>
    <t xml:space="preserve">Non-current provisions for employee benefits </t>
  </si>
  <si>
    <t>31.2.1</t>
  </si>
  <si>
    <t>31.2.2</t>
  </si>
  <si>
    <t>Shares premium (discount)</t>
  </si>
  <si>
    <t>Other components of shareholders’ equity</t>
  </si>
  <si>
    <t>Total shareholders’ equity attributable</t>
  </si>
  <si>
    <t>with TFRS 9 (reversal)</t>
  </si>
  <si>
    <t>Share of profit of investments in associates using the equity method</t>
  </si>
  <si>
    <t>Chief Finance and Accounting</t>
  </si>
  <si>
    <t xml:space="preserve">    Shares of other comprehensive income of investments in associates</t>
  </si>
  <si>
    <t xml:space="preserve">      using the equity method</t>
  </si>
  <si>
    <t>shareholders’</t>
  </si>
  <si>
    <t>interests</t>
  </si>
  <si>
    <t>paid-up</t>
  </si>
  <si>
    <t>share capital</t>
  </si>
  <si>
    <t xml:space="preserve">assets </t>
  </si>
  <si>
    <t>Balance  as at  January 1, 2023</t>
  </si>
  <si>
    <t>Changes in shareholders’ equity</t>
  </si>
  <si>
    <t xml:space="preserve"> Other comprehensive income (expense)</t>
  </si>
  <si>
    <t xml:space="preserve">     Total comprehensive income (expense) for the year</t>
  </si>
  <si>
    <t>Balance  as at  January 1, 2024</t>
  </si>
  <si>
    <t>Profit (loss) for the years</t>
  </si>
  <si>
    <t>Shares of profit of invesments in associates using the equity method</t>
  </si>
  <si>
    <t>Gain on derivative</t>
  </si>
  <si>
    <t>Profit from operation before changes in</t>
  </si>
  <si>
    <r>
      <t xml:space="preserve">CASH  FLOWS  FROM  OPERATING  ACTIVITIES  </t>
    </r>
    <r>
      <rPr>
        <sz val="10"/>
        <rFont val="Times New Roman"/>
        <family val="1"/>
      </rPr>
      <t>(CONTINUED)</t>
    </r>
  </si>
  <si>
    <t>Cash paid for long-term borrowings from related parties</t>
  </si>
  <si>
    <t xml:space="preserve"> from financial institutions</t>
  </si>
  <si>
    <t xml:space="preserve"> from related parties</t>
  </si>
  <si>
    <t>Effects of loss on impairment determined in accordance</t>
  </si>
  <si>
    <t>Loss on writen off asset</t>
  </si>
  <si>
    <t>through other comprehensive income</t>
  </si>
  <si>
    <t xml:space="preserve">Profit (loss) before income tax income (expenses)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</si>
</sst>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\-"/>
    <numFmt numFmtId="167" formatCode="_-* #,##0.00_-;\-* #,##0.00_-;_-* &quot;-&quot;??_-;_-@_-"/>
    <numFmt numFmtId="168" formatCode="0.00_)"/>
    <numFmt numFmtId="169" formatCode="_(* #,##0.00_);_(* \(#,##0.00\);_(* &quot;-&quot;_);_(@_)"/>
    <numFmt numFmtId="170" formatCode="_(* #,##0.000000_);_(* \(#,##0.000000\);_(* &quot;-&quot;??????_);_(@_)"/>
    <numFmt numFmtId="171" formatCode="_(* #,##0.0000000_);_(* \(#,##0.0000000\);_(* &quot;-&quot;???????_);_(@_)"/>
  </numFmts>
  <fonts count="32">
    <font>
      <sz val="10"/>
      <name val="Courier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 val="singleAccounting"/>
      <sz val="11"/>
      <name val="Times New Roman"/>
      <family val="1"/>
    </font>
    <font>
      <u/>
      <sz val="1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theme="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1F1F1F"/>
      <name val="Times New Roman"/>
      <family val="1"/>
    </font>
    <font>
      <sz val="11"/>
      <color rgb="FF474747"/>
      <name val="Arial"/>
      <family val="2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4">
    <xf numFmtId="164" fontId="0" fillId="0" borderId="0"/>
    <xf numFmtId="0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9" fontId="2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6" fillId="2" borderId="1" applyNumberFormat="0" applyProtection="0">
      <alignment vertical="center"/>
    </xf>
    <xf numFmtId="4" fontId="17" fillId="2" borderId="1" applyNumberFormat="0" applyProtection="0">
      <alignment vertical="center"/>
    </xf>
    <xf numFmtId="4" fontId="16" fillId="2" borderId="1" applyNumberFormat="0" applyProtection="0">
      <alignment horizontal="left" vertical="center" indent="1"/>
    </xf>
    <xf numFmtId="4" fontId="16" fillId="2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4" borderId="1" applyNumberFormat="0" applyProtection="0">
      <alignment horizontal="right" vertical="center"/>
    </xf>
    <xf numFmtId="4" fontId="16" fillId="5" borderId="1" applyNumberFormat="0" applyProtection="0">
      <alignment horizontal="right" vertical="center"/>
    </xf>
    <xf numFmtId="4" fontId="16" fillId="6" borderId="1" applyNumberFormat="0" applyProtection="0">
      <alignment horizontal="right" vertical="center"/>
    </xf>
    <xf numFmtId="4" fontId="16" fillId="7" borderId="1" applyNumberFormat="0" applyProtection="0">
      <alignment horizontal="right" vertical="center"/>
    </xf>
    <xf numFmtId="4" fontId="16" fillId="8" borderId="1" applyNumberFormat="0" applyProtection="0">
      <alignment horizontal="right" vertical="center"/>
    </xf>
    <xf numFmtId="4" fontId="16" fillId="9" borderId="1" applyNumberFormat="0" applyProtection="0">
      <alignment horizontal="right" vertical="center"/>
    </xf>
    <xf numFmtId="4" fontId="16" fillId="10" borderId="1" applyNumberFormat="0" applyProtection="0">
      <alignment horizontal="right" vertical="center"/>
    </xf>
    <xf numFmtId="4" fontId="16" fillId="11" borderId="1" applyNumberFormat="0" applyProtection="0">
      <alignment horizontal="right" vertical="center"/>
    </xf>
    <xf numFmtId="4" fontId="16" fillId="12" borderId="1" applyNumberFormat="0" applyProtection="0">
      <alignment horizontal="right" vertical="center"/>
    </xf>
    <xf numFmtId="4" fontId="18" fillId="13" borderId="1" applyNumberFormat="0" applyProtection="0">
      <alignment horizontal="left" vertical="center" indent="1"/>
    </xf>
    <xf numFmtId="4" fontId="16" fillId="14" borderId="2" applyNumberFormat="0" applyProtection="0">
      <alignment horizontal="left" vertical="center" indent="1"/>
    </xf>
    <xf numFmtId="4" fontId="19" fillId="15" borderId="0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14" borderId="1" applyNumberFormat="0" applyProtection="0">
      <alignment horizontal="left" vertical="center" indent="1"/>
    </xf>
    <xf numFmtId="4" fontId="16" fillId="16" borderId="1" applyNumberFormat="0" applyProtection="0">
      <alignment horizontal="left" vertical="center" indent="1"/>
    </xf>
    <xf numFmtId="0" fontId="15" fillId="16" borderId="1" applyNumberFormat="0" applyProtection="0">
      <alignment horizontal="left" vertical="center" indent="1"/>
    </xf>
    <xf numFmtId="0" fontId="15" fillId="16" borderId="1" applyNumberFormat="0" applyProtection="0">
      <alignment horizontal="left" vertical="center" indent="1"/>
    </xf>
    <xf numFmtId="0" fontId="15" fillId="17" borderId="1" applyNumberFormat="0" applyProtection="0">
      <alignment horizontal="left" vertical="center" indent="1"/>
    </xf>
    <xf numFmtId="0" fontId="15" fillId="17" borderId="1" applyNumberFormat="0" applyProtection="0">
      <alignment horizontal="left" vertical="center" indent="1"/>
    </xf>
    <xf numFmtId="0" fontId="15" fillId="18" borderId="1" applyNumberFormat="0" applyProtection="0">
      <alignment horizontal="left" vertical="center" indent="1"/>
    </xf>
    <xf numFmtId="0" fontId="15" fillId="18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19" borderId="1" applyNumberFormat="0" applyProtection="0">
      <alignment vertical="center"/>
    </xf>
    <xf numFmtId="4" fontId="17" fillId="19" borderId="1" applyNumberFormat="0" applyProtection="0">
      <alignment vertical="center"/>
    </xf>
    <xf numFmtId="4" fontId="16" fillId="19" borderId="1" applyNumberFormat="0" applyProtection="0">
      <alignment horizontal="left" vertical="center" indent="1"/>
    </xf>
    <xf numFmtId="4" fontId="16" fillId="19" borderId="1" applyNumberFormat="0" applyProtection="0">
      <alignment horizontal="left" vertical="center" indent="1"/>
    </xf>
    <xf numFmtId="4" fontId="16" fillId="14" borderId="1" applyNumberFormat="0" applyProtection="0">
      <alignment horizontal="right" vertical="center"/>
    </xf>
    <xf numFmtId="4" fontId="17" fillId="14" borderId="1" applyNumberFormat="0" applyProtection="0">
      <alignment horizontal="right" vertical="center"/>
    </xf>
    <xf numFmtId="0" fontId="15" fillId="3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0" fontId="20" fillId="0" borderId="0"/>
    <xf numFmtId="4" fontId="21" fillId="14" borderId="1" applyNumberFormat="0" applyProtection="0">
      <alignment horizontal="right" vertical="center"/>
    </xf>
  </cellStyleXfs>
  <cellXfs count="216">
    <xf numFmtId="164" fontId="0" fillId="0" borderId="0" xfId="0"/>
    <xf numFmtId="164" fontId="4" fillId="0" borderId="0" xfId="0" applyFont="1" applyAlignment="1">
      <alignment horizontal="left" vertical="center"/>
    </xf>
    <xf numFmtId="165" fontId="5" fillId="0" borderId="0" xfId="2" applyNumberFormat="1" applyFont="1" applyFill="1" applyBorder="1" applyAlignment="1">
      <alignment vertical="center"/>
    </xf>
    <xf numFmtId="164" fontId="5" fillId="0" borderId="0" xfId="0" applyFont="1" applyAlignment="1">
      <alignment vertical="center"/>
    </xf>
    <xf numFmtId="43" fontId="4" fillId="0" borderId="0" xfId="2" applyFont="1" applyFill="1" applyBorder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4" fontId="5" fillId="0" borderId="0" xfId="0" applyFont="1"/>
    <xf numFmtId="165" fontId="4" fillId="0" borderId="0" xfId="2" applyNumberFormat="1" applyFont="1" applyFill="1" applyBorder="1" applyAlignment="1">
      <alignment vertical="center"/>
    </xf>
    <xf numFmtId="43" fontId="4" fillId="0" borderId="0" xfId="2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 applyProtection="1">
      <alignment horizontal="center" vertical="center"/>
    </xf>
    <xf numFmtId="164" fontId="5" fillId="0" borderId="0" xfId="0" applyFont="1" applyAlignment="1">
      <alignment horizontal="center" vertical="center"/>
    </xf>
    <xf numFmtId="165" fontId="5" fillId="0" borderId="0" xfId="2" applyNumberFormat="1" applyFont="1" applyFill="1" applyBorder="1" applyAlignment="1" applyProtection="1">
      <alignment vertical="center"/>
    </xf>
    <xf numFmtId="165" fontId="5" fillId="0" borderId="0" xfId="2" applyNumberFormat="1" applyFont="1" applyFill="1" applyBorder="1" applyAlignment="1">
      <alignment horizontal="center" vertical="center"/>
    </xf>
    <xf numFmtId="164" fontId="4" fillId="0" borderId="0" xfId="0" applyFont="1" applyAlignment="1">
      <alignment vertical="center"/>
    </xf>
    <xf numFmtId="164" fontId="4" fillId="0" borderId="0" xfId="0" applyFont="1" applyAlignment="1">
      <alignment horizontal="centerContinuous" vertical="center"/>
    </xf>
    <xf numFmtId="0" fontId="4" fillId="0" borderId="0" xfId="37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164" fontId="4" fillId="0" borderId="0" xfId="0" applyFont="1" applyAlignment="1">
      <alignment horizontal="center" vertical="center"/>
    </xf>
    <xf numFmtId="43" fontId="4" fillId="0" borderId="0" xfId="2" applyFont="1" applyFill="1" applyAlignment="1">
      <alignment vertical="center"/>
    </xf>
    <xf numFmtId="164" fontId="5" fillId="0" borderId="0" xfId="0" quotePrefix="1" applyFont="1" applyAlignment="1">
      <alignment horizontal="left" vertical="center" indent="1"/>
    </xf>
    <xf numFmtId="165" fontId="5" fillId="0" borderId="0" xfId="2" applyNumberFormat="1" applyFont="1" applyFill="1" applyAlignment="1">
      <alignment vertical="center"/>
    </xf>
    <xf numFmtId="164" fontId="5" fillId="0" borderId="0" xfId="0" applyFont="1" applyAlignment="1">
      <alignment horizontal="left" vertical="center" indent="1"/>
    </xf>
    <xf numFmtId="164" fontId="4" fillId="0" borderId="0" xfId="0" applyFont="1" applyAlignment="1">
      <alignment horizontal="left" vertical="center" indent="2"/>
    </xf>
    <xf numFmtId="165" fontId="4" fillId="0" borderId="4" xfId="2" applyNumberFormat="1" applyFont="1" applyFill="1" applyBorder="1" applyAlignment="1" applyProtection="1">
      <alignment vertical="center"/>
    </xf>
    <xf numFmtId="165" fontId="4" fillId="0" borderId="0" xfId="2" applyNumberFormat="1" applyFont="1" applyFill="1" applyBorder="1" applyAlignment="1" applyProtection="1">
      <alignment vertical="center"/>
    </xf>
    <xf numFmtId="164" fontId="5" fillId="0" borderId="0" xfId="0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165" fontId="5" fillId="0" borderId="0" xfId="2" applyNumberFormat="1" applyFont="1" applyFill="1" applyAlignment="1" applyProtection="1">
      <alignment vertical="center"/>
    </xf>
    <xf numFmtId="49" fontId="5" fillId="0" borderId="0" xfId="0" applyNumberFormat="1" applyFont="1" applyAlignment="1">
      <alignment horizontal="center" vertical="center"/>
    </xf>
    <xf numFmtId="165" fontId="5" fillId="0" borderId="0" xfId="2" applyNumberFormat="1" applyFont="1" applyFill="1"/>
    <xf numFmtId="41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left" vertical="center" indent="1"/>
    </xf>
    <xf numFmtId="165" fontId="4" fillId="0" borderId="4" xfId="2" applyNumberFormat="1" applyFont="1" applyFill="1" applyBorder="1" applyAlignment="1" applyProtection="1">
      <alignment horizontal="center" vertical="center"/>
    </xf>
    <xf numFmtId="165" fontId="23" fillId="0" borderId="0" xfId="2" applyNumberFormat="1" applyFont="1" applyFill="1" applyBorder="1" applyAlignment="1" applyProtection="1">
      <alignment vertical="center"/>
    </xf>
    <xf numFmtId="164" fontId="4" fillId="0" borderId="0" xfId="0" applyFont="1" applyAlignment="1">
      <alignment horizontal="left" vertical="center" indent="1"/>
    </xf>
    <xf numFmtId="164" fontId="5" fillId="0" borderId="0" xfId="0" applyFont="1" applyAlignment="1">
      <alignment horizontal="center"/>
    </xf>
    <xf numFmtId="165" fontId="5" fillId="0" borderId="3" xfId="2" applyNumberFormat="1" applyFont="1" applyFill="1" applyBorder="1" applyAlignment="1" applyProtection="1">
      <alignment vertical="center"/>
    </xf>
    <xf numFmtId="165" fontId="4" fillId="0" borderId="3" xfId="2" applyNumberFormat="1" applyFont="1" applyFill="1" applyBorder="1" applyAlignment="1" applyProtection="1">
      <alignment vertical="center"/>
    </xf>
    <xf numFmtId="165" fontId="4" fillId="0" borderId="6" xfId="2" applyNumberFormat="1" applyFont="1" applyFill="1" applyBorder="1" applyAlignment="1" applyProtection="1">
      <alignment vertical="center"/>
    </xf>
    <xf numFmtId="165" fontId="23" fillId="0" borderId="0" xfId="2" applyNumberFormat="1" applyFont="1" applyFill="1" applyBorder="1" applyAlignment="1">
      <alignment vertical="center"/>
    </xf>
    <xf numFmtId="164" fontId="4" fillId="0" borderId="0" xfId="0" quotePrefix="1" applyFont="1" applyAlignment="1">
      <alignment horizontal="center" vertical="center"/>
    </xf>
    <xf numFmtId="165" fontId="4" fillId="0" borderId="0" xfId="2" applyNumberFormat="1" applyFont="1" applyFill="1" applyAlignment="1">
      <alignment horizontal="center" vertical="center"/>
    </xf>
    <xf numFmtId="164" fontId="5" fillId="0" borderId="0" xfId="0" quotePrefix="1" applyFont="1" applyAlignment="1">
      <alignment horizontal="left" vertical="center"/>
    </xf>
    <xf numFmtId="37" fontId="6" fillId="0" borderId="0" xfId="2" applyNumberFormat="1" applyFont="1" applyFill="1" applyAlignment="1"/>
    <xf numFmtId="37" fontId="6" fillId="0" borderId="0" xfId="2" applyNumberFormat="1" applyFont="1" applyFill="1" applyAlignment="1">
      <alignment horizontal="left"/>
    </xf>
    <xf numFmtId="164" fontId="4" fillId="0" borderId="0" xfId="0" applyFont="1"/>
    <xf numFmtId="43" fontId="4" fillId="0" borderId="0" xfId="2" applyFont="1" applyFill="1" applyBorder="1" applyAlignment="1"/>
    <xf numFmtId="43" fontId="5" fillId="0" borderId="0" xfId="2" applyFont="1" applyFill="1" applyBorder="1" applyAlignment="1"/>
    <xf numFmtId="164" fontId="5" fillId="0" borderId="0" xfId="0" quotePrefix="1" applyFont="1" applyAlignment="1">
      <alignment vertical="center"/>
    </xf>
    <xf numFmtId="164" fontId="5" fillId="0" borderId="0" xfId="0" applyFont="1" applyAlignment="1">
      <alignment vertical="top"/>
    </xf>
    <xf numFmtId="165" fontId="5" fillId="0" borderId="0" xfId="0" applyNumberFormat="1" applyFont="1" applyAlignment="1">
      <alignment vertical="center"/>
    </xf>
    <xf numFmtId="37" fontId="5" fillId="0" borderId="0" xfId="0" applyNumberFormat="1" applyFont="1"/>
    <xf numFmtId="37" fontId="8" fillId="0" borderId="0" xfId="0" applyNumberFormat="1" applyFont="1"/>
    <xf numFmtId="166" fontId="5" fillId="0" borderId="0" xfId="2" applyNumberFormat="1" applyFont="1" applyFill="1" applyBorder="1" applyAlignment="1">
      <alignment horizontal="center" vertical="center"/>
    </xf>
    <xf numFmtId="164" fontId="10" fillId="0" borderId="0" xfId="0" applyFont="1" applyAlignment="1">
      <alignment vertical="center"/>
    </xf>
    <xf numFmtId="164" fontId="10" fillId="0" borderId="0" xfId="0" applyFont="1" applyAlignment="1">
      <alignment horizontal="left" vertical="center"/>
    </xf>
    <xf numFmtId="165" fontId="11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 applyProtection="1">
      <alignment horizontal="center" vertical="center"/>
    </xf>
    <xf numFmtId="165" fontId="10" fillId="0" borderId="6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horizontal="center" vertical="center"/>
    </xf>
    <xf numFmtId="43" fontId="10" fillId="0" borderId="0" xfId="2" applyFont="1" applyFill="1" applyBorder="1" applyAlignment="1">
      <alignment horizontal="left" vertical="center"/>
    </xf>
    <xf numFmtId="43" fontId="11" fillId="0" borderId="0" xfId="2" applyFont="1" applyFill="1" applyBorder="1" applyAlignment="1"/>
    <xf numFmtId="164" fontId="10" fillId="0" borderId="0" xfId="0" applyFont="1" applyAlignment="1">
      <alignment horizontal="right" vertical="center"/>
    </xf>
    <xf numFmtId="164" fontId="10" fillId="0" borderId="0" xfId="0" applyFont="1" applyAlignment="1">
      <alignment horizontal="centerContinuous" vertical="center"/>
    </xf>
    <xf numFmtId="164" fontId="10" fillId="0" borderId="0" xfId="0" quotePrefix="1" applyFont="1" applyAlignment="1">
      <alignment horizontal="left" vertical="center" indent="1"/>
    </xf>
    <xf numFmtId="164" fontId="10" fillId="0" borderId="0" xfId="0" applyFont="1" applyAlignment="1">
      <alignment horizontal="center"/>
    </xf>
    <xf numFmtId="43" fontId="5" fillId="0" borderId="0" xfId="2" applyFont="1" applyFill="1" applyAlignment="1">
      <alignment vertical="center"/>
    </xf>
    <xf numFmtId="0" fontId="10" fillId="0" borderId="0" xfId="37" applyFont="1" applyAlignment="1">
      <alignment vertical="center"/>
    </xf>
    <xf numFmtId="0" fontId="5" fillId="0" borderId="0" xfId="0" quotePrefix="1" applyNumberFormat="1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164" fontId="4" fillId="0" borderId="0" xfId="0" quotePrefix="1" applyFont="1" applyAlignment="1">
      <alignment horizontal="left" vertical="center" indent="1"/>
    </xf>
    <xf numFmtId="165" fontId="11" fillId="0" borderId="0" xfId="2" applyNumberFormat="1" applyFont="1" applyFill="1" applyBorder="1" applyAlignment="1">
      <alignment vertical="center" wrapText="1"/>
    </xf>
    <xf numFmtId="43" fontId="5" fillId="0" borderId="0" xfId="2" applyFont="1" applyFill="1" applyAlignment="1" applyProtection="1">
      <alignment vertical="center"/>
    </xf>
    <xf numFmtId="165" fontId="5" fillId="0" borderId="0" xfId="2" applyNumberFormat="1" applyFont="1" applyFill="1" applyBorder="1"/>
    <xf numFmtId="165" fontId="4" fillId="0" borderId="0" xfId="2" applyNumberFormat="1" applyFont="1" applyFill="1" applyBorder="1" applyAlignment="1" applyProtection="1">
      <alignment horizontal="center" vertical="center"/>
    </xf>
    <xf numFmtId="165" fontId="4" fillId="0" borderId="7" xfId="2" applyNumberFormat="1" applyFont="1" applyFill="1" applyBorder="1" applyAlignment="1" applyProtection="1">
      <alignment vertical="center"/>
    </xf>
    <xf numFmtId="165" fontId="14" fillId="0" borderId="0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" vertical="center"/>
    </xf>
    <xf numFmtId="165" fontId="14" fillId="0" borderId="0" xfId="2" applyNumberFormat="1" applyFont="1" applyFill="1" applyBorder="1" applyAlignment="1" applyProtection="1">
      <alignment horizontal="center" vertical="center"/>
    </xf>
    <xf numFmtId="164" fontId="10" fillId="0" borderId="0" xfId="0" applyFont="1" applyAlignment="1">
      <alignment horizontal="center" vertical="center"/>
    </xf>
    <xf numFmtId="165" fontId="11" fillId="0" borderId="0" xfId="2" applyNumberFormat="1" applyFont="1" applyFill="1" applyBorder="1" applyAlignment="1">
      <alignment horizontal="center" vertical="center"/>
    </xf>
    <xf numFmtId="164" fontId="10" fillId="0" borderId="0" xfId="0" applyFont="1" applyAlignment="1">
      <alignment horizontal="left"/>
    </xf>
    <xf numFmtId="165" fontId="11" fillId="0" borderId="0" xfId="2" applyNumberFormat="1" applyFont="1" applyFill="1" applyAlignment="1">
      <alignment horizontal="center" vertical="center"/>
    </xf>
    <xf numFmtId="164" fontId="26" fillId="0" borderId="0" xfId="0" applyFont="1" applyAlignment="1">
      <alignment horizontal="left" vertical="center"/>
    </xf>
    <xf numFmtId="43" fontId="14" fillId="0" borderId="0" xfId="2" applyFont="1" applyFill="1" applyAlignment="1">
      <alignment vertical="center"/>
    </xf>
    <xf numFmtId="43" fontId="5" fillId="0" borderId="0" xfId="2" applyFont="1" applyFill="1" applyBorder="1" applyAlignment="1" applyProtection="1">
      <alignment vertical="center"/>
    </xf>
    <xf numFmtId="43" fontId="11" fillId="0" borderId="0" xfId="2" applyFont="1" applyFill="1" applyAlignment="1">
      <alignment horizontal="center" vertical="center"/>
    </xf>
    <xf numFmtId="43" fontId="14" fillId="0" borderId="0" xfId="2" applyFont="1" applyFill="1" applyAlignment="1">
      <alignment horizontal="center" vertical="center"/>
    </xf>
    <xf numFmtId="165" fontId="5" fillId="0" borderId="7" xfId="2" applyNumberFormat="1" applyFont="1" applyFill="1" applyBorder="1" applyAlignment="1">
      <alignment horizontal="center" vertical="center"/>
    </xf>
    <xf numFmtId="164" fontId="27" fillId="0" borderId="0" xfId="0" applyFont="1"/>
    <xf numFmtId="43" fontId="28" fillId="0" borderId="0" xfId="2" applyFont="1" applyFill="1" applyBorder="1" applyAlignment="1">
      <alignment horizontal="center"/>
    </xf>
    <xf numFmtId="43" fontId="28" fillId="0" borderId="0" xfId="2" applyFont="1" applyFill="1" applyBorder="1" applyAlignment="1"/>
    <xf numFmtId="165" fontId="5" fillId="0" borderId="0" xfId="2" applyNumberFormat="1" applyFont="1" applyFill="1" applyBorder="1" applyAlignment="1">
      <alignment horizontal="center"/>
    </xf>
    <xf numFmtId="165" fontId="28" fillId="0" borderId="0" xfId="2" applyNumberFormat="1" applyFont="1" applyFill="1" applyBorder="1" applyAlignment="1">
      <alignment horizontal="center"/>
    </xf>
    <xf numFmtId="166" fontId="14" fillId="0" borderId="0" xfId="0" applyNumberFormat="1" applyFont="1" applyAlignment="1">
      <alignment horizontal="center" vertical="center"/>
    </xf>
    <xf numFmtId="165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165" fontId="5" fillId="0" borderId="3" xfId="2" applyNumberFormat="1" applyFont="1" applyBorder="1" applyAlignment="1">
      <alignment vertical="center"/>
    </xf>
    <xf numFmtId="165" fontId="7" fillId="0" borderId="0" xfId="2" applyNumberFormat="1" applyFont="1" applyAlignment="1">
      <alignment vertical="center"/>
    </xf>
    <xf numFmtId="165" fontId="5" fillId="0" borderId="3" xfId="0" applyNumberFormat="1" applyFont="1" applyBorder="1" applyAlignment="1">
      <alignment vertical="center"/>
    </xf>
    <xf numFmtId="166" fontId="5" fillId="0" borderId="3" xfId="0" applyNumberFormat="1" applyFont="1" applyBorder="1" applyAlignment="1">
      <alignment horizontal="center" vertical="center"/>
    </xf>
    <xf numFmtId="165" fontId="5" fillId="0" borderId="0" xfId="2" applyNumberFormat="1" applyFont="1" applyBorder="1" applyAlignment="1">
      <alignment horizontal="center" vertical="center"/>
    </xf>
    <xf numFmtId="165" fontId="5" fillId="0" borderId="0" xfId="2" applyNumberFormat="1" applyFont="1" applyBorder="1" applyAlignment="1">
      <alignment vertical="center"/>
    </xf>
    <xf numFmtId="164" fontId="29" fillId="0" borderId="0" xfId="0" applyFont="1" applyAlignment="1">
      <alignment vertical="center"/>
    </xf>
    <xf numFmtId="164" fontId="30" fillId="0" borderId="0" xfId="0" applyFont="1" applyAlignment="1">
      <alignment vertical="center"/>
    </xf>
    <xf numFmtId="164" fontId="25" fillId="0" borderId="0" xfId="0" applyFont="1" applyAlignment="1">
      <alignment horizontal="right" vertical="center"/>
    </xf>
    <xf numFmtId="164" fontId="25" fillId="0" borderId="0" xfId="0" applyFont="1" applyAlignment="1">
      <alignment horizontal="centerContinuous" vertical="center"/>
    </xf>
    <xf numFmtId="164" fontId="25" fillId="0" borderId="0" xfId="0" applyFont="1" applyAlignment="1">
      <alignment vertical="center"/>
    </xf>
    <xf numFmtId="164" fontId="30" fillId="0" borderId="0" xfId="0" applyFont="1" applyAlignment="1">
      <alignment horizontal="center" vertical="center"/>
    </xf>
    <xf numFmtId="0" fontId="30" fillId="0" borderId="0" xfId="37" applyFont="1" applyAlignment="1">
      <alignment horizontal="center" vertical="center"/>
    </xf>
    <xf numFmtId="49" fontId="30" fillId="0" borderId="0" xfId="0" applyNumberFormat="1" applyFont="1" applyAlignment="1">
      <alignment vertical="center"/>
    </xf>
    <xf numFmtId="164" fontId="30" fillId="0" borderId="0" xfId="0" applyFont="1" applyAlignment="1">
      <alignment horizontal="left" vertical="center"/>
    </xf>
    <xf numFmtId="164" fontId="29" fillId="0" borderId="0" xfId="0" applyFont="1" applyAlignment="1">
      <alignment horizontal="center" vertical="center"/>
    </xf>
    <xf numFmtId="37" fontId="30" fillId="0" borderId="0" xfId="0" applyNumberFormat="1" applyFont="1" applyAlignment="1">
      <alignment vertical="center"/>
    </xf>
    <xf numFmtId="164" fontId="29" fillId="0" borderId="0" xfId="0" quotePrefix="1" applyFont="1" applyAlignment="1">
      <alignment horizontal="left" vertical="center"/>
    </xf>
    <xf numFmtId="164" fontId="29" fillId="0" borderId="0" xfId="0" quotePrefix="1" applyFont="1" applyAlignment="1">
      <alignment horizontal="left" vertical="center" indent="1"/>
    </xf>
    <xf numFmtId="165" fontId="29" fillId="0" borderId="0" xfId="2" applyNumberFormat="1" applyFont="1" applyFill="1" applyBorder="1" applyAlignment="1" applyProtection="1">
      <alignment vertical="center"/>
    </xf>
    <xf numFmtId="165" fontId="29" fillId="0" borderId="0" xfId="2" applyNumberFormat="1" applyFont="1" applyFill="1" applyAlignment="1">
      <alignment vertical="center"/>
    </xf>
    <xf numFmtId="165" fontId="29" fillId="0" borderId="0" xfId="2" applyNumberFormat="1" applyFont="1" applyFill="1" applyBorder="1" applyAlignment="1" applyProtection="1">
      <alignment horizontal="center" vertical="center"/>
    </xf>
    <xf numFmtId="165" fontId="29" fillId="0" borderId="0" xfId="2" applyNumberFormat="1" applyFont="1" applyFill="1" applyBorder="1" applyAlignment="1">
      <alignment vertical="center"/>
    </xf>
    <xf numFmtId="164" fontId="30" fillId="0" borderId="0" xfId="0" quotePrefix="1" applyFont="1" applyAlignment="1">
      <alignment horizontal="left" vertical="center"/>
    </xf>
    <xf numFmtId="165" fontId="30" fillId="0" borderId="4" xfId="2" applyNumberFormat="1" applyFont="1" applyFill="1" applyBorder="1" applyAlignment="1" applyProtection="1">
      <alignment vertical="center"/>
    </xf>
    <xf numFmtId="165" fontId="30" fillId="0" borderId="0" xfId="2" applyNumberFormat="1" applyFont="1" applyFill="1" applyBorder="1" applyAlignment="1" applyProtection="1">
      <alignment vertical="center"/>
    </xf>
    <xf numFmtId="164" fontId="29" fillId="0" borderId="0" xfId="0" quotePrefix="1" applyFont="1" applyAlignment="1">
      <alignment vertical="center"/>
    </xf>
    <xf numFmtId="165" fontId="29" fillId="0" borderId="0" xfId="2" applyNumberFormat="1" applyFont="1" applyFill="1" applyBorder="1" applyAlignment="1">
      <alignment horizontal="center" vertical="center"/>
    </xf>
    <xf numFmtId="165" fontId="29" fillId="0" borderId="3" xfId="2" applyNumberFormat="1" applyFont="1" applyFill="1" applyBorder="1" applyAlignment="1" applyProtection="1">
      <alignment vertical="center"/>
    </xf>
    <xf numFmtId="165" fontId="29" fillId="0" borderId="3" xfId="2" applyNumberFormat="1" applyFont="1" applyFill="1" applyBorder="1" applyAlignment="1" applyProtection="1">
      <alignment horizontal="center" vertical="center"/>
    </xf>
    <xf numFmtId="43" fontId="29" fillId="0" borderId="0" xfId="2" applyFont="1" applyFill="1" applyAlignment="1">
      <alignment vertical="center"/>
    </xf>
    <xf numFmtId="165" fontId="30" fillId="0" borderId="3" xfId="2" applyNumberFormat="1" applyFont="1" applyFill="1" applyBorder="1" applyAlignment="1" applyProtection="1">
      <alignment vertical="center"/>
    </xf>
    <xf numFmtId="165" fontId="30" fillId="0" borderId="0" xfId="2" applyNumberFormat="1" applyFont="1" applyFill="1" applyBorder="1" applyAlignment="1">
      <alignment vertical="center"/>
    </xf>
    <xf numFmtId="164" fontId="29" fillId="0" borderId="0" xfId="0" quotePrefix="1" applyFont="1" applyAlignment="1">
      <alignment horizontal="left" vertical="center" indent="2"/>
    </xf>
    <xf numFmtId="165" fontId="30" fillId="0" borderId="5" xfId="2" applyNumberFormat="1" applyFont="1" applyFill="1" applyBorder="1" applyAlignment="1" applyProtection="1">
      <alignment vertical="center"/>
    </xf>
    <xf numFmtId="164" fontId="29" fillId="0" borderId="0" xfId="0" applyFont="1" applyAlignment="1">
      <alignment horizontal="left" vertical="center"/>
    </xf>
    <xf numFmtId="165" fontId="30" fillId="0" borderId="0" xfId="2" applyNumberFormat="1" applyFont="1" applyFill="1" applyAlignment="1">
      <alignment vertical="center"/>
    </xf>
    <xf numFmtId="41" fontId="30" fillId="0" borderId="0" xfId="0" applyNumberFormat="1" applyFont="1" applyAlignment="1">
      <alignment vertical="center"/>
    </xf>
    <xf numFmtId="164" fontId="25" fillId="0" borderId="0" xfId="0" applyFont="1" applyAlignment="1">
      <alignment horizontal="center" vertical="center"/>
    </xf>
    <xf numFmtId="164" fontId="25" fillId="0" borderId="0" xfId="0" applyFont="1" applyAlignment="1">
      <alignment horizontal="left" vertical="center"/>
    </xf>
    <xf numFmtId="41" fontId="29" fillId="0" borderId="0" xfId="0" applyNumberFormat="1" applyFont="1" applyAlignment="1">
      <alignment vertical="center"/>
    </xf>
    <xf numFmtId="165" fontId="30" fillId="0" borderId="0" xfId="2" applyNumberFormat="1" applyFont="1" applyFill="1" applyAlignment="1">
      <alignment horizontal="center" vertical="center"/>
    </xf>
    <xf numFmtId="165" fontId="30" fillId="0" borderId="0" xfId="2" applyNumberFormat="1" applyFont="1" applyFill="1" applyBorder="1" applyAlignment="1">
      <alignment horizontal="center" vertical="center"/>
    </xf>
    <xf numFmtId="164" fontId="30" fillId="0" borderId="0" xfId="0" quotePrefix="1" applyFont="1" applyAlignment="1">
      <alignment vertical="center"/>
    </xf>
    <xf numFmtId="164" fontId="29" fillId="0" borderId="0" xfId="0" quotePrefix="1" applyFont="1" applyAlignment="1">
      <alignment horizontal="center" vertical="center"/>
    </xf>
    <xf numFmtId="43" fontId="29" fillId="0" borderId="0" xfId="2" applyFont="1" applyFill="1"/>
    <xf numFmtId="165" fontId="29" fillId="0" borderId="0" xfId="2" applyNumberFormat="1" applyFont="1" applyFill="1"/>
    <xf numFmtId="165" fontId="29" fillId="0" borderId="5" xfId="2" applyNumberFormat="1" applyFont="1" applyFill="1" applyBorder="1" applyAlignment="1" applyProtection="1">
      <alignment vertical="center"/>
    </xf>
    <xf numFmtId="164" fontId="29" fillId="0" borderId="0" xfId="0" applyFont="1" applyAlignment="1">
      <alignment horizontal="left" vertical="center" indent="1"/>
    </xf>
    <xf numFmtId="165" fontId="30" fillId="0" borderId="6" xfId="2" applyNumberFormat="1" applyFont="1" applyFill="1" applyBorder="1" applyAlignment="1" applyProtection="1">
      <alignment vertical="center"/>
    </xf>
    <xf numFmtId="9" fontId="30" fillId="0" borderId="0" xfId="53" applyFont="1" applyFill="1" applyAlignment="1">
      <alignment horizontal="center" vertical="center"/>
    </xf>
    <xf numFmtId="165" fontId="29" fillId="0" borderId="0" xfId="0" applyNumberFormat="1" applyFont="1" applyAlignment="1">
      <alignment vertical="center"/>
    </xf>
    <xf numFmtId="10" fontId="30" fillId="0" borderId="0" xfId="53" applyNumberFormat="1" applyFont="1" applyFill="1" applyAlignment="1">
      <alignment horizontal="center" vertical="center"/>
    </xf>
    <xf numFmtId="170" fontId="29" fillId="0" borderId="0" xfId="2" applyNumberFormat="1" applyFont="1" applyFill="1" applyBorder="1" applyAlignment="1" applyProtection="1">
      <alignment vertical="center"/>
    </xf>
    <xf numFmtId="49" fontId="29" fillId="0" borderId="0" xfId="0" applyNumberFormat="1" applyFont="1" applyAlignment="1">
      <alignment horizontal="center" vertical="center"/>
    </xf>
    <xf numFmtId="39" fontId="29" fillId="0" borderId="0" xfId="2" applyNumberFormat="1" applyFont="1" applyFill="1" applyAlignment="1">
      <alignment horizontal="center" vertical="center"/>
    </xf>
    <xf numFmtId="37" fontId="29" fillId="0" borderId="0" xfId="0" quotePrefix="1" applyNumberFormat="1" applyFont="1" applyAlignment="1">
      <alignment horizontal="center" vertical="center"/>
    </xf>
    <xf numFmtId="169" fontId="29" fillId="0" borderId="0" xfId="0" applyNumberFormat="1" applyFont="1" applyAlignment="1">
      <alignment vertical="center"/>
    </xf>
    <xf numFmtId="164" fontId="30" fillId="0" borderId="0" xfId="0" applyFont="1" applyAlignment="1">
      <alignment horizontal="left" vertical="center" indent="1"/>
    </xf>
    <xf numFmtId="164" fontId="29" fillId="0" borderId="0" xfId="0" applyFont="1"/>
    <xf numFmtId="171" fontId="4" fillId="0" borderId="3" xfId="2" applyNumberFormat="1" applyFont="1" applyFill="1" applyBorder="1" applyAlignment="1">
      <alignment horizontal="center" vertical="center"/>
    </xf>
    <xf numFmtId="170" fontId="29" fillId="0" borderId="0" xfId="2" applyNumberFormat="1" applyFont="1" applyFill="1" applyBorder="1" applyAlignment="1" applyProtection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4" fontId="4" fillId="0" borderId="0" xfId="0" applyFont="1" applyFill="1"/>
    <xf numFmtId="164" fontId="4" fillId="0" borderId="5" xfId="0" applyFont="1" applyFill="1" applyBorder="1" applyAlignment="1">
      <alignment horizontal="center"/>
    </xf>
    <xf numFmtId="164" fontId="4" fillId="0" borderId="0" xfId="0" applyFont="1" applyFill="1" applyAlignment="1">
      <alignment horizontal="center"/>
    </xf>
    <xf numFmtId="164" fontId="4" fillId="0" borderId="5" xfId="0" applyFont="1" applyFill="1" applyBorder="1" applyAlignment="1">
      <alignment horizontal="right" vertical="center"/>
    </xf>
    <xf numFmtId="164" fontId="10" fillId="0" borderId="0" xfId="0" applyFont="1" applyFill="1" applyAlignment="1">
      <alignment vertical="center"/>
    </xf>
    <xf numFmtId="164" fontId="4" fillId="0" borderId="0" xfId="0" applyFont="1" applyFill="1" applyAlignment="1">
      <alignment horizontal="center" vertical="center"/>
    </xf>
    <xf numFmtId="164" fontId="10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164" fontId="10" fillId="0" borderId="0" xfId="0" applyFont="1" applyFill="1" applyAlignment="1">
      <alignment horizontal="center" vertical="center" wrapText="1"/>
    </xf>
    <xf numFmtId="164" fontId="11" fillId="0" borderId="0" xfId="0" applyFont="1" applyFill="1" applyAlignment="1">
      <alignment vertical="center" wrapText="1"/>
    </xf>
    <xf numFmtId="164" fontId="10" fillId="0" borderId="0" xfId="0" quotePrefix="1" applyFont="1" applyFill="1" applyAlignment="1">
      <alignment horizontal="center" vertical="center"/>
    </xf>
    <xf numFmtId="164" fontId="10" fillId="0" borderId="0" xfId="0" applyFont="1" applyFill="1" applyAlignment="1">
      <alignment horizontal="left" vertical="center"/>
    </xf>
    <xf numFmtId="166" fontId="10" fillId="0" borderId="0" xfId="0" applyNumberFormat="1" applyFont="1" applyFill="1" applyAlignment="1">
      <alignment horizontal="center" vertical="center"/>
    </xf>
    <xf numFmtId="164" fontId="5" fillId="0" borderId="0" xfId="0" applyFont="1" applyFill="1" applyAlignment="1">
      <alignment vertical="center"/>
    </xf>
    <xf numFmtId="164" fontId="11" fillId="0" borderId="0" xfId="0" applyFont="1" applyFill="1" applyAlignment="1">
      <alignment horizontal="left" vertical="center"/>
    </xf>
    <xf numFmtId="166" fontId="11" fillId="0" borderId="0" xfId="0" applyNumberFormat="1" applyFont="1" applyFill="1" applyAlignment="1">
      <alignment horizontal="center" vertical="center"/>
    </xf>
    <xf numFmtId="49" fontId="11" fillId="0" borderId="0" xfId="52" applyFont="1" applyFill="1" applyAlignment="1">
      <alignment horizontal="left" vertical="center"/>
    </xf>
    <xf numFmtId="164" fontId="11" fillId="0" borderId="0" xfId="0" applyFont="1" applyFill="1" applyAlignment="1">
      <alignment horizontal="center" vertical="center"/>
    </xf>
    <xf numFmtId="166" fontId="10" fillId="0" borderId="6" xfId="0" applyNumberFormat="1" applyFont="1" applyFill="1" applyBorder="1" applyAlignment="1">
      <alignment horizontal="center" vertical="center"/>
    </xf>
    <xf numFmtId="165" fontId="10" fillId="0" borderId="6" xfId="2" applyNumberFormat="1" applyFont="1" applyFill="1" applyBorder="1" applyAlignment="1">
      <alignment horizontal="center" vertical="center"/>
    </xf>
    <xf numFmtId="164" fontId="11" fillId="0" borderId="0" xfId="0" quotePrefix="1" applyFont="1" applyFill="1" applyAlignment="1">
      <alignment horizontal="left" vertical="center"/>
    </xf>
    <xf numFmtId="164" fontId="11" fillId="0" borderId="0" xfId="0" applyFont="1" applyFill="1" applyAlignment="1">
      <alignment vertical="center"/>
    </xf>
    <xf numFmtId="164" fontId="11" fillId="0" borderId="0" xfId="0" applyFont="1" applyFill="1"/>
    <xf numFmtId="164" fontId="5" fillId="0" borderId="0" xfId="0" applyFont="1" applyFill="1"/>
    <xf numFmtId="164" fontId="5" fillId="0" borderId="0" xfId="0" applyFont="1" applyFill="1" applyAlignment="1">
      <alignment horizontal="center"/>
    </xf>
    <xf numFmtId="164" fontId="10" fillId="0" borderId="0" xfId="0" applyFont="1" applyFill="1" applyAlignment="1">
      <alignment horizontal="center"/>
    </xf>
    <xf numFmtId="164" fontId="10" fillId="0" borderId="0" xfId="0" quotePrefix="1" applyFont="1" applyFill="1" applyAlignment="1">
      <alignment horizontal="center" vertical="center" wrapText="1"/>
    </xf>
    <xf numFmtId="164" fontId="11" fillId="0" borderId="0" xfId="0" applyFont="1" applyFill="1" applyAlignment="1">
      <alignment horizontal="center" vertical="center" wrapText="1"/>
    </xf>
    <xf numFmtId="49" fontId="11" fillId="0" borderId="0" xfId="52" applyFont="1" applyFill="1" applyAlignment="1">
      <alignment horizontal="center" vertical="center"/>
    </xf>
    <xf numFmtId="49" fontId="10" fillId="0" borderId="0" xfId="52" applyFont="1" applyFill="1" applyAlignment="1">
      <alignment horizontal="left" vertical="center"/>
    </xf>
    <xf numFmtId="164" fontId="4" fillId="0" borderId="0" xfId="0" applyFont="1" applyFill="1" applyAlignment="1">
      <alignment horizontal="left" vertical="center"/>
    </xf>
    <xf numFmtId="164" fontId="4" fillId="0" borderId="0" xfId="0" applyFont="1" applyAlignment="1">
      <alignment horizontal="center" vertical="center"/>
    </xf>
    <xf numFmtId="164" fontId="29" fillId="0" borderId="0" xfId="0" quotePrefix="1" applyFont="1" applyAlignment="1">
      <alignment horizontal="left" vertical="center" indent="3"/>
    </xf>
    <xf numFmtId="164" fontId="5" fillId="0" borderId="0" xfId="0" applyFont="1" applyAlignment="1">
      <alignment horizontal="center" vertical="center"/>
    </xf>
    <xf numFmtId="164" fontId="10" fillId="0" borderId="0" xfId="0" applyFont="1" applyAlignment="1">
      <alignment horizontal="center" vertical="center"/>
    </xf>
    <xf numFmtId="164" fontId="4" fillId="0" borderId="0" xfId="0" applyFont="1" applyAlignment="1">
      <alignment horizontal="center" vertical="center"/>
    </xf>
    <xf numFmtId="164" fontId="10" fillId="0" borderId="3" xfId="0" applyFont="1" applyBorder="1" applyAlignment="1">
      <alignment horizontal="right" vertical="center"/>
    </xf>
    <xf numFmtId="164" fontId="5" fillId="0" borderId="0" xfId="0" quotePrefix="1" applyFont="1" applyAlignment="1">
      <alignment horizontal="left" vertical="center"/>
    </xf>
    <xf numFmtId="164" fontId="25" fillId="0" borderId="0" xfId="0" applyFont="1" applyAlignment="1">
      <alignment horizontal="center" vertical="center"/>
    </xf>
    <xf numFmtId="37" fontId="25" fillId="0" borderId="0" xfId="2" quotePrefix="1" applyNumberFormat="1" applyFont="1" applyFill="1" applyAlignment="1" applyProtection="1">
      <alignment horizontal="center" vertical="center"/>
    </xf>
    <xf numFmtId="164" fontId="25" fillId="0" borderId="3" xfId="0" applyFont="1" applyBorder="1" applyAlignment="1">
      <alignment horizontal="right" vertical="center"/>
    </xf>
    <xf numFmtId="37" fontId="25" fillId="0" borderId="0" xfId="2" applyNumberFormat="1" applyFont="1" applyFill="1" applyAlignment="1" applyProtection="1">
      <alignment horizontal="center" vertical="center"/>
    </xf>
    <xf numFmtId="164" fontId="29" fillId="0" borderId="0" xfId="0" quotePrefix="1" applyFont="1" applyAlignment="1">
      <alignment horizontal="left" vertical="center"/>
    </xf>
    <xf numFmtId="164" fontId="29" fillId="0" borderId="0" xfId="0" applyFont="1" applyAlignment="1">
      <alignment horizontal="center" vertical="center"/>
    </xf>
    <xf numFmtId="164" fontId="10" fillId="0" borderId="0" xfId="0" applyFont="1" applyFill="1" applyAlignment="1">
      <alignment horizontal="center" vertical="center"/>
    </xf>
    <xf numFmtId="164" fontId="10" fillId="0" borderId="0" xfId="0" quotePrefix="1" applyFont="1" applyFill="1" applyAlignment="1">
      <alignment horizontal="center" vertical="center"/>
    </xf>
    <xf numFmtId="164" fontId="10" fillId="0" borderId="3" xfId="0" applyFont="1" applyFill="1" applyBorder="1" applyAlignment="1">
      <alignment horizontal="right" vertical="center"/>
    </xf>
    <xf numFmtId="164" fontId="11" fillId="0" borderId="0" xfId="0" quotePrefix="1" applyFont="1" applyFill="1" applyAlignment="1">
      <alignment horizontal="left" vertical="center"/>
    </xf>
    <xf numFmtId="164" fontId="10" fillId="0" borderId="3" xfId="0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</cellXfs>
  <cellStyles count="94">
    <cellStyle name="_x000a_386grabber=M" xfId="1"/>
    <cellStyle name="Comma" xfId="2" builtinId="3"/>
    <cellStyle name="Comma 2" xfId="3"/>
    <cellStyle name="Comma 2 2" xfId="4"/>
    <cellStyle name="Comma 2 3" xfId="5"/>
    <cellStyle name="Comma 3" xfId="6"/>
    <cellStyle name="Comma 3 2" xfId="7"/>
    <cellStyle name="Comma 3 3" xfId="8"/>
    <cellStyle name="Comma 3 4" xfId="9"/>
    <cellStyle name="Comma 4" xfId="10"/>
    <cellStyle name="Comma 5" xfId="11"/>
    <cellStyle name="Comma 6" xfId="12"/>
    <cellStyle name="Comma 7" xfId="13"/>
    <cellStyle name="Normal" xfId="0" builtinId="0"/>
    <cellStyle name="Normal - Style1" xfId="14"/>
    <cellStyle name="Normal 10" xfId="15"/>
    <cellStyle name="Normal 11" xfId="16"/>
    <cellStyle name="Normal 12" xfId="17"/>
    <cellStyle name="Normal 13" xfId="18"/>
    <cellStyle name="Normal 14" xfId="19"/>
    <cellStyle name="Normal 15" xfId="20"/>
    <cellStyle name="Normal 16" xfId="21"/>
    <cellStyle name="Normal 17" xfId="22"/>
    <cellStyle name="Normal 18" xfId="23"/>
    <cellStyle name="Normal 19" xfId="24"/>
    <cellStyle name="Normal 2" xfId="25"/>
    <cellStyle name="Normal 2 2" xfId="26"/>
    <cellStyle name="Normal 20" xfId="27"/>
    <cellStyle name="Normal 21" xfId="28"/>
    <cellStyle name="Normal 22" xfId="29"/>
    <cellStyle name="Normal 23" xfId="30"/>
    <cellStyle name="Normal 24" xfId="31"/>
    <cellStyle name="Normal 25" xfId="32"/>
    <cellStyle name="Normal 26" xfId="33"/>
    <cellStyle name="Normal 27" xfId="34"/>
    <cellStyle name="Normal 28" xfId="35"/>
    <cellStyle name="Normal 29" xfId="36"/>
    <cellStyle name="Normal 3" xfId="37"/>
    <cellStyle name="Normal 3 2" xfId="38"/>
    <cellStyle name="Normal 30" xfId="39"/>
    <cellStyle name="Normal 30 2" xfId="40"/>
    <cellStyle name="Normal 31" xfId="41"/>
    <cellStyle name="Normal 31 2" xfId="42"/>
    <cellStyle name="Normal 32" xfId="43"/>
    <cellStyle name="Normal 33" xfId="44"/>
    <cellStyle name="Normal 34" xfId="45"/>
    <cellStyle name="Normal 4" xfId="46"/>
    <cellStyle name="Normal 5" xfId="47"/>
    <cellStyle name="Normal 6" xfId="48"/>
    <cellStyle name="Normal 7" xfId="49"/>
    <cellStyle name="Normal 8" xfId="50"/>
    <cellStyle name="Normal 9" xfId="51"/>
    <cellStyle name="Normal_FI04-Accounts-A3009t-SS" xfId="52"/>
    <cellStyle name="Percent" xfId="53" builtinId="5"/>
    <cellStyle name="Percent 2" xfId="54"/>
    <cellStyle name="Percent 3" xfId="55"/>
    <cellStyle name="SAPBEXaggData" xfId="56"/>
    <cellStyle name="SAPBEXaggDataEmph" xfId="57"/>
    <cellStyle name="SAPBEXaggItem" xfId="58"/>
    <cellStyle name="SAPBEXaggItemX" xfId="59"/>
    <cellStyle name="SAPBEXchaText" xfId="60"/>
    <cellStyle name="SAPBEXexcBad7" xfId="61"/>
    <cellStyle name="SAPBEXexcBad8" xfId="62"/>
    <cellStyle name="SAPBEXexcBad9" xfId="63"/>
    <cellStyle name="SAPBEXexcCritical4" xfId="64"/>
    <cellStyle name="SAPBEXexcCritical5" xfId="65"/>
    <cellStyle name="SAPBEXexcCritical6" xfId="66"/>
    <cellStyle name="SAPBEXexcGood1" xfId="67"/>
    <cellStyle name="SAPBEXexcGood2" xfId="68"/>
    <cellStyle name="SAPBEXexcGood3" xfId="69"/>
    <cellStyle name="SAPBEXfilterDrill" xfId="70"/>
    <cellStyle name="SAPBEXfilterItem" xfId="71"/>
    <cellStyle name="SAPBEXfilterText" xfId="72"/>
    <cellStyle name="SAPBEXformats" xfId="73"/>
    <cellStyle name="SAPBEXheaderItem" xfId="74"/>
    <cellStyle name="SAPBEXheaderText" xfId="75"/>
    <cellStyle name="SAPBEXHLevel0" xfId="76"/>
    <cellStyle name="SAPBEXHLevel0X" xfId="77"/>
    <cellStyle name="SAPBEXHLevel1" xfId="78"/>
    <cellStyle name="SAPBEXHLevel1X" xfId="79"/>
    <cellStyle name="SAPBEXHLevel2" xfId="80"/>
    <cellStyle name="SAPBEXHLevel2X" xfId="81"/>
    <cellStyle name="SAPBEXHLevel3" xfId="82"/>
    <cellStyle name="SAPBEXHLevel3X" xfId="83"/>
    <cellStyle name="SAPBEXresData" xfId="84"/>
    <cellStyle name="SAPBEXresDataEmph" xfId="85"/>
    <cellStyle name="SAPBEXresItem" xfId="86"/>
    <cellStyle name="SAPBEXresItemX" xfId="87"/>
    <cellStyle name="SAPBEXstdData" xfId="88"/>
    <cellStyle name="SAPBEXstdDataEmph" xfId="89"/>
    <cellStyle name="SAPBEXstdItem" xfId="90"/>
    <cellStyle name="SAPBEXstdItemX" xfId="91"/>
    <cellStyle name="SAPBEXtitle" xfId="92"/>
    <cellStyle name="SAPBEXundefined" xfId="9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61"/>
  <sheetViews>
    <sheetView topLeftCell="A146" zoomScaleNormal="100" zoomScaleSheetLayoutView="80" workbookViewId="0">
      <selection activeCell="E120" sqref="E120"/>
    </sheetView>
  </sheetViews>
  <sheetFormatPr defaultColWidth="37.625" defaultRowHeight="18.95" customHeight="1"/>
  <cols>
    <col min="1" max="1" width="52.25" style="3" customWidth="1"/>
    <col min="2" max="2" width="7.125" style="3" customWidth="1"/>
    <col min="3" max="3" width="16.5" style="3" customWidth="1"/>
    <col min="4" max="4" width="1" style="3" customWidth="1"/>
    <col min="5" max="5" width="16.5" style="3" customWidth="1"/>
    <col min="6" max="6" width="0.75" style="20" customWidth="1"/>
    <col min="7" max="7" width="16.5" style="3" customWidth="1"/>
    <col min="8" max="8" width="0.75" style="3" customWidth="1"/>
    <col min="9" max="9" width="16.5" style="3" customWidth="1"/>
    <col min="10" max="16384" width="37.625" style="3"/>
  </cols>
  <sheetData>
    <row r="1" spans="1:9" ht="18.95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</row>
    <row r="2" spans="1:9" s="13" customFormat="1" ht="18.95" customHeight="1">
      <c r="A2" s="199" t="s">
        <v>1</v>
      </c>
      <c r="B2" s="199"/>
      <c r="C2" s="199"/>
      <c r="D2" s="199"/>
      <c r="E2" s="199"/>
      <c r="F2" s="199"/>
      <c r="G2" s="199"/>
      <c r="H2" s="199"/>
      <c r="I2" s="199"/>
    </row>
    <row r="3" spans="1:9" s="13" customFormat="1" ht="18.95" customHeight="1">
      <c r="A3" s="200" t="s">
        <v>201</v>
      </c>
      <c r="B3" s="200"/>
      <c r="C3" s="200"/>
      <c r="D3" s="200"/>
      <c r="E3" s="200"/>
      <c r="F3" s="200"/>
      <c r="G3" s="200"/>
      <c r="H3" s="200"/>
      <c r="I3" s="200"/>
    </row>
    <row r="4" spans="1:9" s="13" customFormat="1" ht="18.95" customHeight="1">
      <c r="A4" s="201" t="s">
        <v>91</v>
      </c>
      <c r="B4" s="201"/>
      <c r="C4" s="201"/>
      <c r="D4" s="201"/>
      <c r="E4" s="201"/>
      <c r="F4" s="201"/>
      <c r="G4" s="201"/>
      <c r="H4" s="201"/>
      <c r="I4" s="201"/>
    </row>
    <row r="5" spans="1:9" s="13" customFormat="1" ht="9" customHeight="1">
      <c r="A5" s="64"/>
      <c r="B5" s="64"/>
      <c r="C5" s="64"/>
      <c r="D5" s="64"/>
      <c r="E5" s="64"/>
      <c r="F5" s="64"/>
      <c r="G5" s="64"/>
      <c r="H5" s="64"/>
      <c r="I5" s="64"/>
    </row>
    <row r="6" spans="1:9" s="13" customFormat="1" ht="18.95" customHeight="1">
      <c r="A6" s="65"/>
      <c r="B6" s="17" t="s">
        <v>5</v>
      </c>
      <c r="C6" s="199" t="s">
        <v>2</v>
      </c>
      <c r="D6" s="199"/>
      <c r="E6" s="199"/>
      <c r="F6" s="199" t="s">
        <v>3</v>
      </c>
      <c r="G6" s="199"/>
      <c r="H6" s="199"/>
      <c r="I6" s="199"/>
    </row>
    <row r="7" spans="1:9" s="13" customFormat="1" ht="18.95" customHeight="1">
      <c r="A7" s="65"/>
      <c r="B7" s="55"/>
      <c r="C7" s="199" t="s">
        <v>4</v>
      </c>
      <c r="D7" s="199"/>
      <c r="E7" s="199"/>
      <c r="F7" s="199" t="s">
        <v>4</v>
      </c>
      <c r="G7" s="199"/>
      <c r="H7" s="199"/>
      <c r="I7" s="199"/>
    </row>
    <row r="8" spans="1:9" s="13" customFormat="1" ht="18.95" customHeight="1">
      <c r="B8" s="17"/>
      <c r="C8" s="15">
        <v>2024</v>
      </c>
      <c r="D8" s="16"/>
      <c r="E8" s="15">
        <v>2023</v>
      </c>
      <c r="F8" s="16"/>
      <c r="G8" s="15">
        <v>2024</v>
      </c>
      <c r="H8" s="16"/>
      <c r="I8" s="15">
        <v>2023</v>
      </c>
    </row>
    <row r="9" spans="1:9" s="13" customFormat="1" ht="18.95" customHeight="1">
      <c r="A9" s="83" t="s">
        <v>6</v>
      </c>
      <c r="C9" s="18"/>
      <c r="D9" s="17"/>
      <c r="E9" s="18"/>
      <c r="F9" s="7"/>
      <c r="G9" s="17"/>
      <c r="H9" s="7"/>
      <c r="I9" s="17"/>
    </row>
    <row r="10" spans="1:9" s="13" customFormat="1" ht="18.95" customHeight="1">
      <c r="A10" s="56" t="s">
        <v>7</v>
      </c>
      <c r="B10" s="17"/>
      <c r="F10" s="7"/>
    </row>
    <row r="11" spans="1:9" ht="18.95" customHeight="1">
      <c r="A11" s="19" t="s">
        <v>8</v>
      </c>
      <c r="B11" s="70">
        <v>7.1</v>
      </c>
      <c r="C11" s="11">
        <v>84212099225</v>
      </c>
      <c r="D11" s="11"/>
      <c r="E11" s="11">
        <v>52939463396</v>
      </c>
      <c r="F11" s="2"/>
      <c r="G11" s="20">
        <v>84011866101</v>
      </c>
      <c r="H11" s="11"/>
      <c r="I11" s="20">
        <v>52359257744</v>
      </c>
    </row>
    <row r="12" spans="1:9" ht="18.95" customHeight="1">
      <c r="A12" s="19" t="s">
        <v>9</v>
      </c>
      <c r="B12" s="70" t="s">
        <v>193</v>
      </c>
      <c r="C12" s="11">
        <v>13973354409</v>
      </c>
      <c r="D12" s="11"/>
      <c r="E12" s="11">
        <v>19190916364</v>
      </c>
      <c r="F12" s="2"/>
      <c r="G12" s="20">
        <v>14298748886</v>
      </c>
      <c r="H12" s="11"/>
      <c r="I12" s="20">
        <v>18666925099</v>
      </c>
    </row>
    <row r="13" spans="1:9" ht="18.95" customHeight="1">
      <c r="A13" s="21" t="s">
        <v>255</v>
      </c>
      <c r="B13" s="70">
        <v>9</v>
      </c>
      <c r="C13" s="11">
        <v>4000113217</v>
      </c>
      <c r="D13" s="11"/>
      <c r="E13" s="11">
        <v>5253829658</v>
      </c>
      <c r="F13" s="11"/>
      <c r="G13" s="20">
        <v>4000113217</v>
      </c>
      <c r="H13" s="11"/>
      <c r="I13" s="20">
        <v>5221302754</v>
      </c>
    </row>
    <row r="14" spans="1:9" ht="18.95" customHeight="1">
      <c r="A14" s="21" t="s">
        <v>11</v>
      </c>
      <c r="B14" s="70"/>
      <c r="C14" s="11">
        <v>312923583</v>
      </c>
      <c r="D14" s="11"/>
      <c r="E14" s="11">
        <v>349267292</v>
      </c>
      <c r="F14" s="11"/>
      <c r="G14" s="20">
        <v>312923583</v>
      </c>
      <c r="H14" s="11"/>
      <c r="I14" s="20">
        <v>349267292</v>
      </c>
    </row>
    <row r="15" spans="1:9" ht="18.95" customHeight="1">
      <c r="A15" s="19" t="s">
        <v>153</v>
      </c>
      <c r="B15" s="70">
        <v>10</v>
      </c>
      <c r="C15" s="11">
        <v>30776996076</v>
      </c>
      <c r="D15" s="11"/>
      <c r="E15" s="11">
        <v>14190615215</v>
      </c>
      <c r="F15" s="11"/>
      <c r="G15" s="20">
        <v>30656957519</v>
      </c>
      <c r="H15" s="11"/>
      <c r="I15" s="20">
        <v>14090577500</v>
      </c>
    </row>
    <row r="16" spans="1:9" ht="18.95" customHeight="1">
      <c r="A16" s="21" t="s">
        <v>12</v>
      </c>
      <c r="B16" s="70" t="s">
        <v>13</v>
      </c>
      <c r="C16" s="98">
        <v>0</v>
      </c>
      <c r="D16" s="11"/>
      <c r="E16" s="11">
        <v>49346375</v>
      </c>
      <c r="F16" s="11"/>
      <c r="G16" s="98">
        <v>0</v>
      </c>
      <c r="H16" s="11"/>
      <c r="I16" s="20">
        <v>49346375</v>
      </c>
    </row>
    <row r="17" spans="1:9" ht="18.95" customHeight="1">
      <c r="A17" s="21" t="s">
        <v>111</v>
      </c>
      <c r="B17" s="70">
        <v>11</v>
      </c>
      <c r="C17" s="11">
        <v>1733713794</v>
      </c>
      <c r="D17" s="11"/>
      <c r="E17" s="11">
        <v>2102577841</v>
      </c>
      <c r="F17" s="11"/>
      <c r="G17" s="11">
        <v>1733713794</v>
      </c>
      <c r="H17" s="11"/>
      <c r="I17" s="11">
        <v>2102577841</v>
      </c>
    </row>
    <row r="18" spans="1:9" ht="18.95" customHeight="1">
      <c r="A18" s="22" t="s">
        <v>14</v>
      </c>
      <c r="B18" s="17"/>
      <c r="C18" s="23">
        <f>SUM(C11:C17)</f>
        <v>135009200304</v>
      </c>
      <c r="D18" s="24"/>
      <c r="E18" s="23">
        <f>SUM(E11:E17)</f>
        <v>94076016141</v>
      </c>
      <c r="F18" s="24"/>
      <c r="G18" s="23">
        <f>SUM(G11:G17)</f>
        <v>135014323100</v>
      </c>
      <c r="H18" s="24"/>
      <c r="I18" s="23">
        <f>SUM(I11:I17)</f>
        <v>92839254605</v>
      </c>
    </row>
    <row r="19" spans="1:9" s="13" customFormat="1" ht="18.95" customHeight="1">
      <c r="A19" s="25"/>
      <c r="B19" s="10"/>
      <c r="C19" s="26"/>
      <c r="D19" s="27"/>
      <c r="E19" s="26"/>
      <c r="F19" s="2"/>
      <c r="G19" s="26"/>
      <c r="H19" s="26"/>
      <c r="I19" s="26"/>
    </row>
    <row r="20" spans="1:9" s="13" customFormat="1" ht="18.95" customHeight="1">
      <c r="A20" s="56" t="s">
        <v>15</v>
      </c>
      <c r="B20" s="17"/>
      <c r="F20" s="7"/>
    </row>
    <row r="21" spans="1:9" ht="18.95" customHeight="1">
      <c r="A21" s="21" t="s">
        <v>16</v>
      </c>
      <c r="B21" s="70"/>
      <c r="C21" s="11">
        <v>1163233305</v>
      </c>
      <c r="D21" s="11"/>
      <c r="E21" s="11">
        <v>3140999962</v>
      </c>
      <c r="F21" s="2"/>
      <c r="G21" s="11">
        <v>1162007806</v>
      </c>
      <c r="H21" s="11"/>
      <c r="I21" s="11">
        <v>3135906662</v>
      </c>
    </row>
    <row r="22" spans="1:9" ht="18.95" customHeight="1">
      <c r="A22" s="19" t="s">
        <v>17</v>
      </c>
      <c r="B22" s="70">
        <v>12.1</v>
      </c>
      <c r="C22" s="11">
        <v>681945756</v>
      </c>
      <c r="D22" s="11"/>
      <c r="E22" s="11">
        <v>574690186</v>
      </c>
      <c r="F22" s="2"/>
      <c r="G22" s="11">
        <v>392334000</v>
      </c>
      <c r="H22" s="11"/>
      <c r="I22" s="11">
        <v>383334000</v>
      </c>
    </row>
    <row r="23" spans="1:9" ht="18.95" customHeight="1">
      <c r="A23" s="19" t="s">
        <v>18</v>
      </c>
      <c r="B23" s="70">
        <v>12.2</v>
      </c>
      <c r="C23" s="98">
        <v>0</v>
      </c>
      <c r="D23" s="89"/>
      <c r="E23" s="98">
        <v>0</v>
      </c>
      <c r="F23" s="2"/>
      <c r="G23" s="11">
        <v>10209920</v>
      </c>
      <c r="H23" s="11"/>
      <c r="I23" s="11">
        <v>10209920</v>
      </c>
    </row>
    <row r="24" spans="1:9" ht="18.95" customHeight="1">
      <c r="A24" s="21" t="s">
        <v>19</v>
      </c>
      <c r="B24" s="70">
        <v>13</v>
      </c>
      <c r="C24" s="11">
        <v>37024792322</v>
      </c>
      <c r="D24" s="11"/>
      <c r="E24" s="11">
        <v>44579272684</v>
      </c>
      <c r="F24" s="2"/>
      <c r="G24" s="11">
        <v>36979059176</v>
      </c>
      <c r="H24" s="11"/>
      <c r="I24" s="11">
        <v>44556189072</v>
      </c>
    </row>
    <row r="25" spans="1:9" ht="18.95" customHeight="1">
      <c r="A25" s="21" t="s">
        <v>20</v>
      </c>
      <c r="B25" s="70">
        <v>14</v>
      </c>
      <c r="C25" s="11">
        <v>75366845645</v>
      </c>
      <c r="D25" s="11"/>
      <c r="E25" s="11">
        <v>65047852604</v>
      </c>
      <c r="F25" s="2"/>
      <c r="G25" s="11">
        <v>75344571658</v>
      </c>
      <c r="H25" s="11"/>
      <c r="I25" s="11">
        <v>65042183223</v>
      </c>
    </row>
    <row r="26" spans="1:9" ht="18.95" customHeight="1">
      <c r="A26" s="21" t="s">
        <v>21</v>
      </c>
      <c r="B26" s="71"/>
      <c r="C26" s="11">
        <v>100518695</v>
      </c>
      <c r="D26" s="11"/>
      <c r="E26" s="11">
        <v>121672860</v>
      </c>
      <c r="F26" s="2"/>
      <c r="G26" s="11">
        <v>98467638</v>
      </c>
      <c r="H26" s="11"/>
      <c r="I26" s="11">
        <v>115987117</v>
      </c>
    </row>
    <row r="27" spans="1:9" ht="18.95" customHeight="1">
      <c r="A27" s="19" t="s">
        <v>224</v>
      </c>
      <c r="B27" s="73" t="s">
        <v>214</v>
      </c>
      <c r="C27" s="11">
        <v>158935484</v>
      </c>
      <c r="D27" s="11"/>
      <c r="E27" s="98">
        <v>0</v>
      </c>
      <c r="F27" s="2"/>
      <c r="G27" s="11">
        <v>158935484</v>
      </c>
      <c r="H27" s="11"/>
      <c r="I27" s="98">
        <v>0</v>
      </c>
    </row>
    <row r="28" spans="1:9" ht="18.95" customHeight="1">
      <c r="A28" s="21" t="s">
        <v>22</v>
      </c>
      <c r="B28" s="29" t="s">
        <v>180</v>
      </c>
      <c r="C28" s="11">
        <v>10997811955</v>
      </c>
      <c r="D28" s="11"/>
      <c r="E28" s="11">
        <v>10994809615</v>
      </c>
      <c r="F28" s="2"/>
      <c r="G28" s="11">
        <v>10987712303</v>
      </c>
      <c r="H28" s="11"/>
      <c r="I28" s="11">
        <v>10987712303</v>
      </c>
    </row>
    <row r="29" spans="1:9" ht="18.95" customHeight="1">
      <c r="A29" s="21" t="s">
        <v>256</v>
      </c>
      <c r="B29" s="29" t="s">
        <v>181</v>
      </c>
      <c r="C29" s="11">
        <v>14208700087</v>
      </c>
      <c r="D29" s="11"/>
      <c r="E29" s="11">
        <v>14894114789</v>
      </c>
      <c r="F29" s="2"/>
      <c r="G29" s="11">
        <v>14208700087</v>
      </c>
      <c r="H29" s="11"/>
      <c r="I29" s="11">
        <v>14894114789</v>
      </c>
    </row>
    <row r="30" spans="1:9" ht="18.95" customHeight="1">
      <c r="A30" s="21" t="s">
        <v>23</v>
      </c>
      <c r="B30" s="29" t="s">
        <v>182</v>
      </c>
      <c r="C30" s="11">
        <v>17796313104</v>
      </c>
      <c r="D30" s="77"/>
      <c r="E30" s="11">
        <v>5561226965</v>
      </c>
      <c r="F30" s="2"/>
      <c r="G30" s="11">
        <v>17793507689</v>
      </c>
      <c r="H30" s="2"/>
      <c r="I30" s="11">
        <v>5463449926</v>
      </c>
    </row>
    <row r="31" spans="1:9" s="13" customFormat="1" ht="18.95" customHeight="1">
      <c r="A31" s="22" t="s">
        <v>143</v>
      </c>
      <c r="B31" s="17"/>
      <c r="C31" s="23">
        <f>SUM(C21:C30)</f>
        <v>157499096353</v>
      </c>
      <c r="D31" s="24"/>
      <c r="E31" s="23">
        <f>SUM(E21:E30)</f>
        <v>144914639665</v>
      </c>
      <c r="F31" s="24"/>
      <c r="G31" s="23">
        <f>SUM(G21:G30)</f>
        <v>157135505761</v>
      </c>
      <c r="H31" s="24"/>
      <c r="I31" s="23">
        <f>SUM(I21:I30)</f>
        <v>144589087012</v>
      </c>
    </row>
    <row r="32" spans="1:9" s="13" customFormat="1" ht="18.95" customHeight="1" thickBot="1">
      <c r="A32" s="56" t="s">
        <v>24</v>
      </c>
      <c r="B32" s="17"/>
      <c r="C32" s="79">
        <f>C18+C31</f>
        <v>292508296657</v>
      </c>
      <c r="D32" s="24"/>
      <c r="E32" s="79">
        <f>E18+E31</f>
        <v>238990655806</v>
      </c>
      <c r="F32" s="24"/>
      <c r="G32" s="79">
        <f>G18+G31</f>
        <v>292149828861</v>
      </c>
      <c r="H32" s="24"/>
      <c r="I32" s="79">
        <f>I18+I31</f>
        <v>237428341617</v>
      </c>
    </row>
    <row r="33" spans="1:9" s="13" customFormat="1" ht="18.95" customHeight="1" thickTop="1">
      <c r="C33" s="17"/>
      <c r="D33" s="17"/>
      <c r="E33" s="17"/>
      <c r="F33" s="17"/>
      <c r="G33" s="17"/>
      <c r="I33" s="17"/>
    </row>
    <row r="34" spans="1:9" s="13" customFormat="1" ht="18.95" customHeight="1">
      <c r="A34" s="14"/>
      <c r="C34" s="42"/>
      <c r="D34" s="42"/>
      <c r="E34" s="42"/>
      <c r="F34" s="81"/>
      <c r="G34" s="42"/>
      <c r="H34" s="81"/>
      <c r="I34" s="42"/>
    </row>
    <row r="35" spans="1:9" s="13" customFormat="1" ht="18.95" customHeight="1">
      <c r="A35" s="14"/>
      <c r="C35" s="15"/>
      <c r="D35" s="17"/>
      <c r="E35" s="15"/>
      <c r="F35" s="17"/>
      <c r="G35" s="15"/>
      <c r="H35" s="17"/>
      <c r="I35" s="15"/>
    </row>
    <row r="36" spans="1:9" s="13" customFormat="1" ht="18.95" customHeight="1">
      <c r="A36" s="14"/>
      <c r="C36" s="15"/>
      <c r="D36" s="17"/>
      <c r="E36" s="15"/>
      <c r="F36" s="17"/>
      <c r="G36" s="15"/>
      <c r="H36" s="17"/>
      <c r="I36" s="15"/>
    </row>
    <row r="37" spans="1:9" s="13" customFormat="1" ht="18.95" customHeight="1">
      <c r="A37" s="14"/>
      <c r="C37" s="15"/>
      <c r="D37" s="17"/>
      <c r="E37" s="15"/>
      <c r="F37" s="17"/>
      <c r="G37" s="15"/>
      <c r="H37" s="17"/>
      <c r="I37" s="15"/>
    </row>
    <row r="38" spans="1:9" s="13" customFormat="1" ht="18.95" customHeight="1">
      <c r="A38" s="14"/>
      <c r="C38" s="15"/>
      <c r="D38" s="17"/>
      <c r="E38" s="15"/>
      <c r="F38" s="17"/>
      <c r="G38" s="15"/>
      <c r="H38" s="17"/>
      <c r="I38" s="15"/>
    </row>
    <row r="39" spans="1:9" s="13" customFormat="1" ht="18.95" customHeight="1">
      <c r="A39" s="14"/>
      <c r="C39" s="15"/>
      <c r="D39" s="17"/>
      <c r="E39" s="15"/>
      <c r="F39" s="17"/>
      <c r="G39" s="15"/>
      <c r="H39" s="17"/>
      <c r="I39" s="15"/>
    </row>
    <row r="40" spans="1:9" s="13" customFormat="1" ht="18.95" customHeight="1">
      <c r="A40" s="14"/>
      <c r="C40" s="15"/>
      <c r="D40" s="17"/>
      <c r="E40" s="15"/>
      <c r="F40" s="17"/>
      <c r="G40" s="15"/>
      <c r="H40" s="17"/>
      <c r="I40" s="15"/>
    </row>
    <row r="41" spans="1:9" s="13" customFormat="1" ht="18.95" customHeight="1">
      <c r="A41" s="14"/>
      <c r="C41" s="15"/>
      <c r="D41" s="17"/>
      <c r="E41" s="15"/>
      <c r="F41" s="17"/>
      <c r="G41" s="15"/>
      <c r="H41" s="17"/>
      <c r="I41" s="15"/>
    </row>
    <row r="42" spans="1:9" s="13" customFormat="1" ht="18.95" customHeight="1">
      <c r="A42" s="14"/>
      <c r="C42" s="15"/>
      <c r="D42" s="17"/>
      <c r="E42" s="15"/>
      <c r="F42" s="17"/>
      <c r="G42" s="15"/>
      <c r="H42" s="17"/>
      <c r="I42" s="15"/>
    </row>
    <row r="43" spans="1:9" s="13" customFormat="1" ht="18.95" customHeight="1">
      <c r="A43" s="14"/>
      <c r="C43" s="15"/>
      <c r="D43" s="17"/>
      <c r="E43" s="15"/>
      <c r="F43" s="17"/>
      <c r="G43" s="15"/>
      <c r="H43" s="17"/>
      <c r="I43" s="15"/>
    </row>
    <row r="44" spans="1:9" s="13" customFormat="1" ht="18.95" customHeight="1">
      <c r="A44" s="14"/>
      <c r="C44" s="15"/>
      <c r="D44" s="17"/>
      <c r="E44" s="15"/>
      <c r="F44" s="17"/>
      <c r="G44" s="15"/>
      <c r="H44" s="17"/>
      <c r="I44" s="15"/>
    </row>
    <row r="45" spans="1:9" s="13" customFormat="1" ht="18.95" customHeight="1">
      <c r="A45" s="14"/>
      <c r="C45" s="15"/>
      <c r="D45" s="17"/>
      <c r="E45" s="15"/>
      <c r="F45" s="17"/>
      <c r="G45" s="15"/>
      <c r="H45" s="17"/>
      <c r="I45" s="15"/>
    </row>
    <row r="46" spans="1:9" s="13" customFormat="1" ht="18.95" customHeight="1">
      <c r="A46" s="14"/>
      <c r="C46" s="15"/>
      <c r="D46" s="17"/>
      <c r="E46" s="15"/>
      <c r="F46" s="17"/>
      <c r="G46" s="15"/>
      <c r="H46" s="17"/>
      <c r="I46" s="15"/>
    </row>
    <row r="47" spans="1:9" s="13" customFormat="1" ht="18.95" customHeight="1">
      <c r="A47" s="43" t="s">
        <v>94</v>
      </c>
      <c r="B47" s="17"/>
      <c r="C47" s="31"/>
      <c r="D47" s="31"/>
      <c r="E47" s="31"/>
      <c r="F47" s="7"/>
      <c r="G47" s="31"/>
      <c r="H47" s="31"/>
      <c r="I47" s="31"/>
    </row>
    <row r="48" spans="1:9" s="13" customFormat="1" ht="18.95" customHeight="1">
      <c r="A48" s="43"/>
      <c r="B48" s="17"/>
      <c r="C48" s="31"/>
      <c r="D48" s="31"/>
      <c r="E48" s="31"/>
      <c r="F48" s="7"/>
      <c r="G48" s="31"/>
      <c r="H48" s="31"/>
      <c r="I48" s="31"/>
    </row>
    <row r="49" spans="1:9" s="13" customFormat="1" ht="18.95" customHeight="1">
      <c r="A49" s="43"/>
      <c r="B49" s="17"/>
      <c r="C49" s="31"/>
      <c r="D49" s="31"/>
      <c r="E49" s="31"/>
      <c r="F49" s="7"/>
      <c r="G49" s="31"/>
      <c r="H49" s="31"/>
      <c r="I49" s="31"/>
    </row>
    <row r="50" spans="1:9" s="13" customFormat="1" ht="18.95" customHeight="1">
      <c r="B50" s="17"/>
      <c r="C50" s="31"/>
      <c r="D50" s="31"/>
      <c r="E50" s="31"/>
      <c r="F50" s="7"/>
      <c r="G50" s="31"/>
      <c r="H50" s="31"/>
      <c r="I50" s="31"/>
    </row>
    <row r="51" spans="1:9" s="13" customFormat="1" ht="18.95" customHeight="1">
      <c r="A51" s="10" t="s">
        <v>25</v>
      </c>
      <c r="B51" s="198" t="s">
        <v>25</v>
      </c>
      <c r="C51" s="198"/>
      <c r="D51" s="198"/>
      <c r="E51" s="198"/>
      <c r="F51" s="198"/>
      <c r="G51" s="198"/>
      <c r="H51" s="198"/>
      <c r="I51" s="198"/>
    </row>
    <row r="52" spans="1:9" s="13" customFormat="1" ht="18.95" customHeight="1">
      <c r="A52" s="10" t="s">
        <v>257</v>
      </c>
      <c r="B52" s="198" t="s">
        <v>141</v>
      </c>
      <c r="C52" s="198"/>
      <c r="D52" s="198"/>
      <c r="E52" s="198"/>
      <c r="F52" s="198"/>
      <c r="G52" s="198"/>
      <c r="H52" s="198"/>
      <c r="I52" s="198"/>
    </row>
    <row r="53" spans="1:9" s="13" customFormat="1" ht="18.95" customHeight="1">
      <c r="A53" s="10" t="s">
        <v>140</v>
      </c>
      <c r="B53" s="198" t="s">
        <v>266</v>
      </c>
      <c r="C53" s="198"/>
      <c r="D53" s="198"/>
      <c r="E53" s="198"/>
      <c r="F53" s="198"/>
      <c r="G53" s="198"/>
      <c r="H53" s="198"/>
      <c r="I53" s="198"/>
    </row>
    <row r="54" spans="1:9" s="13" customFormat="1" ht="18.95" customHeight="1">
      <c r="A54" s="199" t="s">
        <v>0</v>
      </c>
      <c r="B54" s="199"/>
      <c r="C54" s="199"/>
      <c r="D54" s="199"/>
      <c r="E54" s="199"/>
      <c r="F54" s="199"/>
      <c r="G54" s="199"/>
      <c r="H54" s="199"/>
      <c r="I54" s="199"/>
    </row>
    <row r="55" spans="1:9" s="13" customFormat="1" ht="18.95" customHeight="1">
      <c r="A55" s="199" t="s">
        <v>86</v>
      </c>
      <c r="B55" s="199"/>
      <c r="C55" s="199"/>
      <c r="D55" s="199"/>
      <c r="E55" s="199"/>
      <c r="F55" s="199"/>
      <c r="G55" s="199"/>
      <c r="H55" s="199"/>
      <c r="I55" s="199"/>
    </row>
    <row r="56" spans="1:9" s="13" customFormat="1" ht="18.95" customHeight="1">
      <c r="A56" s="200" t="s">
        <v>201</v>
      </c>
      <c r="B56" s="200"/>
      <c r="C56" s="200"/>
      <c r="D56" s="200"/>
      <c r="E56" s="200"/>
      <c r="F56" s="200"/>
      <c r="G56" s="200"/>
      <c r="H56" s="200"/>
      <c r="I56" s="200"/>
    </row>
    <row r="57" spans="1:9" s="13" customFormat="1" ht="18.95" customHeight="1">
      <c r="A57" s="201" t="s">
        <v>91</v>
      </c>
      <c r="B57" s="201"/>
      <c r="C57" s="201"/>
      <c r="D57" s="201"/>
      <c r="E57" s="201"/>
      <c r="F57" s="201"/>
      <c r="G57" s="201"/>
      <c r="H57" s="201"/>
      <c r="I57" s="201"/>
    </row>
    <row r="58" spans="1:9" s="13" customFormat="1" ht="9" customHeight="1">
      <c r="A58" s="64"/>
      <c r="B58" s="64"/>
      <c r="C58" s="64"/>
      <c r="D58" s="64"/>
      <c r="E58" s="64"/>
      <c r="F58" s="64"/>
      <c r="G58" s="64"/>
      <c r="H58" s="64"/>
      <c r="I58" s="64"/>
    </row>
    <row r="59" spans="1:9" s="13" customFormat="1" ht="18.95" customHeight="1">
      <c r="A59" s="65"/>
      <c r="B59" s="17" t="s">
        <v>5</v>
      </c>
      <c r="C59" s="199" t="s">
        <v>2</v>
      </c>
      <c r="D59" s="199"/>
      <c r="E59" s="199"/>
      <c r="F59" s="199" t="s">
        <v>3</v>
      </c>
      <c r="G59" s="199"/>
      <c r="H59" s="199"/>
      <c r="I59" s="199"/>
    </row>
    <row r="60" spans="1:9" s="13" customFormat="1" ht="18.95" customHeight="1">
      <c r="A60" s="65"/>
      <c r="B60" s="55"/>
      <c r="C60" s="199" t="s">
        <v>4</v>
      </c>
      <c r="D60" s="199"/>
      <c r="E60" s="199"/>
      <c r="F60" s="199" t="s">
        <v>4</v>
      </c>
      <c r="G60" s="199"/>
      <c r="H60" s="199"/>
      <c r="I60" s="199"/>
    </row>
    <row r="61" spans="1:9" s="13" customFormat="1" ht="18.95" customHeight="1">
      <c r="B61" s="17"/>
      <c r="C61" s="15">
        <v>2024</v>
      </c>
      <c r="D61" s="16"/>
      <c r="E61" s="15">
        <v>2023</v>
      </c>
      <c r="F61" s="16"/>
      <c r="G61" s="15">
        <v>2024</v>
      </c>
      <c r="H61" s="16"/>
      <c r="I61" s="15">
        <v>2023</v>
      </c>
    </row>
    <row r="62" spans="1:9" s="13" customFormat="1" ht="18.95" customHeight="1">
      <c r="A62" s="83" t="s">
        <v>85</v>
      </c>
      <c r="B62" s="55"/>
      <c r="C62" s="17"/>
      <c r="D62" s="17"/>
      <c r="E62" s="17"/>
      <c r="F62" s="7"/>
      <c r="G62" s="17"/>
      <c r="H62" s="17"/>
      <c r="I62" s="17"/>
    </row>
    <row r="63" spans="1:9" s="13" customFormat="1" ht="18.95" customHeight="1">
      <c r="A63" s="56" t="s">
        <v>26</v>
      </c>
      <c r="B63" s="17"/>
      <c r="F63" s="7"/>
    </row>
    <row r="64" spans="1:9" ht="18.95" customHeight="1">
      <c r="A64" s="21" t="s">
        <v>27</v>
      </c>
      <c r="B64" s="10" t="s">
        <v>194</v>
      </c>
      <c r="C64" s="20">
        <v>28311107986</v>
      </c>
      <c r="D64" s="30"/>
      <c r="E64" s="20">
        <v>28547059852</v>
      </c>
      <c r="F64" s="2"/>
      <c r="G64" s="11">
        <v>28128520868</v>
      </c>
      <c r="H64" s="11"/>
      <c r="I64" s="11">
        <v>27340119068</v>
      </c>
    </row>
    <row r="65" spans="1:9" ht="18.95" customHeight="1">
      <c r="A65" s="21" t="s">
        <v>92</v>
      </c>
      <c r="B65" s="10">
        <v>21</v>
      </c>
      <c r="C65" s="20">
        <v>38754294290</v>
      </c>
      <c r="D65" s="11"/>
      <c r="E65" s="20">
        <v>37575699718</v>
      </c>
      <c r="F65" s="2"/>
      <c r="G65" s="11">
        <v>38754294290</v>
      </c>
      <c r="H65" s="11"/>
      <c r="I65" s="11">
        <v>37497491090</v>
      </c>
    </row>
    <row r="66" spans="1:9" ht="18.95" customHeight="1">
      <c r="A66" s="21" t="s">
        <v>28</v>
      </c>
      <c r="B66" s="72"/>
      <c r="C66" s="20"/>
      <c r="D66" s="11"/>
      <c r="E66" s="20" t="s">
        <v>13</v>
      </c>
      <c r="F66" s="2"/>
      <c r="G66" s="11"/>
      <c r="H66" s="11"/>
      <c r="I66" s="11"/>
    </row>
    <row r="67" spans="1:9" ht="18.95" customHeight="1">
      <c r="A67" s="32" t="s">
        <v>31</v>
      </c>
      <c r="B67" s="70" t="s">
        <v>183</v>
      </c>
      <c r="C67" s="20">
        <v>9510204751</v>
      </c>
      <c r="D67" s="11"/>
      <c r="E67" s="20">
        <v>7186755767</v>
      </c>
      <c r="F67" s="2"/>
      <c r="G67" s="11">
        <v>9500864156</v>
      </c>
      <c r="H67" s="11"/>
      <c r="I67" s="11">
        <v>7180322067</v>
      </c>
    </row>
    <row r="68" spans="1:9" ht="18.95" customHeight="1">
      <c r="A68" s="21" t="s">
        <v>154</v>
      </c>
      <c r="B68" s="10"/>
      <c r="C68" s="20">
        <v>11029266</v>
      </c>
      <c r="D68" s="11"/>
      <c r="E68" s="20">
        <v>7920562</v>
      </c>
      <c r="F68" s="2"/>
      <c r="G68" s="98">
        <v>0</v>
      </c>
      <c r="H68" s="91">
        <v>0</v>
      </c>
      <c r="I68" s="98">
        <v>0</v>
      </c>
    </row>
    <row r="69" spans="1:9" ht="18.95" customHeight="1">
      <c r="A69" s="21" t="s">
        <v>33</v>
      </c>
      <c r="B69" s="10"/>
      <c r="C69" s="20">
        <v>459000</v>
      </c>
      <c r="D69" s="11"/>
      <c r="E69" s="20">
        <v>54626562</v>
      </c>
      <c r="F69" s="2"/>
      <c r="G69" s="98">
        <v>0</v>
      </c>
      <c r="H69" s="11"/>
      <c r="I69" s="11">
        <v>54228762</v>
      </c>
    </row>
    <row r="70" spans="1:9" ht="18.95" customHeight="1">
      <c r="A70" s="21" t="s">
        <v>34</v>
      </c>
      <c r="B70" s="10"/>
      <c r="C70" s="98">
        <v>0</v>
      </c>
      <c r="D70" s="11"/>
      <c r="E70" s="20">
        <v>824161546</v>
      </c>
      <c r="F70" s="2"/>
      <c r="G70" s="98">
        <v>0</v>
      </c>
      <c r="H70" s="11"/>
      <c r="I70" s="11">
        <v>816630738</v>
      </c>
    </row>
    <row r="71" spans="1:9" s="13" customFormat="1" ht="18.95" customHeight="1">
      <c r="A71" s="22" t="s">
        <v>198</v>
      </c>
      <c r="B71" s="17"/>
      <c r="C71" s="33">
        <f>SUM(C64:C70)</f>
        <v>76587095293</v>
      </c>
      <c r="D71" s="78"/>
      <c r="E71" s="33">
        <f>SUM(E64:E70)</f>
        <v>74196224007</v>
      </c>
      <c r="F71" s="78"/>
      <c r="G71" s="33">
        <f>SUM(G64:G70)</f>
        <v>76383679314</v>
      </c>
      <c r="H71" s="78"/>
      <c r="I71" s="33">
        <f>SUM(I64:I70)</f>
        <v>72888791725</v>
      </c>
    </row>
    <row r="72" spans="1:9" s="13" customFormat="1" ht="18.95" customHeight="1">
      <c r="A72" s="25"/>
      <c r="B72" s="10"/>
      <c r="D72" s="27"/>
      <c r="E72" s="26"/>
      <c r="F72" s="2"/>
      <c r="G72" s="26"/>
      <c r="H72" s="26"/>
      <c r="I72" s="26"/>
    </row>
    <row r="73" spans="1:9" s="13" customFormat="1" ht="18.95" customHeight="1">
      <c r="A73" s="56" t="s">
        <v>35</v>
      </c>
      <c r="B73" s="17"/>
      <c r="D73" s="24"/>
      <c r="E73" s="24"/>
      <c r="F73" s="7"/>
      <c r="G73" s="24"/>
      <c r="H73" s="24"/>
      <c r="I73" s="24"/>
    </row>
    <row r="74" spans="1:9" ht="18.95" customHeight="1">
      <c r="A74" s="21" t="s">
        <v>36</v>
      </c>
      <c r="B74" s="10"/>
      <c r="D74" s="11"/>
      <c r="E74" s="28"/>
      <c r="F74" s="2"/>
      <c r="G74" s="28"/>
      <c r="H74" s="11"/>
      <c r="I74" s="28"/>
    </row>
    <row r="75" spans="1:9" ht="18.95" customHeight="1">
      <c r="A75" s="32" t="s">
        <v>29</v>
      </c>
      <c r="B75" s="73" t="s">
        <v>184</v>
      </c>
      <c r="C75" s="20">
        <v>4415743209</v>
      </c>
      <c r="D75" s="11"/>
      <c r="E75" s="20">
        <v>8398920948</v>
      </c>
      <c r="F75" s="2"/>
      <c r="G75" s="11">
        <v>4415743209</v>
      </c>
      <c r="H75" s="11"/>
      <c r="I75" s="11">
        <v>8398920948</v>
      </c>
    </row>
    <row r="76" spans="1:9" ht="18.95" customHeight="1">
      <c r="A76" s="32" t="s">
        <v>30</v>
      </c>
      <c r="B76" s="73" t="s">
        <v>93</v>
      </c>
      <c r="C76" s="20">
        <v>6561934832</v>
      </c>
      <c r="D76" s="11"/>
      <c r="E76" s="20">
        <v>24931759206</v>
      </c>
      <c r="F76" s="2"/>
      <c r="G76" s="11">
        <v>6561934832</v>
      </c>
      <c r="H76" s="11"/>
      <c r="I76" s="11">
        <v>24931759206</v>
      </c>
    </row>
    <row r="77" spans="1:9" ht="18.95" customHeight="1">
      <c r="A77" s="32" t="s">
        <v>31</v>
      </c>
      <c r="B77" s="70" t="s">
        <v>183</v>
      </c>
      <c r="C77" s="20">
        <v>81096825748</v>
      </c>
      <c r="D77" s="11"/>
      <c r="E77" s="20">
        <v>77073995134</v>
      </c>
      <c r="F77" s="2"/>
      <c r="G77" s="11">
        <v>81083479708</v>
      </c>
      <c r="H77" s="11"/>
      <c r="I77" s="11">
        <v>77073635777</v>
      </c>
    </row>
    <row r="78" spans="1:9" ht="18.95" customHeight="1">
      <c r="A78" s="32" t="s">
        <v>32</v>
      </c>
      <c r="B78" s="73" t="s">
        <v>185</v>
      </c>
      <c r="C78" s="20">
        <v>27156272666</v>
      </c>
      <c r="D78" s="11"/>
      <c r="E78" s="20">
        <v>46826245490</v>
      </c>
      <c r="F78" s="2"/>
      <c r="G78" s="11">
        <v>27156272666</v>
      </c>
      <c r="H78" s="11"/>
      <c r="I78" s="11">
        <v>46826245490</v>
      </c>
    </row>
    <row r="79" spans="1:9" ht="18.95" customHeight="1">
      <c r="A79" s="21" t="s">
        <v>113</v>
      </c>
      <c r="B79" s="73" t="s">
        <v>194</v>
      </c>
      <c r="C79" s="20">
        <v>9163788818</v>
      </c>
      <c r="D79" s="11"/>
      <c r="E79" s="20">
        <v>15699742644</v>
      </c>
      <c r="F79" s="2"/>
      <c r="G79" s="11">
        <v>9163788818</v>
      </c>
      <c r="H79" s="11"/>
      <c r="I79" s="11">
        <v>15699742644</v>
      </c>
    </row>
    <row r="80" spans="1:9" ht="18.95" customHeight="1">
      <c r="A80" s="19" t="s">
        <v>223</v>
      </c>
      <c r="B80" s="73" t="s">
        <v>214</v>
      </c>
      <c r="C80" s="20">
        <v>52375531</v>
      </c>
      <c r="D80" s="11"/>
      <c r="E80" s="98">
        <v>0</v>
      </c>
      <c r="F80" s="2"/>
      <c r="G80" s="11">
        <v>52375531</v>
      </c>
      <c r="H80" s="11"/>
      <c r="I80" s="98">
        <v>0</v>
      </c>
    </row>
    <row r="81" spans="1:9" ht="18.95" customHeight="1">
      <c r="A81" s="21" t="s">
        <v>37</v>
      </c>
      <c r="B81" s="70">
        <v>22</v>
      </c>
      <c r="C81" s="20">
        <v>728505024</v>
      </c>
      <c r="D81" s="11"/>
      <c r="E81" s="20">
        <v>880273136</v>
      </c>
      <c r="F81" s="2"/>
      <c r="G81" s="11">
        <v>728505024</v>
      </c>
      <c r="H81" s="11"/>
      <c r="I81" s="11">
        <v>880273136</v>
      </c>
    </row>
    <row r="82" spans="1:9" ht="18.95" customHeight="1">
      <c r="A82" s="21" t="s">
        <v>258</v>
      </c>
      <c r="B82" s="70">
        <v>23</v>
      </c>
      <c r="C82" s="20">
        <v>6558557391</v>
      </c>
      <c r="D82" s="11"/>
      <c r="E82" s="20">
        <v>4768335454</v>
      </c>
      <c r="F82" s="2"/>
      <c r="G82" s="11">
        <v>6529148091</v>
      </c>
      <c r="H82" s="11"/>
      <c r="I82" s="11">
        <v>4740606576</v>
      </c>
    </row>
    <row r="83" spans="1:9" ht="18.95" customHeight="1">
      <c r="A83" s="21" t="s">
        <v>38</v>
      </c>
      <c r="B83" s="71">
        <v>24</v>
      </c>
      <c r="C83" s="20">
        <v>34579875543</v>
      </c>
      <c r="D83" s="11"/>
      <c r="E83" s="20">
        <v>29340225624</v>
      </c>
      <c r="F83" s="2"/>
      <c r="G83" s="11">
        <v>34579875543</v>
      </c>
      <c r="H83" s="11"/>
      <c r="I83" s="11">
        <v>29340225624</v>
      </c>
    </row>
    <row r="84" spans="1:9" ht="18.95" customHeight="1">
      <c r="A84" s="21" t="s">
        <v>39</v>
      </c>
      <c r="B84" s="71"/>
      <c r="C84" s="20">
        <v>18583262</v>
      </c>
      <c r="D84" s="11"/>
      <c r="E84" s="20">
        <v>17414882</v>
      </c>
      <c r="F84" s="2"/>
      <c r="G84" s="98">
        <v>0</v>
      </c>
      <c r="H84" s="89"/>
      <c r="I84" s="98">
        <v>0</v>
      </c>
    </row>
    <row r="85" spans="1:9" s="13" customFormat="1" ht="18.95" customHeight="1">
      <c r="A85" s="22" t="s">
        <v>199</v>
      </c>
      <c r="B85" s="17"/>
      <c r="C85" s="23">
        <f>SUM(C75:C84)</f>
        <v>170332462024</v>
      </c>
      <c r="D85" s="24"/>
      <c r="E85" s="23">
        <f t="shared" ref="E85" si="0">SUM(E75:E84)</f>
        <v>207936912518</v>
      </c>
      <c r="F85" s="24"/>
      <c r="G85" s="23">
        <f t="shared" ref="G85" si="1">SUM(G75:G84)</f>
        <v>170271123422</v>
      </c>
      <c r="H85" s="24"/>
      <c r="I85" s="23">
        <f t="shared" ref="I85" si="2">SUM(I75:I84)</f>
        <v>207891409401</v>
      </c>
    </row>
    <row r="86" spans="1:9" s="13" customFormat="1" ht="18.95" customHeight="1">
      <c r="A86" s="66" t="s">
        <v>40</v>
      </c>
      <c r="B86" s="17"/>
      <c r="C86" s="23">
        <f>C71+C85</f>
        <v>246919557317</v>
      </c>
      <c r="D86" s="24"/>
      <c r="E86" s="23">
        <f t="shared" ref="E86" si="3">E71+E85</f>
        <v>282133136525</v>
      </c>
      <c r="F86" s="24"/>
      <c r="G86" s="23">
        <f t="shared" ref="G86" si="4">G71+G85</f>
        <v>246654802736</v>
      </c>
      <c r="H86" s="24"/>
      <c r="I86" s="23">
        <f t="shared" ref="I86" si="5">I71+I85</f>
        <v>280780201126</v>
      </c>
    </row>
    <row r="87" spans="1:9" s="13" customFormat="1" ht="18.95" customHeight="1">
      <c r="A87" s="35"/>
      <c r="B87" s="17"/>
      <c r="D87" s="31"/>
      <c r="E87" s="31"/>
      <c r="F87" s="7"/>
      <c r="G87" s="31"/>
      <c r="H87" s="31"/>
      <c r="I87" s="31"/>
    </row>
    <row r="88" spans="1:9" s="13" customFormat="1" ht="18.95" customHeight="1">
      <c r="A88" s="35"/>
      <c r="B88" s="17"/>
      <c r="D88" s="31"/>
      <c r="E88" s="31"/>
      <c r="F88" s="7"/>
      <c r="G88" s="31"/>
      <c r="H88" s="31"/>
      <c r="I88" s="31"/>
    </row>
    <row r="89" spans="1:9" s="13" customFormat="1" ht="18.95" customHeight="1">
      <c r="A89" s="35"/>
      <c r="B89" s="17"/>
      <c r="C89" s="31"/>
      <c r="D89" s="31"/>
      <c r="E89" s="31"/>
      <c r="F89" s="7"/>
      <c r="G89" s="31"/>
      <c r="H89" s="31"/>
      <c r="I89" s="31"/>
    </row>
    <row r="90" spans="1:9" s="13" customFormat="1" ht="18.95" customHeight="1">
      <c r="A90" s="35"/>
      <c r="B90" s="17"/>
      <c r="C90" s="31"/>
      <c r="D90" s="31"/>
      <c r="E90" s="31"/>
      <c r="F90" s="7"/>
      <c r="G90" s="31"/>
      <c r="H90" s="31"/>
      <c r="I90" s="31"/>
    </row>
    <row r="91" spans="1:9" s="13" customFormat="1" ht="18.95" customHeight="1">
      <c r="A91" s="35"/>
      <c r="B91" s="17"/>
      <c r="C91" s="31"/>
      <c r="D91" s="31"/>
      <c r="E91" s="31"/>
      <c r="F91" s="7"/>
      <c r="G91" s="31"/>
      <c r="H91" s="31"/>
      <c r="I91" s="31"/>
    </row>
    <row r="92" spans="1:9" s="13" customFormat="1" ht="18.95" customHeight="1">
      <c r="A92" s="35"/>
      <c r="B92" s="17"/>
      <c r="C92" s="31"/>
      <c r="D92" s="31"/>
      <c r="E92" s="31"/>
      <c r="F92" s="7"/>
      <c r="G92" s="31"/>
      <c r="H92" s="31"/>
      <c r="I92" s="31"/>
    </row>
    <row r="93" spans="1:9" s="13" customFormat="1" ht="18.95" customHeight="1">
      <c r="A93" s="35"/>
      <c r="B93" s="17"/>
      <c r="C93" s="31"/>
      <c r="D93" s="31"/>
      <c r="E93" s="31"/>
      <c r="F93" s="7"/>
      <c r="G93" s="31"/>
      <c r="H93" s="31"/>
      <c r="I93" s="31"/>
    </row>
    <row r="94" spans="1:9" s="13" customFormat="1" ht="18.95" customHeight="1">
      <c r="A94" s="35"/>
      <c r="B94" s="17"/>
      <c r="C94" s="31"/>
      <c r="D94" s="31"/>
      <c r="E94" s="31"/>
      <c r="F94" s="7"/>
      <c r="G94" s="31"/>
      <c r="H94" s="31"/>
      <c r="I94" s="31"/>
    </row>
    <row r="95" spans="1:9" s="13" customFormat="1" ht="18.95" customHeight="1">
      <c r="A95" s="35"/>
      <c r="B95" s="17"/>
      <c r="C95" s="31"/>
      <c r="D95" s="31"/>
      <c r="E95" s="31"/>
      <c r="F95" s="7"/>
      <c r="G95" s="31"/>
      <c r="H95" s="31"/>
      <c r="I95" s="31"/>
    </row>
    <row r="96" spans="1:9" s="13" customFormat="1" ht="18.95" customHeight="1">
      <c r="A96" s="35"/>
      <c r="B96" s="17"/>
      <c r="C96" s="31"/>
      <c r="D96" s="31"/>
      <c r="E96" s="31"/>
      <c r="F96" s="7"/>
      <c r="G96" s="31"/>
      <c r="H96" s="31"/>
      <c r="I96" s="31"/>
    </row>
    <row r="97" spans="1:9" s="13" customFormat="1" ht="18.95" customHeight="1">
      <c r="A97" s="35"/>
      <c r="B97" s="17"/>
      <c r="C97" s="31"/>
      <c r="D97" s="31"/>
      <c r="E97" s="31"/>
      <c r="F97" s="7"/>
      <c r="G97" s="31"/>
      <c r="H97" s="31"/>
      <c r="I97" s="31"/>
    </row>
    <row r="98" spans="1:9" s="13" customFormat="1" ht="18.95" customHeight="1">
      <c r="A98" s="35"/>
      <c r="B98" s="17"/>
      <c r="C98" s="31"/>
      <c r="D98" s="31"/>
      <c r="E98" s="31"/>
      <c r="F98" s="7"/>
      <c r="G98" s="31"/>
      <c r="H98" s="31"/>
      <c r="I98" s="31"/>
    </row>
    <row r="99" spans="1:9" s="13" customFormat="1" ht="18.95" customHeight="1">
      <c r="A99" s="35"/>
      <c r="B99" s="17"/>
      <c r="C99" s="31"/>
      <c r="D99" s="31"/>
      <c r="E99" s="31"/>
      <c r="F99" s="7"/>
      <c r="G99" s="31"/>
      <c r="H99" s="31"/>
      <c r="I99" s="31"/>
    </row>
    <row r="100" spans="1:9" s="13" customFormat="1" ht="18.95" customHeight="1">
      <c r="A100" s="35"/>
      <c r="B100" s="17"/>
      <c r="C100" s="31"/>
      <c r="D100" s="31"/>
      <c r="E100" s="31"/>
      <c r="F100" s="7"/>
      <c r="G100" s="31"/>
      <c r="H100" s="31"/>
      <c r="I100" s="31"/>
    </row>
    <row r="101" spans="1:9" s="13" customFormat="1" ht="18.95" customHeight="1">
      <c r="A101" s="43"/>
      <c r="B101" s="17"/>
      <c r="C101" s="31"/>
      <c r="D101" s="31"/>
      <c r="E101" s="31"/>
      <c r="F101" s="7"/>
      <c r="G101" s="31"/>
      <c r="H101" s="31"/>
      <c r="I101" s="31"/>
    </row>
    <row r="102" spans="1:9" s="13" customFormat="1" ht="18.95" customHeight="1">
      <c r="A102" s="43"/>
      <c r="B102" s="17"/>
      <c r="C102" s="31"/>
      <c r="D102" s="31"/>
      <c r="E102" s="31"/>
      <c r="F102" s="7"/>
      <c r="G102" s="31"/>
      <c r="H102" s="31"/>
      <c r="I102" s="31"/>
    </row>
    <row r="103" spans="1:9" s="13" customFormat="1" ht="18.95" customHeight="1">
      <c r="B103" s="17"/>
      <c r="C103" s="31"/>
      <c r="D103" s="31"/>
      <c r="E103" s="31"/>
      <c r="F103" s="7"/>
      <c r="G103" s="31"/>
      <c r="H103" s="31"/>
      <c r="I103" s="31"/>
    </row>
    <row r="104" spans="1:9" s="13" customFormat="1" ht="18.95" customHeight="1">
      <c r="A104" s="35"/>
      <c r="B104" s="17"/>
      <c r="C104" s="31"/>
      <c r="D104" s="31"/>
      <c r="E104" s="31"/>
      <c r="F104" s="7"/>
      <c r="G104" s="31"/>
      <c r="H104" s="31"/>
      <c r="I104" s="31"/>
    </row>
    <row r="105" spans="1:9" s="13" customFormat="1" ht="18.95" customHeight="1">
      <c r="A105" s="10" t="s">
        <v>25</v>
      </c>
      <c r="B105" s="198" t="s">
        <v>25</v>
      </c>
      <c r="C105" s="198"/>
      <c r="D105" s="198"/>
      <c r="E105" s="198"/>
      <c r="F105" s="198"/>
      <c r="G105" s="198"/>
      <c r="H105" s="198"/>
      <c r="I105" s="198"/>
    </row>
    <row r="106" spans="1:9" s="13" customFormat="1" ht="18.95" customHeight="1">
      <c r="A106" s="10" t="s">
        <v>257</v>
      </c>
      <c r="B106" s="198" t="s">
        <v>141</v>
      </c>
      <c r="C106" s="198"/>
      <c r="D106" s="198"/>
      <c r="E106" s="198"/>
      <c r="F106" s="198"/>
      <c r="G106" s="198"/>
      <c r="H106" s="198"/>
      <c r="I106" s="198"/>
    </row>
    <row r="107" spans="1:9" s="13" customFormat="1" ht="18.95" customHeight="1">
      <c r="A107" s="10" t="s">
        <v>140</v>
      </c>
      <c r="B107" s="198" t="s">
        <v>266</v>
      </c>
      <c r="C107" s="198"/>
      <c r="D107" s="198"/>
      <c r="E107" s="198"/>
      <c r="F107" s="198"/>
      <c r="G107" s="198"/>
      <c r="H107" s="198"/>
      <c r="I107" s="198"/>
    </row>
    <row r="108" spans="1:9" s="13" customFormat="1" ht="18.95" customHeight="1">
      <c r="A108" s="199" t="s">
        <v>0</v>
      </c>
      <c r="B108" s="199"/>
      <c r="C108" s="199"/>
      <c r="D108" s="199"/>
      <c r="E108" s="199"/>
      <c r="F108" s="199"/>
      <c r="G108" s="199"/>
      <c r="H108" s="199"/>
      <c r="I108" s="199"/>
    </row>
    <row r="109" spans="1:9" s="13" customFormat="1" ht="18.95" customHeight="1">
      <c r="A109" s="199" t="s">
        <v>86</v>
      </c>
      <c r="B109" s="199"/>
      <c r="C109" s="199"/>
      <c r="D109" s="199"/>
      <c r="E109" s="199"/>
      <c r="F109" s="199"/>
      <c r="G109" s="199"/>
      <c r="H109" s="199"/>
      <c r="I109" s="199"/>
    </row>
    <row r="110" spans="1:9" s="13" customFormat="1" ht="18.95" customHeight="1">
      <c r="A110" s="200" t="s">
        <v>201</v>
      </c>
      <c r="B110" s="200"/>
      <c r="C110" s="200"/>
      <c r="D110" s="200"/>
      <c r="E110" s="200"/>
      <c r="F110" s="200"/>
      <c r="G110" s="200"/>
      <c r="H110" s="200"/>
      <c r="I110" s="200"/>
    </row>
    <row r="111" spans="1:9" s="13" customFormat="1" ht="18.95" customHeight="1">
      <c r="A111" s="201" t="s">
        <v>91</v>
      </c>
      <c r="B111" s="201"/>
      <c r="C111" s="201"/>
      <c r="D111" s="201"/>
      <c r="E111" s="201"/>
      <c r="F111" s="201"/>
      <c r="G111" s="201"/>
      <c r="H111" s="201"/>
      <c r="I111" s="201"/>
    </row>
    <row r="112" spans="1:9" s="13" customFormat="1" ht="9" customHeight="1">
      <c r="A112" s="64"/>
      <c r="B112" s="64"/>
      <c r="C112" s="64"/>
      <c r="D112" s="64"/>
      <c r="E112" s="64"/>
      <c r="F112" s="64"/>
      <c r="G112" s="64"/>
      <c r="H112" s="64"/>
      <c r="I112" s="64"/>
    </row>
    <row r="113" spans="1:9" s="13" customFormat="1" ht="18.95" customHeight="1">
      <c r="A113" s="83"/>
      <c r="B113" s="196" t="s">
        <v>5</v>
      </c>
      <c r="C113" s="199" t="s">
        <v>2</v>
      </c>
      <c r="D113" s="199"/>
      <c r="E113" s="199"/>
      <c r="F113" s="199" t="s">
        <v>3</v>
      </c>
      <c r="G113" s="199"/>
      <c r="H113" s="199"/>
      <c r="I113" s="199"/>
    </row>
    <row r="114" spans="1:9" s="13" customFormat="1" ht="18.95" customHeight="1">
      <c r="A114" s="83"/>
      <c r="B114" s="55"/>
      <c r="C114" s="199" t="s">
        <v>4</v>
      </c>
      <c r="D114" s="199"/>
      <c r="E114" s="199"/>
      <c r="F114" s="199" t="s">
        <v>4</v>
      </c>
      <c r="G114" s="199"/>
      <c r="H114" s="199"/>
      <c r="I114" s="199"/>
    </row>
    <row r="115" spans="1:9" s="13" customFormat="1" ht="18.95" customHeight="1">
      <c r="B115" s="17"/>
      <c r="C115" s="15">
        <v>2024</v>
      </c>
      <c r="D115" s="16"/>
      <c r="E115" s="15">
        <v>2023</v>
      </c>
      <c r="F115" s="16"/>
      <c r="G115" s="15">
        <v>2024</v>
      </c>
      <c r="H115" s="16"/>
      <c r="I115" s="15">
        <v>2023</v>
      </c>
    </row>
    <row r="116" spans="1:9" s="13" customFormat="1" ht="18.95" customHeight="1">
      <c r="A116" s="69" t="s">
        <v>87</v>
      </c>
      <c r="B116" s="69"/>
      <c r="C116" s="69"/>
      <c r="D116" s="31"/>
      <c r="E116" s="69"/>
      <c r="F116" s="7"/>
      <c r="G116" s="31"/>
      <c r="H116" s="31"/>
      <c r="I116" s="31"/>
    </row>
    <row r="117" spans="1:9" s="13" customFormat="1" ht="18.95" customHeight="1">
      <c r="A117" s="55" t="s">
        <v>41</v>
      </c>
      <c r="C117" s="31"/>
      <c r="D117" s="31"/>
      <c r="E117" s="31"/>
      <c r="F117" s="7"/>
      <c r="G117" s="31"/>
      <c r="H117" s="31"/>
      <c r="I117" s="31"/>
    </row>
    <row r="118" spans="1:9" ht="18.95" customHeight="1">
      <c r="A118" s="19" t="s">
        <v>78</v>
      </c>
      <c r="B118" s="36"/>
      <c r="C118" s="26"/>
      <c r="D118" s="26"/>
      <c r="E118" s="26"/>
      <c r="F118" s="2"/>
      <c r="G118" s="26"/>
      <c r="H118" s="26"/>
      <c r="I118" s="26"/>
    </row>
    <row r="119" spans="1:9" ht="18.95" customHeight="1">
      <c r="A119" s="19" t="s">
        <v>120</v>
      </c>
      <c r="B119" s="36"/>
      <c r="C119" s="76"/>
      <c r="D119" s="26"/>
      <c r="E119" s="76"/>
      <c r="F119" s="2"/>
      <c r="G119" s="26"/>
      <c r="H119" s="26"/>
      <c r="I119" s="26"/>
    </row>
    <row r="120" spans="1:9" ht="18.95" customHeight="1">
      <c r="A120" s="19" t="s">
        <v>204</v>
      </c>
      <c r="B120" s="36"/>
      <c r="C120" s="76"/>
      <c r="D120" s="26"/>
      <c r="E120" s="76"/>
      <c r="F120" s="2"/>
      <c r="G120" s="26"/>
      <c r="H120" s="26"/>
      <c r="I120" s="26"/>
    </row>
    <row r="121" spans="1:9" ht="18.95" customHeight="1" thickBot="1">
      <c r="A121" s="19" t="s">
        <v>155</v>
      </c>
      <c r="B121" s="36" t="s">
        <v>259</v>
      </c>
      <c r="C121" s="92">
        <v>283032915670</v>
      </c>
      <c r="D121" s="26"/>
      <c r="F121" s="2"/>
      <c r="G121" s="92">
        <v>283032915670</v>
      </c>
      <c r="H121" s="26"/>
    </row>
    <row r="122" spans="1:9" ht="18.95" customHeight="1" thickTop="1">
      <c r="A122" s="19" t="s">
        <v>211</v>
      </c>
      <c r="B122" s="36"/>
      <c r="C122" s="12"/>
      <c r="D122" s="26"/>
      <c r="E122" s="12"/>
      <c r="F122" s="2"/>
      <c r="G122" s="12"/>
      <c r="H122" s="26"/>
      <c r="I122" s="12"/>
    </row>
    <row r="123" spans="1:9" ht="18.95" customHeight="1" thickBot="1">
      <c r="A123" s="19" t="s">
        <v>155</v>
      </c>
      <c r="B123" s="36" t="s">
        <v>260</v>
      </c>
      <c r="C123" s="12"/>
      <c r="D123" s="26"/>
      <c r="E123" s="92">
        <v>336824601650</v>
      </c>
      <c r="F123" s="2"/>
      <c r="G123" s="12"/>
      <c r="H123" s="26"/>
      <c r="I123" s="92">
        <v>336824601650</v>
      </c>
    </row>
    <row r="124" spans="1:9" ht="18.95" customHeight="1" thickTop="1">
      <c r="A124" s="19" t="s">
        <v>121</v>
      </c>
      <c r="B124" s="10"/>
      <c r="C124" s="11"/>
      <c r="D124" s="11"/>
      <c r="E124" s="11"/>
      <c r="F124" s="11"/>
      <c r="G124" s="11"/>
      <c r="H124" s="11"/>
      <c r="I124" s="11"/>
    </row>
    <row r="125" spans="1:9" ht="18.95" customHeight="1">
      <c r="A125" s="19" t="s">
        <v>204</v>
      </c>
      <c r="B125" s="10"/>
      <c r="C125" s="11"/>
      <c r="D125" s="11"/>
      <c r="E125" s="11"/>
      <c r="F125" s="11"/>
      <c r="G125" s="11"/>
      <c r="H125" s="11"/>
      <c r="I125" s="11"/>
    </row>
    <row r="126" spans="1:9" ht="18.95" customHeight="1">
      <c r="A126" s="19" t="s">
        <v>155</v>
      </c>
      <c r="B126" s="10">
        <v>31</v>
      </c>
      <c r="C126" s="11">
        <v>283032915670</v>
      </c>
      <c r="D126" s="11"/>
      <c r="F126" s="11"/>
      <c r="G126" s="11">
        <v>283032915670</v>
      </c>
      <c r="H126" s="11"/>
    </row>
    <row r="127" spans="1:9" ht="18.95" customHeight="1">
      <c r="A127" s="19" t="s">
        <v>212</v>
      </c>
      <c r="B127" s="10"/>
      <c r="C127" s="11"/>
      <c r="D127" s="11"/>
      <c r="E127" s="11"/>
      <c r="F127" s="11"/>
      <c r="G127" s="11"/>
      <c r="H127" s="11"/>
      <c r="I127" s="11"/>
    </row>
    <row r="128" spans="1:9" ht="18.95" customHeight="1">
      <c r="A128" s="19" t="s">
        <v>155</v>
      </c>
      <c r="B128" s="10">
        <v>31</v>
      </c>
      <c r="C128" s="11"/>
      <c r="D128" s="11"/>
      <c r="E128" s="11">
        <v>21827719170</v>
      </c>
      <c r="F128" s="11"/>
      <c r="G128" s="11"/>
      <c r="H128" s="11"/>
      <c r="I128" s="11">
        <v>21827719170</v>
      </c>
    </row>
    <row r="129" spans="1:9" ht="18.95" customHeight="1">
      <c r="A129" s="19" t="s">
        <v>261</v>
      </c>
      <c r="B129" s="10"/>
      <c r="C129" s="11">
        <v>-142322289314</v>
      </c>
      <c r="D129" s="11"/>
      <c r="E129" s="11">
        <v>1862979154</v>
      </c>
      <c r="F129" s="11"/>
      <c r="G129" s="11">
        <v>-142322289314</v>
      </c>
      <c r="H129" s="11"/>
      <c r="I129" s="11">
        <v>1862979154</v>
      </c>
    </row>
    <row r="130" spans="1:9" ht="18.95" customHeight="1">
      <c r="A130" s="19" t="s">
        <v>95</v>
      </c>
      <c r="B130" s="10"/>
      <c r="C130" s="28"/>
      <c r="D130" s="11"/>
      <c r="E130" s="28"/>
      <c r="F130" s="2"/>
      <c r="G130" s="28"/>
      <c r="H130" s="11"/>
      <c r="I130" s="28"/>
    </row>
    <row r="131" spans="1:9" ht="18.95" customHeight="1">
      <c r="A131" s="19" t="s">
        <v>144</v>
      </c>
      <c r="B131" s="70"/>
      <c r="C131" s="11">
        <v>-104135784750</v>
      </c>
      <c r="D131" s="11"/>
      <c r="E131" s="11">
        <v>-75879961389</v>
      </c>
      <c r="F131" s="11"/>
      <c r="G131" s="11">
        <v>-104096298666</v>
      </c>
      <c r="H131" s="11"/>
      <c r="I131" s="11">
        <v>-76017935576</v>
      </c>
    </row>
    <row r="132" spans="1:9" ht="18.95" customHeight="1">
      <c r="A132" s="19" t="s">
        <v>262</v>
      </c>
      <c r="B132" s="10"/>
      <c r="C132" s="37">
        <v>8935232321</v>
      </c>
      <c r="D132" s="11"/>
      <c r="E132" s="37">
        <v>8975379114</v>
      </c>
      <c r="F132" s="11"/>
      <c r="G132" s="37">
        <v>8880698435</v>
      </c>
      <c r="H132" s="11"/>
      <c r="I132" s="37">
        <v>8975377743</v>
      </c>
    </row>
    <row r="133" spans="1:9" ht="18.95" customHeight="1">
      <c r="A133" s="74" t="s">
        <v>263</v>
      </c>
      <c r="B133" s="10"/>
      <c r="C133" s="11"/>
      <c r="D133" s="11"/>
      <c r="E133" s="11"/>
      <c r="F133" s="11"/>
      <c r="G133" s="11"/>
      <c r="H133" s="11"/>
      <c r="I133" s="11"/>
    </row>
    <row r="134" spans="1:9" ht="18.95" customHeight="1">
      <c r="A134" s="74" t="s">
        <v>150</v>
      </c>
      <c r="B134" s="10"/>
      <c r="C134" s="24">
        <f>SUM(C126:C133)</f>
        <v>45510073927</v>
      </c>
      <c r="D134" s="24"/>
      <c r="E134" s="24">
        <f>SUM(E126:E133)</f>
        <v>-43213883951</v>
      </c>
      <c r="F134" s="24"/>
      <c r="G134" s="24">
        <f t="shared" ref="G134" si="6">SUM(G126:G133)</f>
        <v>45495026125</v>
      </c>
      <c r="H134" s="24"/>
      <c r="I134" s="24">
        <f>SUM(I126:I133)</f>
        <v>-43351859509</v>
      </c>
    </row>
    <row r="135" spans="1:9" s="13" customFormat="1" ht="18.95" customHeight="1">
      <c r="A135" s="74" t="s">
        <v>79</v>
      </c>
      <c r="B135" s="17"/>
      <c r="C135" s="38">
        <v>78665413</v>
      </c>
      <c r="D135" s="24"/>
      <c r="E135" s="38">
        <v>71403232</v>
      </c>
      <c r="F135" s="34"/>
      <c r="G135" s="162">
        <v>0</v>
      </c>
      <c r="H135" s="24"/>
      <c r="I135" s="162">
        <v>0</v>
      </c>
    </row>
    <row r="136" spans="1:9" ht="18.95" customHeight="1">
      <c r="A136" s="66" t="s">
        <v>122</v>
      </c>
      <c r="B136" s="10"/>
      <c r="C136" s="24"/>
      <c r="D136" s="24"/>
      <c r="E136" s="24"/>
      <c r="F136" s="34"/>
      <c r="G136" s="78"/>
      <c r="H136" s="24"/>
      <c r="I136" s="78"/>
    </row>
    <row r="137" spans="1:9" ht="18.95" customHeight="1">
      <c r="A137" s="66" t="s">
        <v>123</v>
      </c>
      <c r="B137" s="25"/>
      <c r="C137" s="38">
        <f>SUM(C134:C136)</f>
        <v>45588739340</v>
      </c>
      <c r="D137" s="24"/>
      <c r="E137" s="38">
        <f>SUM(E134:E136)</f>
        <v>-43142480719</v>
      </c>
      <c r="F137" s="24"/>
      <c r="G137" s="38">
        <f t="shared" ref="G137" si="7">SUM(G134:G136)</f>
        <v>45495026125</v>
      </c>
      <c r="H137" s="24"/>
      <c r="I137" s="38">
        <f t="shared" ref="I137" si="8">SUM(I134:I136)</f>
        <v>-43351859509</v>
      </c>
    </row>
    <row r="138" spans="1:9" s="13" customFormat="1" ht="18.95" customHeight="1" thickBot="1">
      <c r="A138" s="56" t="s">
        <v>42</v>
      </c>
      <c r="B138" s="17"/>
      <c r="C138" s="39">
        <f>C137+C86</f>
        <v>292508296657</v>
      </c>
      <c r="D138" s="24"/>
      <c r="E138" s="39">
        <f>E137+E86</f>
        <v>238990655806</v>
      </c>
      <c r="F138" s="24"/>
      <c r="G138" s="39">
        <f>G137+G86</f>
        <v>292149828861</v>
      </c>
      <c r="H138" s="24"/>
      <c r="I138" s="39">
        <f>I137+I86</f>
        <v>237428341617</v>
      </c>
    </row>
    <row r="139" spans="1:9" s="13" customFormat="1" ht="18.95" customHeight="1" thickTop="1">
      <c r="A139" s="1"/>
      <c r="B139" s="17"/>
      <c r="C139" s="24"/>
      <c r="D139" s="24"/>
      <c r="E139" s="24"/>
      <c r="F139" s="40"/>
      <c r="G139" s="24"/>
      <c r="H139" s="24"/>
      <c r="I139" s="24"/>
    </row>
    <row r="140" spans="1:9" s="13" customFormat="1" ht="18.95" customHeight="1">
      <c r="A140" s="1"/>
      <c r="B140" s="17"/>
      <c r="C140" s="24"/>
      <c r="D140" s="24"/>
      <c r="E140" s="24"/>
      <c r="F140" s="40"/>
      <c r="G140" s="24"/>
      <c r="H140" s="24"/>
      <c r="I140" s="24"/>
    </row>
    <row r="141" spans="1:9" s="13" customFormat="1" ht="18.95" customHeight="1">
      <c r="A141" s="93"/>
      <c r="B141" s="17"/>
      <c r="C141" s="24"/>
      <c r="D141" s="24"/>
      <c r="E141" s="24"/>
      <c r="F141" s="40"/>
      <c r="G141" s="24"/>
      <c r="H141" s="24"/>
      <c r="I141" s="24"/>
    </row>
    <row r="142" spans="1:9" s="13" customFormat="1" ht="18.95" customHeight="1">
      <c r="A142" s="1"/>
      <c r="B142" s="17"/>
      <c r="C142" s="24"/>
      <c r="D142" s="24"/>
      <c r="E142" s="24"/>
      <c r="F142" s="24"/>
      <c r="G142" s="24"/>
      <c r="H142" s="24"/>
      <c r="I142" s="24"/>
    </row>
    <row r="143" spans="1:9" s="13" customFormat="1" ht="18.95" customHeight="1">
      <c r="A143" s="1"/>
      <c r="B143" s="17"/>
      <c r="C143" s="24"/>
      <c r="D143" s="24"/>
      <c r="E143" s="24"/>
      <c r="F143" s="24"/>
      <c r="G143" s="24"/>
      <c r="H143" s="24"/>
      <c r="I143" s="24"/>
    </row>
    <row r="144" spans="1:9" s="13" customFormat="1" ht="18.95" customHeight="1">
      <c r="A144" s="1"/>
      <c r="B144" s="17"/>
      <c r="C144" s="24"/>
      <c r="D144" s="24"/>
      <c r="E144" s="24"/>
      <c r="F144" s="40"/>
      <c r="G144" s="24"/>
      <c r="H144" s="24"/>
      <c r="I144" s="24"/>
    </row>
    <row r="145" spans="1:9" s="13" customFormat="1" ht="18.95" customHeight="1">
      <c r="A145" s="1"/>
      <c r="B145" s="17"/>
      <c r="C145" s="24"/>
      <c r="D145" s="24"/>
      <c r="E145" s="24"/>
      <c r="F145" s="40"/>
      <c r="G145" s="24"/>
      <c r="H145" s="24"/>
      <c r="I145" s="24"/>
    </row>
    <row r="146" spans="1:9" s="13" customFormat="1" ht="18.95" customHeight="1">
      <c r="A146" s="1"/>
      <c r="B146" s="17"/>
      <c r="C146" s="24"/>
      <c r="D146" s="24"/>
      <c r="E146" s="24"/>
      <c r="F146" s="24"/>
      <c r="G146" s="24"/>
      <c r="H146" s="24"/>
      <c r="I146" s="24"/>
    </row>
    <row r="147" spans="1:9" s="13" customFormat="1" ht="18.95" customHeight="1">
      <c r="A147" s="1"/>
      <c r="B147" s="17"/>
      <c r="C147" s="24"/>
      <c r="D147" s="24"/>
      <c r="E147" s="24"/>
      <c r="F147" s="40"/>
      <c r="G147" s="24"/>
      <c r="H147" s="24"/>
      <c r="I147" s="24"/>
    </row>
    <row r="148" spans="1:9" s="13" customFormat="1" ht="18.95" customHeight="1">
      <c r="A148" s="1"/>
      <c r="B148" s="17"/>
      <c r="C148" s="24"/>
      <c r="D148" s="24"/>
      <c r="E148" s="24"/>
      <c r="F148" s="24"/>
      <c r="G148" s="24"/>
      <c r="H148" s="24"/>
      <c r="I148" s="24"/>
    </row>
    <row r="149" spans="1:9" s="13" customFormat="1" ht="18.95" customHeight="1">
      <c r="A149" s="1"/>
      <c r="B149" s="17"/>
      <c r="C149" s="24"/>
      <c r="D149" s="24"/>
      <c r="E149" s="24"/>
      <c r="F149" s="40"/>
      <c r="G149" s="24"/>
      <c r="H149" s="24"/>
      <c r="I149" s="24"/>
    </row>
    <row r="150" spans="1:9" s="13" customFormat="1" ht="18.95" customHeight="1">
      <c r="A150" s="1"/>
      <c r="B150" s="17"/>
      <c r="C150" s="24"/>
      <c r="D150" s="24"/>
      <c r="E150" s="24"/>
      <c r="F150" s="40"/>
      <c r="G150" s="24"/>
      <c r="H150" s="24"/>
      <c r="I150" s="24"/>
    </row>
    <row r="151" spans="1:9" s="13" customFormat="1" ht="18.95" customHeight="1">
      <c r="A151" s="1"/>
      <c r="B151" s="17"/>
      <c r="C151" s="24"/>
      <c r="D151" s="24"/>
      <c r="E151" s="24"/>
      <c r="F151" s="24"/>
      <c r="G151" s="24"/>
      <c r="H151" s="24"/>
      <c r="I151" s="24"/>
    </row>
    <row r="152" spans="1:9" s="13" customFormat="1" ht="18.95" customHeight="1">
      <c r="A152" s="1"/>
      <c r="B152" s="17"/>
      <c r="C152" s="24"/>
      <c r="D152" s="24"/>
      <c r="E152" s="24"/>
      <c r="F152" s="24"/>
      <c r="G152" s="24"/>
      <c r="H152" s="24"/>
      <c r="I152" s="24"/>
    </row>
    <row r="153" spans="1:9" s="13" customFormat="1" ht="18.95" customHeight="1">
      <c r="D153" s="24"/>
      <c r="E153" s="24"/>
      <c r="F153" s="40"/>
      <c r="G153" s="24"/>
      <c r="H153" s="24"/>
      <c r="I153" s="24"/>
    </row>
    <row r="154" spans="1:9" s="13" customFormat="1" ht="18.95" customHeight="1">
      <c r="D154" s="24"/>
      <c r="E154" s="24"/>
      <c r="F154" s="40"/>
      <c r="G154" s="24"/>
      <c r="H154" s="24"/>
      <c r="I154" s="24"/>
    </row>
    <row r="155" spans="1:9" s="13" customFormat="1" ht="18.95" customHeight="1">
      <c r="A155" s="202" t="s">
        <v>94</v>
      </c>
      <c r="B155" s="202"/>
      <c r="C155" s="202"/>
      <c r="D155" s="24"/>
      <c r="E155" s="24"/>
      <c r="F155" s="40"/>
      <c r="G155" s="24"/>
      <c r="H155" s="24"/>
      <c r="I155" s="24"/>
    </row>
    <row r="156" spans="1:9" s="13" customFormat="1" ht="18.95" customHeight="1">
      <c r="A156" s="43"/>
      <c r="B156" s="43"/>
      <c r="C156" s="43"/>
      <c r="D156" s="24"/>
      <c r="E156" s="24"/>
      <c r="F156" s="40"/>
      <c r="G156" s="24"/>
      <c r="H156" s="24"/>
      <c r="I156" s="24"/>
    </row>
    <row r="157" spans="1:9" s="13" customFormat="1" ht="18.95" customHeight="1">
      <c r="A157" s="43"/>
      <c r="B157" s="43"/>
      <c r="C157" s="43"/>
      <c r="D157" s="24"/>
      <c r="E157" s="24"/>
      <c r="F157" s="40"/>
      <c r="G157" s="24"/>
      <c r="H157" s="24"/>
      <c r="I157" s="24"/>
    </row>
    <row r="158" spans="1:9" ht="18.95" customHeight="1">
      <c r="D158" s="26"/>
      <c r="E158" s="26"/>
      <c r="F158" s="2"/>
      <c r="G158" s="26"/>
      <c r="H158" s="26"/>
      <c r="I158" s="26"/>
    </row>
    <row r="159" spans="1:9" ht="18.95" customHeight="1">
      <c r="A159" s="10" t="s">
        <v>25</v>
      </c>
      <c r="B159" s="198" t="s">
        <v>25</v>
      </c>
      <c r="C159" s="198"/>
      <c r="D159" s="198"/>
      <c r="E159" s="198"/>
      <c r="F159" s="198"/>
      <c r="G159" s="198"/>
      <c r="H159" s="198"/>
      <c r="I159" s="198"/>
    </row>
    <row r="160" spans="1:9" ht="18.95" customHeight="1">
      <c r="A160" s="10" t="s">
        <v>257</v>
      </c>
      <c r="B160" s="198" t="s">
        <v>141</v>
      </c>
      <c r="C160" s="198"/>
      <c r="D160" s="198"/>
      <c r="E160" s="198"/>
      <c r="F160" s="198"/>
      <c r="G160" s="198"/>
      <c r="H160" s="198"/>
      <c r="I160" s="198"/>
    </row>
    <row r="161" spans="1:9" ht="18.95" customHeight="1">
      <c r="A161" s="10" t="s">
        <v>140</v>
      </c>
      <c r="B161" s="198" t="s">
        <v>266</v>
      </c>
      <c r="C161" s="198"/>
      <c r="D161" s="198"/>
      <c r="E161" s="198"/>
      <c r="F161" s="198"/>
      <c r="G161" s="198"/>
      <c r="H161" s="198"/>
      <c r="I161" s="198"/>
    </row>
  </sheetData>
  <mergeCells count="34">
    <mergeCell ref="B161:I161"/>
    <mergeCell ref="F60:I60"/>
    <mergeCell ref="A56:I56"/>
    <mergeCell ref="C59:E59"/>
    <mergeCell ref="C113:E113"/>
    <mergeCell ref="C114:E114"/>
    <mergeCell ref="F114:I114"/>
    <mergeCell ref="B159:I159"/>
    <mergeCell ref="B160:I160"/>
    <mergeCell ref="B105:I105"/>
    <mergeCell ref="B106:I106"/>
    <mergeCell ref="A57:I57"/>
    <mergeCell ref="B107:I107"/>
    <mergeCell ref="A155:C155"/>
    <mergeCell ref="F59:I59"/>
    <mergeCell ref="F113:I113"/>
    <mergeCell ref="A109:I109"/>
    <mergeCell ref="C60:E60"/>
    <mergeCell ref="A54:I54"/>
    <mergeCell ref="A110:I110"/>
    <mergeCell ref="A111:I111"/>
    <mergeCell ref="A55:I55"/>
    <mergeCell ref="A108:I108"/>
    <mergeCell ref="B52:I52"/>
    <mergeCell ref="B53:I53"/>
    <mergeCell ref="A1:I1"/>
    <mergeCell ref="A2:I2"/>
    <mergeCell ref="A3:I3"/>
    <mergeCell ref="A4:I4"/>
    <mergeCell ref="F6:I6"/>
    <mergeCell ref="C6:E6"/>
    <mergeCell ref="C7:E7"/>
    <mergeCell ref="F7:I7"/>
    <mergeCell ref="B51:I51"/>
  </mergeCells>
  <phoneticPr fontId="0" type="noConversion"/>
  <printOptions horizontalCentered="1"/>
  <pageMargins left="0.8" right="0.4" top="1" bottom="0.75" header="0.5" footer="0.25"/>
  <pageSetup paperSize="9" scale="65" orientation="portrait" r:id="rId1"/>
  <headerFooter alignWithMargins="0"/>
  <rowBreaks count="2" manualBreakCount="2">
    <brk id="53" max="8" man="1"/>
    <brk id="10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10"/>
  <sheetViews>
    <sheetView tabSelected="1" zoomScale="120" zoomScaleNormal="120" zoomScaleSheetLayoutView="70" workbookViewId="0">
      <selection activeCell="A45" sqref="A45"/>
    </sheetView>
  </sheetViews>
  <sheetFormatPr defaultColWidth="9.375" defaultRowHeight="18.95" customHeight="1"/>
  <cols>
    <col min="1" max="1" width="58.375" style="108" customWidth="1"/>
    <col min="2" max="2" width="8.25" style="108" customWidth="1"/>
    <col min="3" max="3" width="16.125" style="108" bestFit="1" customWidth="1"/>
    <col min="4" max="4" width="0.75" style="108" customWidth="1"/>
    <col min="5" max="5" width="16.125" style="108" bestFit="1" customWidth="1"/>
    <col min="6" max="6" width="0.75" style="122" customWidth="1"/>
    <col min="7" max="7" width="16.125" style="108" bestFit="1" customWidth="1"/>
    <col min="8" max="8" width="0.75" style="108" customWidth="1"/>
    <col min="9" max="9" width="16.125" style="108" bestFit="1" customWidth="1"/>
    <col min="10" max="10" width="9.375" style="108"/>
    <col min="11" max="11" width="17.375" style="108" bestFit="1" customWidth="1"/>
    <col min="12" max="12" width="9.375" style="108"/>
    <col min="13" max="13" width="16.625" style="108" customWidth="1"/>
    <col min="14" max="16384" width="9.375" style="108"/>
  </cols>
  <sheetData>
    <row r="1" spans="1:11" ht="18.9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</row>
    <row r="2" spans="1:11" s="109" customFormat="1" ht="18.95" customHeight="1">
      <c r="A2" s="204" t="s">
        <v>240</v>
      </c>
      <c r="B2" s="204"/>
      <c r="C2" s="204"/>
      <c r="D2" s="204"/>
      <c r="E2" s="204"/>
      <c r="F2" s="204"/>
      <c r="G2" s="204"/>
      <c r="H2" s="204"/>
      <c r="I2" s="204"/>
    </row>
    <row r="3" spans="1:11" s="109" customFormat="1" ht="18.95" customHeight="1">
      <c r="A3" s="206" t="s">
        <v>247</v>
      </c>
      <c r="B3" s="206"/>
      <c r="C3" s="206"/>
      <c r="D3" s="206"/>
      <c r="E3" s="206"/>
      <c r="F3" s="206"/>
      <c r="G3" s="206"/>
      <c r="H3" s="206"/>
      <c r="I3" s="206"/>
    </row>
    <row r="4" spans="1:11" s="109" customFormat="1" ht="18.95" customHeight="1">
      <c r="A4" s="205" t="s">
        <v>91</v>
      </c>
      <c r="B4" s="205"/>
      <c r="C4" s="205"/>
      <c r="D4" s="205"/>
      <c r="E4" s="205"/>
      <c r="F4" s="205"/>
      <c r="G4" s="205"/>
      <c r="H4" s="205"/>
      <c r="I4" s="205"/>
    </row>
    <row r="5" spans="1:11" s="109" customFormat="1" ht="9" customHeight="1">
      <c r="A5" s="110"/>
      <c r="B5" s="110"/>
      <c r="C5" s="110"/>
      <c r="D5" s="110"/>
      <c r="E5" s="110"/>
      <c r="F5" s="110"/>
      <c r="G5" s="110"/>
      <c r="H5" s="110"/>
      <c r="I5" s="110"/>
    </row>
    <row r="6" spans="1:11" s="109" customFormat="1" ht="18.95" customHeight="1">
      <c r="A6" s="111"/>
      <c r="B6" s="112"/>
      <c r="C6" s="203" t="s">
        <v>2</v>
      </c>
      <c r="D6" s="203"/>
      <c r="E6" s="203"/>
      <c r="F6" s="203" t="s">
        <v>3</v>
      </c>
      <c r="G6" s="203"/>
      <c r="H6" s="203"/>
      <c r="I6" s="203"/>
    </row>
    <row r="7" spans="1:11" s="109" customFormat="1" ht="18.95" customHeight="1">
      <c r="A7" s="111"/>
      <c r="B7" s="112"/>
      <c r="C7" s="203" t="s">
        <v>4</v>
      </c>
      <c r="D7" s="203"/>
      <c r="E7" s="203"/>
      <c r="F7" s="203" t="s">
        <v>4</v>
      </c>
      <c r="G7" s="203"/>
      <c r="H7" s="203"/>
      <c r="I7" s="203"/>
    </row>
    <row r="8" spans="1:11" s="109" customFormat="1" ht="18.95" customHeight="1">
      <c r="B8" s="113" t="s">
        <v>5</v>
      </c>
      <c r="C8" s="114">
        <v>2024</v>
      </c>
      <c r="D8" s="115"/>
      <c r="E8" s="114">
        <v>2023</v>
      </c>
      <c r="F8" s="115"/>
      <c r="G8" s="114">
        <v>2024</v>
      </c>
      <c r="H8" s="115"/>
      <c r="I8" s="114">
        <v>2023</v>
      </c>
    </row>
    <row r="9" spans="1:11" s="109" customFormat="1" ht="18.95" customHeight="1">
      <c r="A9" s="116" t="s">
        <v>44</v>
      </c>
      <c r="B9" s="117" t="s">
        <v>186</v>
      </c>
      <c r="C9" s="118"/>
      <c r="D9" s="118"/>
      <c r="E9" s="118"/>
      <c r="G9" s="118"/>
      <c r="I9" s="118"/>
    </row>
    <row r="10" spans="1:11" s="109" customFormat="1" ht="18.95" customHeight="1">
      <c r="A10" s="119" t="s">
        <v>238</v>
      </c>
      <c r="B10" s="117" t="s">
        <v>187</v>
      </c>
      <c r="C10" s="118"/>
      <c r="D10" s="118"/>
      <c r="E10" s="118"/>
      <c r="G10" s="118"/>
      <c r="I10" s="118"/>
    </row>
    <row r="11" spans="1:11" ht="18.95" customHeight="1">
      <c r="A11" s="120" t="s">
        <v>124</v>
      </c>
      <c r="B11" s="117"/>
      <c r="C11" s="121">
        <v>159103687864</v>
      </c>
      <c r="D11" s="121"/>
      <c r="E11" s="121">
        <v>132736296515</v>
      </c>
      <c r="G11" s="123">
        <v>159103687864</v>
      </c>
      <c r="H11" s="124"/>
      <c r="I11" s="123">
        <v>123199606036</v>
      </c>
    </row>
    <row r="12" spans="1:11" ht="18.95" customHeight="1">
      <c r="A12" s="120" t="s">
        <v>125</v>
      </c>
      <c r="B12" s="117"/>
      <c r="C12" s="121">
        <v>17267870456</v>
      </c>
      <c r="D12" s="121"/>
      <c r="E12" s="121">
        <v>15464155160</v>
      </c>
      <c r="F12" s="124"/>
      <c r="G12" s="123">
        <v>17267870456</v>
      </c>
      <c r="H12" s="124"/>
      <c r="I12" s="123">
        <v>15464702055</v>
      </c>
    </row>
    <row r="13" spans="1:11" ht="18.95" customHeight="1">
      <c r="A13" s="120" t="s">
        <v>126</v>
      </c>
      <c r="B13" s="117"/>
      <c r="C13" s="121">
        <v>10876942154</v>
      </c>
      <c r="D13" s="121"/>
      <c r="E13" s="121">
        <v>9245118589</v>
      </c>
      <c r="F13" s="124"/>
      <c r="G13" s="123">
        <v>10551871669</v>
      </c>
      <c r="H13" s="124"/>
      <c r="I13" s="123">
        <v>10326618631</v>
      </c>
    </row>
    <row r="14" spans="1:11" ht="18.95" customHeight="1">
      <c r="A14" s="125" t="s">
        <v>190</v>
      </c>
      <c r="B14" s="117"/>
      <c r="C14" s="126">
        <f>SUM(C11:C13)</f>
        <v>187248500474</v>
      </c>
      <c r="D14" s="127"/>
      <c r="E14" s="126">
        <f>SUM(E11:E13)</f>
        <v>157445570264</v>
      </c>
      <c r="F14" s="127"/>
      <c r="G14" s="126">
        <f t="shared" ref="G14:I14" si="0">SUM(G11:G13)</f>
        <v>186923429989</v>
      </c>
      <c r="H14" s="127"/>
      <c r="I14" s="126">
        <f t="shared" si="0"/>
        <v>148990926722</v>
      </c>
    </row>
    <row r="15" spans="1:11" ht="18.95" customHeight="1">
      <c r="A15" s="128" t="s">
        <v>127</v>
      </c>
      <c r="B15" s="117"/>
      <c r="C15" s="121" t="s">
        <v>13</v>
      </c>
      <c r="D15" s="121"/>
      <c r="E15" s="121" t="s">
        <v>13</v>
      </c>
      <c r="F15" s="124"/>
      <c r="G15" s="121"/>
      <c r="H15" s="124"/>
      <c r="I15" s="121"/>
    </row>
    <row r="16" spans="1:11" s="109" customFormat="1" ht="18.95" customHeight="1">
      <c r="A16" s="120" t="s">
        <v>45</v>
      </c>
      <c r="B16" s="117"/>
      <c r="C16" s="121">
        <v>2929007493</v>
      </c>
      <c r="D16" s="121"/>
      <c r="E16" s="121">
        <v>1395867754</v>
      </c>
      <c r="F16" s="124"/>
      <c r="G16" s="123">
        <v>2924497304</v>
      </c>
      <c r="H16" s="124"/>
      <c r="I16" s="123">
        <v>1391491244</v>
      </c>
      <c r="K16" s="123"/>
    </row>
    <row r="17" spans="1:13" s="109" customFormat="1" ht="18.95" customHeight="1">
      <c r="A17" s="120" t="s">
        <v>114</v>
      </c>
      <c r="B17" s="117" t="s">
        <v>213</v>
      </c>
      <c r="C17" s="164">
        <v>0</v>
      </c>
      <c r="D17" s="121"/>
      <c r="E17" s="123">
        <v>3956035896</v>
      </c>
      <c r="F17" s="124"/>
      <c r="G17" s="164">
        <v>0</v>
      </c>
      <c r="H17" s="124"/>
      <c r="I17" s="129">
        <v>3956035896</v>
      </c>
    </row>
    <row r="18" spans="1:13" s="109" customFormat="1" ht="18.95" customHeight="1">
      <c r="A18" s="120" t="s">
        <v>239</v>
      </c>
      <c r="B18" s="117" t="s">
        <v>214</v>
      </c>
      <c r="C18" s="123">
        <v>106559953</v>
      </c>
      <c r="D18" s="121"/>
      <c r="E18" s="164">
        <v>0</v>
      </c>
      <c r="F18" s="124"/>
      <c r="G18" s="129">
        <v>106559953</v>
      </c>
      <c r="H18" s="124"/>
      <c r="I18" s="164">
        <v>0</v>
      </c>
    </row>
    <row r="19" spans="1:13" ht="18.95" customHeight="1">
      <c r="A19" s="120" t="s">
        <v>127</v>
      </c>
      <c r="B19" s="117">
        <v>26</v>
      </c>
      <c r="C19" s="130">
        <v>2537032908</v>
      </c>
      <c r="D19" s="121"/>
      <c r="E19" s="130">
        <v>2694316844</v>
      </c>
      <c r="F19" s="124"/>
      <c r="G19" s="131">
        <v>2203015085</v>
      </c>
      <c r="H19" s="124"/>
      <c r="I19" s="131">
        <v>2541842947</v>
      </c>
      <c r="K19" s="132"/>
      <c r="L19" s="132"/>
      <c r="M19" s="132"/>
    </row>
    <row r="20" spans="1:13" ht="18.95" customHeight="1">
      <c r="A20" s="125" t="s">
        <v>156</v>
      </c>
      <c r="B20" s="117"/>
      <c r="C20" s="133">
        <f>SUM(C16:C19)</f>
        <v>5572600354</v>
      </c>
      <c r="D20" s="127"/>
      <c r="E20" s="133">
        <f>SUM(E16:E19)</f>
        <v>8046220494</v>
      </c>
      <c r="F20" s="127"/>
      <c r="G20" s="133">
        <f>SUM(G16:G19)</f>
        <v>5234072342</v>
      </c>
      <c r="H20" s="127"/>
      <c r="I20" s="133">
        <f>SUM(I16:I19)</f>
        <v>7889370087</v>
      </c>
    </row>
    <row r="21" spans="1:13" ht="18.95" customHeight="1">
      <c r="A21" s="116" t="s">
        <v>96</v>
      </c>
      <c r="B21" s="113"/>
      <c r="C21" s="126">
        <f>C14+C20</f>
        <v>192821100828</v>
      </c>
      <c r="D21" s="127"/>
      <c r="E21" s="126">
        <f>E14+E20</f>
        <v>165491790758</v>
      </c>
      <c r="F21" s="127"/>
      <c r="G21" s="126">
        <f>G14+G20</f>
        <v>192157502331</v>
      </c>
      <c r="H21" s="127"/>
      <c r="I21" s="126">
        <f>I14+I20</f>
        <v>156880296809</v>
      </c>
      <c r="K21" s="132"/>
      <c r="M21" s="132"/>
    </row>
    <row r="22" spans="1:13" ht="18.95" customHeight="1">
      <c r="A22" s="116" t="s">
        <v>46</v>
      </c>
      <c r="B22" s="117"/>
      <c r="C22" s="127"/>
      <c r="D22" s="127"/>
      <c r="E22" s="127"/>
      <c r="F22" s="134"/>
      <c r="G22" s="127"/>
      <c r="H22" s="134"/>
      <c r="I22" s="127"/>
    </row>
    <row r="23" spans="1:13" ht="18.95" customHeight="1">
      <c r="A23" s="120" t="s">
        <v>128</v>
      </c>
      <c r="B23" s="117"/>
      <c r="C23" s="121">
        <v>50473643252</v>
      </c>
      <c r="D23" s="121"/>
      <c r="E23" s="121">
        <v>47764889764</v>
      </c>
      <c r="F23" s="124"/>
      <c r="G23" s="123">
        <v>50473643252</v>
      </c>
      <c r="H23" s="124"/>
      <c r="I23" s="123">
        <v>44263058427</v>
      </c>
    </row>
    <row r="24" spans="1:13" ht="18.95" customHeight="1">
      <c r="A24" s="120" t="s">
        <v>129</v>
      </c>
      <c r="B24" s="117"/>
      <c r="C24" s="121">
        <v>12107610854</v>
      </c>
      <c r="D24" s="121"/>
      <c r="E24" s="121">
        <v>10708292136</v>
      </c>
      <c r="F24" s="124"/>
      <c r="G24" s="123">
        <v>12032790924</v>
      </c>
      <c r="H24" s="124"/>
      <c r="I24" s="123">
        <v>10378919806</v>
      </c>
    </row>
    <row r="25" spans="1:13" ht="18.95" customHeight="1">
      <c r="A25" s="120" t="s">
        <v>130</v>
      </c>
      <c r="B25" s="117"/>
      <c r="C25" s="121">
        <v>18331823637</v>
      </c>
      <c r="D25" s="121"/>
      <c r="E25" s="121">
        <v>14034165597</v>
      </c>
      <c r="F25" s="124"/>
      <c r="G25" s="123">
        <v>18315857135</v>
      </c>
      <c r="H25" s="124"/>
      <c r="I25" s="123">
        <v>13087435035</v>
      </c>
    </row>
    <row r="26" spans="1:13" ht="18.95" customHeight="1">
      <c r="A26" s="120" t="s">
        <v>131</v>
      </c>
      <c r="B26" s="117"/>
      <c r="C26" s="121">
        <v>4982464652</v>
      </c>
      <c r="D26" s="121"/>
      <c r="E26" s="121">
        <v>3999632400</v>
      </c>
      <c r="F26" s="124"/>
      <c r="G26" s="123">
        <v>4980790189</v>
      </c>
      <c r="H26" s="124"/>
      <c r="I26" s="123">
        <v>3658000299</v>
      </c>
    </row>
    <row r="27" spans="1:13" ht="18.95" customHeight="1">
      <c r="A27" s="120" t="s">
        <v>132</v>
      </c>
      <c r="B27" s="117"/>
      <c r="C27" s="121">
        <v>20428384140</v>
      </c>
      <c r="D27" s="121"/>
      <c r="E27" s="121">
        <v>11037453242</v>
      </c>
      <c r="F27" s="124"/>
      <c r="G27" s="123">
        <v>20428384140</v>
      </c>
      <c r="H27" s="124"/>
      <c r="I27" s="123">
        <v>10172530198</v>
      </c>
    </row>
    <row r="28" spans="1:13" ht="18.95" customHeight="1">
      <c r="A28" s="120" t="s">
        <v>133</v>
      </c>
      <c r="B28" s="117"/>
      <c r="C28" s="121">
        <v>13026274738</v>
      </c>
      <c r="D28" s="121"/>
      <c r="E28" s="121">
        <v>11389087654</v>
      </c>
      <c r="F28" s="124"/>
      <c r="G28" s="123">
        <v>13012344674</v>
      </c>
      <c r="H28" s="124"/>
      <c r="I28" s="123">
        <v>10728820383</v>
      </c>
    </row>
    <row r="29" spans="1:13" s="109" customFormat="1" ht="18.95" customHeight="1">
      <c r="A29" s="120" t="s">
        <v>134</v>
      </c>
      <c r="B29" s="117"/>
      <c r="C29" s="121">
        <v>1065329243</v>
      </c>
      <c r="D29" s="121"/>
      <c r="E29" s="121">
        <v>2967110628</v>
      </c>
      <c r="F29" s="124"/>
      <c r="G29" s="123">
        <v>1065329243</v>
      </c>
      <c r="H29" s="124"/>
      <c r="I29" s="123">
        <v>2907698886</v>
      </c>
    </row>
    <row r="30" spans="1:13" s="109" customFormat="1" ht="18.95" customHeight="1">
      <c r="A30" s="120" t="s">
        <v>135</v>
      </c>
      <c r="B30" s="117"/>
      <c r="C30" s="121">
        <v>7700610214</v>
      </c>
      <c r="D30" s="121"/>
      <c r="E30" s="121">
        <v>5882380107</v>
      </c>
      <c r="F30" s="124"/>
      <c r="G30" s="123">
        <v>7699374789</v>
      </c>
      <c r="H30" s="124"/>
      <c r="I30" s="123">
        <v>5615276738</v>
      </c>
    </row>
    <row r="31" spans="1:13" s="109" customFormat="1" ht="18.95" customHeight="1">
      <c r="A31" s="120" t="s">
        <v>136</v>
      </c>
      <c r="B31" s="117"/>
      <c r="C31" s="121">
        <v>9239186599</v>
      </c>
      <c r="D31" s="121"/>
      <c r="E31" s="121">
        <v>7240111066</v>
      </c>
      <c r="F31" s="124"/>
      <c r="G31" s="123">
        <v>9210834547</v>
      </c>
      <c r="H31" s="124"/>
      <c r="I31" s="123">
        <v>6534513148</v>
      </c>
    </row>
    <row r="32" spans="1:13" s="109" customFormat="1" ht="18.95" customHeight="1">
      <c r="A32" s="120" t="s">
        <v>208</v>
      </c>
      <c r="B32" s="117">
        <v>27</v>
      </c>
      <c r="C32" s="121">
        <v>6483102146</v>
      </c>
      <c r="D32" s="121"/>
      <c r="E32" s="121">
        <v>76800799</v>
      </c>
      <c r="F32" s="121"/>
      <c r="G32" s="123">
        <v>6483102146</v>
      </c>
      <c r="H32" s="121"/>
      <c r="I32" s="123">
        <v>76800799</v>
      </c>
    </row>
    <row r="33" spans="1:11" s="109" customFormat="1" ht="18.95" customHeight="1">
      <c r="A33" s="120" t="s">
        <v>142</v>
      </c>
      <c r="B33" s="117" t="s">
        <v>213</v>
      </c>
      <c r="C33" s="123">
        <v>45271411972</v>
      </c>
      <c r="D33" s="121"/>
      <c r="E33" s="164">
        <v>0</v>
      </c>
      <c r="F33" s="121"/>
      <c r="G33" s="123">
        <v>45271411972</v>
      </c>
      <c r="H33" s="121"/>
      <c r="I33" s="164">
        <v>0</v>
      </c>
    </row>
    <row r="34" spans="1:11" s="109" customFormat="1" ht="18.95" customHeight="1">
      <c r="A34" s="120" t="s">
        <v>137</v>
      </c>
      <c r="B34" s="117"/>
      <c r="C34" s="121">
        <v>906040936</v>
      </c>
      <c r="D34" s="121"/>
      <c r="E34" s="121">
        <v>1065603355</v>
      </c>
      <c r="F34" s="121"/>
      <c r="G34" s="123">
        <v>907618857</v>
      </c>
      <c r="H34" s="121"/>
      <c r="I34" s="123">
        <v>58445484</v>
      </c>
    </row>
    <row r="35" spans="1:11" s="109" customFormat="1" ht="18.95" customHeight="1">
      <c r="A35" s="120" t="s">
        <v>191</v>
      </c>
      <c r="B35" s="117">
        <v>6.4</v>
      </c>
      <c r="C35" s="164">
        <v>0</v>
      </c>
      <c r="D35" s="121"/>
      <c r="E35" s="164">
        <v>0</v>
      </c>
      <c r="F35" s="121"/>
      <c r="G35" s="164">
        <v>0</v>
      </c>
      <c r="H35" s="121"/>
      <c r="I35" s="123">
        <v>9012740346</v>
      </c>
    </row>
    <row r="36" spans="1:11" s="109" customFormat="1" ht="18.95" customHeight="1">
      <c r="A36" s="120" t="s">
        <v>138</v>
      </c>
      <c r="C36" s="121">
        <v>10590917667</v>
      </c>
      <c r="D36" s="121"/>
      <c r="E36" s="121">
        <v>6871771719</v>
      </c>
      <c r="F36" s="124"/>
      <c r="G36" s="123">
        <v>10416357770</v>
      </c>
      <c r="H36" s="124"/>
      <c r="I36" s="123">
        <v>6599201631</v>
      </c>
    </row>
    <row r="37" spans="1:11" s="109" customFormat="1" ht="18.95" customHeight="1">
      <c r="A37" s="109" t="s">
        <v>97</v>
      </c>
      <c r="B37" s="117"/>
      <c r="C37" s="126">
        <f>SUM(C23:C36)</f>
        <v>200606800050</v>
      </c>
      <c r="D37" s="127"/>
      <c r="E37" s="126">
        <f>SUM(E23:E36)</f>
        <v>123037298467</v>
      </c>
      <c r="F37" s="127"/>
      <c r="G37" s="126">
        <f>SUM(G23:G36)</f>
        <v>200297839638</v>
      </c>
      <c r="H37" s="127"/>
      <c r="I37" s="126">
        <f>SUM(I23:I36)</f>
        <v>123093441180</v>
      </c>
    </row>
    <row r="38" spans="1:11" s="109" customFormat="1" ht="18.95" customHeight="1">
      <c r="A38" s="125" t="s">
        <v>215</v>
      </c>
      <c r="B38" s="117"/>
      <c r="C38" s="126">
        <f>C21-C37</f>
        <v>-7785699222</v>
      </c>
      <c r="D38" s="127"/>
      <c r="E38" s="126">
        <f>E21-E37</f>
        <v>42454492291</v>
      </c>
      <c r="F38" s="127"/>
      <c r="G38" s="126">
        <f>G21-G37</f>
        <v>-8140337307</v>
      </c>
      <c r="H38" s="127"/>
      <c r="I38" s="126">
        <f>I21-I37</f>
        <v>33786855629</v>
      </c>
    </row>
    <row r="39" spans="1:11" s="109" customFormat="1" ht="18.95" customHeight="1">
      <c r="A39" s="120" t="s">
        <v>104</v>
      </c>
      <c r="B39" s="117"/>
      <c r="C39" s="121">
        <v>18781342972</v>
      </c>
      <c r="D39" s="124"/>
      <c r="E39" s="121">
        <v>15610608001</v>
      </c>
      <c r="F39" s="124"/>
      <c r="G39" s="121">
        <v>18779910518</v>
      </c>
      <c r="H39" s="124"/>
      <c r="I39" s="121">
        <v>14978540342</v>
      </c>
    </row>
    <row r="40" spans="1:11" s="109" customFormat="1" ht="18.95" customHeight="1">
      <c r="A40" s="120" t="s">
        <v>192</v>
      </c>
      <c r="B40" s="117"/>
      <c r="C40" s="121"/>
      <c r="D40" s="124"/>
      <c r="E40" s="121"/>
      <c r="F40" s="124"/>
      <c r="G40" s="121"/>
      <c r="H40" s="124"/>
      <c r="I40" s="121"/>
    </row>
    <row r="41" spans="1:11" s="109" customFormat="1" ht="18.95" customHeight="1">
      <c r="A41" s="135" t="s">
        <v>264</v>
      </c>
      <c r="B41" s="117">
        <v>28</v>
      </c>
      <c r="C41" s="121">
        <v>22485077</v>
      </c>
      <c r="D41" s="124"/>
      <c r="E41" s="121">
        <v>106278977</v>
      </c>
      <c r="F41" s="124"/>
      <c r="G41" s="121">
        <v>-517049175</v>
      </c>
      <c r="H41" s="124"/>
      <c r="I41" s="121">
        <v>-193748205</v>
      </c>
    </row>
    <row r="42" spans="1:11" s="109" customFormat="1" ht="18.95" customHeight="1">
      <c r="A42" s="120" t="s">
        <v>265</v>
      </c>
      <c r="B42" s="117"/>
      <c r="C42" s="121">
        <v>-63363628</v>
      </c>
      <c r="D42" s="121"/>
      <c r="E42" s="121">
        <v>-63687709</v>
      </c>
      <c r="F42" s="124"/>
      <c r="G42" s="163">
        <v>0</v>
      </c>
      <c r="H42" s="124"/>
      <c r="I42" s="163">
        <v>0</v>
      </c>
    </row>
    <row r="43" spans="1:11" s="109" customFormat="1" ht="18.95" customHeight="1">
      <c r="A43" s="125" t="s">
        <v>290</v>
      </c>
      <c r="B43" s="117"/>
      <c r="C43" s="136">
        <f>C38-SUM(C39:C42)</f>
        <v>-26526163643</v>
      </c>
      <c r="D43" s="127"/>
      <c r="E43" s="136">
        <f>E38-SUM(E39:E42)</f>
        <v>26801293022</v>
      </c>
      <c r="F43" s="127"/>
      <c r="G43" s="136">
        <f>G38-SUM(G39:G42)</f>
        <v>-26403198650</v>
      </c>
      <c r="H43" s="127"/>
      <c r="I43" s="136">
        <f>I38-SUM(I39:I42)</f>
        <v>19002063492</v>
      </c>
    </row>
    <row r="44" spans="1:11" s="109" customFormat="1" ht="18.95" customHeight="1">
      <c r="A44" s="137" t="s">
        <v>216</v>
      </c>
      <c r="B44" s="117">
        <v>29</v>
      </c>
      <c r="C44" s="130">
        <v>-374496607</v>
      </c>
      <c r="D44" s="123"/>
      <c r="E44" s="130">
        <v>1322013880</v>
      </c>
      <c r="F44" s="123"/>
      <c r="G44" s="121">
        <v>-353968750</v>
      </c>
      <c r="H44" s="124"/>
      <c r="I44" s="121">
        <v>1342547612</v>
      </c>
    </row>
    <row r="45" spans="1:11" s="109" customFormat="1" ht="18.95" customHeight="1">
      <c r="A45" s="116" t="s">
        <v>149</v>
      </c>
      <c r="B45" s="113"/>
      <c r="C45" s="126">
        <f>SUM(C43:C44)</f>
        <v>-26900660250</v>
      </c>
      <c r="D45" s="127"/>
      <c r="E45" s="126">
        <f>SUM(E43:E44)</f>
        <v>28123306902</v>
      </c>
      <c r="F45" s="127"/>
      <c r="G45" s="126">
        <f t="shared" ref="G45" si="1">SUM(G43:G44)</f>
        <v>-26757167400</v>
      </c>
      <c r="H45" s="127"/>
      <c r="I45" s="126">
        <f t="shared" ref="I45" si="2">SUM(I43:I44)</f>
        <v>20344611104</v>
      </c>
      <c r="K45" s="138"/>
    </row>
    <row r="46" spans="1:11" s="109" customFormat="1" ht="18.95" customHeight="1">
      <c r="A46" s="116"/>
      <c r="B46" s="113"/>
      <c r="C46" s="127"/>
      <c r="D46" s="127"/>
      <c r="E46" s="127"/>
      <c r="F46" s="127"/>
      <c r="G46" s="127"/>
      <c r="H46" s="127"/>
      <c r="I46" s="127"/>
    </row>
    <row r="47" spans="1:11" s="109" customFormat="1" ht="18.95" customHeight="1">
      <c r="A47" s="116"/>
      <c r="B47" s="113"/>
      <c r="C47" s="127"/>
      <c r="D47" s="127"/>
      <c r="E47" s="127"/>
      <c r="F47" s="127"/>
      <c r="G47" s="127"/>
      <c r="H47" s="127"/>
      <c r="I47" s="127"/>
    </row>
    <row r="48" spans="1:11" s="109" customFormat="1" ht="18.95" customHeight="1">
      <c r="A48" s="207" t="s">
        <v>94</v>
      </c>
      <c r="B48" s="207"/>
      <c r="C48" s="207"/>
      <c r="D48" s="127"/>
      <c r="E48" s="127"/>
      <c r="F48" s="127"/>
      <c r="G48" s="127"/>
      <c r="H48" s="127"/>
      <c r="I48" s="127"/>
    </row>
    <row r="49" spans="1:9" s="109" customFormat="1" ht="18.95" customHeight="1">
      <c r="D49" s="139"/>
      <c r="E49" s="139"/>
      <c r="F49" s="134"/>
      <c r="G49" s="139"/>
      <c r="H49" s="139"/>
      <c r="I49" s="139"/>
    </row>
    <row r="50" spans="1:9" s="109" customFormat="1" ht="18.95" customHeight="1">
      <c r="A50" s="116"/>
      <c r="B50" s="113"/>
      <c r="C50" s="127"/>
      <c r="D50" s="127"/>
      <c r="E50" s="127"/>
      <c r="F50" s="127"/>
      <c r="G50" s="127"/>
      <c r="H50" s="127"/>
      <c r="I50" s="127"/>
    </row>
    <row r="51" spans="1:9" s="109" customFormat="1" ht="18.95" customHeight="1">
      <c r="A51" s="116"/>
    </row>
    <row r="52" spans="1:9" s="109" customFormat="1" ht="18.95" customHeight="1">
      <c r="A52" s="117" t="s">
        <v>25</v>
      </c>
      <c r="B52" s="208" t="s">
        <v>25</v>
      </c>
      <c r="C52" s="208"/>
      <c r="D52" s="208"/>
      <c r="E52" s="208"/>
      <c r="F52" s="208"/>
      <c r="G52" s="208"/>
      <c r="H52" s="208"/>
      <c r="I52" s="208"/>
    </row>
    <row r="53" spans="1:9" s="109" customFormat="1" ht="18.95" customHeight="1">
      <c r="A53" s="117" t="s">
        <v>257</v>
      </c>
      <c r="B53" s="208" t="s">
        <v>141</v>
      </c>
      <c r="C53" s="208"/>
      <c r="D53" s="208"/>
      <c r="E53" s="208"/>
      <c r="F53" s="208"/>
      <c r="G53" s="208"/>
      <c r="H53" s="208"/>
      <c r="I53" s="208"/>
    </row>
    <row r="54" spans="1:9" s="109" customFormat="1" ht="18.95" customHeight="1">
      <c r="A54" s="117" t="s">
        <v>140</v>
      </c>
      <c r="B54" s="208" t="s">
        <v>266</v>
      </c>
      <c r="C54" s="208"/>
      <c r="D54" s="208"/>
      <c r="E54" s="208"/>
      <c r="F54" s="208"/>
      <c r="G54" s="208"/>
      <c r="H54" s="208"/>
      <c r="I54" s="208"/>
    </row>
    <row r="55" spans="1:9" s="109" customFormat="1" ht="18.95" customHeight="1">
      <c r="A55" s="203" t="str">
        <f>A1</f>
        <v>THAI  AIRWAYS  INTERNATIONAL  PUBLIC  COMPANY  LIMITED  AND  ITS  SUBSIDIARIES</v>
      </c>
      <c r="B55" s="203"/>
      <c r="C55" s="203"/>
      <c r="D55" s="203"/>
      <c r="E55" s="203"/>
      <c r="F55" s="203"/>
      <c r="G55" s="203"/>
      <c r="H55" s="203"/>
      <c r="I55" s="203"/>
    </row>
    <row r="56" spans="1:9" s="109" customFormat="1" ht="18.95" customHeight="1">
      <c r="A56" s="204" t="s">
        <v>248</v>
      </c>
      <c r="B56" s="204"/>
      <c r="C56" s="204"/>
      <c r="D56" s="204"/>
      <c r="E56" s="204"/>
      <c r="F56" s="204"/>
      <c r="G56" s="204"/>
      <c r="H56" s="204"/>
      <c r="I56" s="204"/>
    </row>
    <row r="57" spans="1:9" s="109" customFormat="1" ht="18.95" customHeight="1">
      <c r="A57" s="206" t="s">
        <v>249</v>
      </c>
      <c r="B57" s="206"/>
      <c r="C57" s="206"/>
      <c r="D57" s="206"/>
      <c r="E57" s="206"/>
      <c r="F57" s="206"/>
      <c r="G57" s="206"/>
      <c r="H57" s="206"/>
      <c r="I57" s="206"/>
    </row>
    <row r="58" spans="1:9" s="109" customFormat="1" ht="18.95" customHeight="1">
      <c r="A58" s="205" t="str">
        <f>A4</f>
        <v>UNIT : BAHT</v>
      </c>
      <c r="B58" s="205"/>
      <c r="C58" s="205"/>
      <c r="D58" s="205"/>
      <c r="E58" s="205"/>
      <c r="F58" s="205"/>
      <c r="G58" s="205"/>
      <c r="H58" s="205"/>
      <c r="I58" s="205"/>
    </row>
    <row r="59" spans="1:9" s="109" customFormat="1" ht="9" customHeight="1">
      <c r="A59" s="110"/>
      <c r="B59" s="110"/>
      <c r="C59" s="110"/>
      <c r="D59" s="110"/>
      <c r="E59" s="110"/>
      <c r="F59" s="110"/>
      <c r="G59" s="110"/>
      <c r="H59" s="110"/>
      <c r="I59" s="110"/>
    </row>
    <row r="60" spans="1:9" s="109" customFormat="1" ht="18.95" customHeight="1">
      <c r="A60" s="140"/>
      <c r="B60" s="112"/>
      <c r="C60" s="203" t="s">
        <v>2</v>
      </c>
      <c r="D60" s="203"/>
      <c r="E60" s="203"/>
      <c r="F60" s="203" t="s">
        <v>3</v>
      </c>
      <c r="G60" s="203"/>
      <c r="H60" s="203"/>
      <c r="I60" s="203"/>
    </row>
    <row r="61" spans="1:9" s="109" customFormat="1" ht="18.95" customHeight="1">
      <c r="A61" s="140"/>
      <c r="B61" s="112"/>
      <c r="C61" s="203" t="s">
        <v>4</v>
      </c>
      <c r="D61" s="203"/>
      <c r="E61" s="203"/>
      <c r="F61" s="203" t="s">
        <v>4</v>
      </c>
      <c r="G61" s="203"/>
      <c r="H61" s="203"/>
      <c r="I61" s="203"/>
    </row>
    <row r="62" spans="1:9" s="109" customFormat="1" ht="18.95" customHeight="1">
      <c r="B62" s="113" t="s">
        <v>5</v>
      </c>
      <c r="C62" s="114">
        <v>2024</v>
      </c>
      <c r="D62" s="115"/>
      <c r="E62" s="114">
        <v>2023</v>
      </c>
      <c r="F62" s="115"/>
      <c r="G62" s="114">
        <v>2024</v>
      </c>
      <c r="H62" s="115"/>
      <c r="I62" s="114">
        <v>2023</v>
      </c>
    </row>
    <row r="63" spans="1:9" s="109" customFormat="1" ht="18.95" customHeight="1">
      <c r="A63" s="141" t="s">
        <v>47</v>
      </c>
      <c r="B63" s="117"/>
      <c r="C63" s="121"/>
      <c r="D63" s="142"/>
      <c r="E63" s="121"/>
      <c r="F63" s="142"/>
      <c r="G63" s="121"/>
      <c r="H63" s="142"/>
      <c r="I63" s="121"/>
    </row>
    <row r="64" spans="1:9" ht="18.95" customHeight="1">
      <c r="A64" s="145" t="s">
        <v>99</v>
      </c>
      <c r="B64" s="117"/>
      <c r="C64" s="123"/>
      <c r="D64" s="121"/>
      <c r="E64" s="123"/>
      <c r="F64" s="121"/>
      <c r="G64" s="123"/>
      <c r="H64" s="121"/>
      <c r="I64" s="123"/>
    </row>
    <row r="65" spans="1:9" ht="18.95" customHeight="1">
      <c r="A65" s="145" t="s">
        <v>102</v>
      </c>
      <c r="B65" s="117"/>
      <c r="C65" s="123"/>
      <c r="D65" s="121"/>
      <c r="E65" s="123"/>
      <c r="F65" s="121"/>
      <c r="G65" s="123"/>
      <c r="H65" s="121"/>
      <c r="I65" s="123"/>
    </row>
    <row r="66" spans="1:9" ht="18.95" customHeight="1">
      <c r="A66" s="120" t="s">
        <v>139</v>
      </c>
      <c r="B66" s="146"/>
      <c r="C66" s="124">
        <v>39528980</v>
      </c>
      <c r="D66" s="121"/>
      <c r="E66" s="164">
        <v>0</v>
      </c>
      <c r="F66" s="121"/>
      <c r="G66" s="121">
        <v>39528980</v>
      </c>
      <c r="H66" s="121"/>
      <c r="I66" s="164">
        <v>0</v>
      </c>
    </row>
    <row r="67" spans="1:9" ht="18.95" customHeight="1">
      <c r="A67" s="120" t="s">
        <v>200</v>
      </c>
      <c r="B67" s="120"/>
      <c r="C67" s="147"/>
      <c r="D67" s="124"/>
      <c r="E67" s="147"/>
      <c r="G67" s="148"/>
      <c r="H67" s="124"/>
      <c r="I67" s="148"/>
    </row>
    <row r="68" spans="1:9" ht="18.95" customHeight="1">
      <c r="A68" s="197" t="s">
        <v>289</v>
      </c>
      <c r="B68" s="117"/>
      <c r="C68" s="121">
        <v>9172873</v>
      </c>
      <c r="D68" s="121"/>
      <c r="E68" s="121">
        <v>-30636204</v>
      </c>
      <c r="F68" s="121"/>
      <c r="G68" s="121">
        <v>9172032</v>
      </c>
      <c r="H68" s="121"/>
      <c r="I68" s="121">
        <v>-7978058</v>
      </c>
    </row>
    <row r="69" spans="1:9" ht="18.95" customHeight="1">
      <c r="A69" s="120" t="s">
        <v>217</v>
      </c>
      <c r="B69" s="117">
        <v>23</v>
      </c>
      <c r="C69" s="121">
        <v>-1819508194</v>
      </c>
      <c r="D69" s="121"/>
      <c r="E69" s="121">
        <v>-247728843</v>
      </c>
      <c r="F69" s="121"/>
      <c r="G69" s="121">
        <v>-1818544760</v>
      </c>
      <c r="H69" s="121"/>
      <c r="I69" s="121">
        <v>-246050230</v>
      </c>
    </row>
    <row r="70" spans="1:9" ht="18.95" customHeight="1">
      <c r="A70" s="120" t="s">
        <v>267</v>
      </c>
      <c r="B70" s="117"/>
    </row>
    <row r="71" spans="1:9" ht="18.95" customHeight="1">
      <c r="A71" s="135" t="s">
        <v>268</v>
      </c>
      <c r="B71" s="117"/>
      <c r="C71" s="121">
        <v>68165614</v>
      </c>
      <c r="D71" s="121"/>
      <c r="E71" s="164">
        <v>0</v>
      </c>
      <c r="F71" s="127"/>
      <c r="G71" s="164">
        <v>0</v>
      </c>
      <c r="H71" s="127"/>
      <c r="I71" s="164">
        <v>0</v>
      </c>
    </row>
    <row r="72" spans="1:9" ht="18.95" customHeight="1">
      <c r="A72" s="120" t="s">
        <v>250</v>
      </c>
      <c r="B72" s="117"/>
      <c r="C72" s="130">
        <v>340334810</v>
      </c>
      <c r="D72" s="121"/>
      <c r="E72" s="130">
        <v>50805658</v>
      </c>
      <c r="F72" s="127"/>
      <c r="G72" s="130">
        <v>353968750</v>
      </c>
      <c r="H72" s="127"/>
      <c r="I72" s="130">
        <v>50805658</v>
      </c>
    </row>
    <row r="73" spans="1:9" s="109" customFormat="1" ht="18.95" customHeight="1">
      <c r="A73" s="119" t="s">
        <v>98</v>
      </c>
      <c r="B73" s="117"/>
      <c r="C73" s="149"/>
      <c r="D73" s="121"/>
      <c r="E73" s="149"/>
      <c r="F73" s="121"/>
      <c r="H73" s="121"/>
    </row>
    <row r="74" spans="1:9" s="109" customFormat="1" ht="18.95" customHeight="1">
      <c r="A74" s="150" t="s">
        <v>48</v>
      </c>
      <c r="B74" s="117"/>
      <c r="C74" s="131">
        <f>SUM(C66:C72)</f>
        <v>-1362305917</v>
      </c>
      <c r="D74" s="123"/>
      <c r="E74" s="131">
        <f>SUM(E66:E72)</f>
        <v>-227559389</v>
      </c>
      <c r="F74" s="123"/>
      <c r="G74" s="131">
        <f>SUM(G66:G72)</f>
        <v>-1415874998</v>
      </c>
      <c r="H74" s="123"/>
      <c r="I74" s="131">
        <f>SUM(I66:I72)</f>
        <v>-203222630</v>
      </c>
    </row>
    <row r="75" spans="1:9" s="109" customFormat="1" ht="18.95" customHeight="1">
      <c r="A75" s="125" t="s">
        <v>218</v>
      </c>
      <c r="B75" s="117"/>
      <c r="C75" s="126">
        <f>C74</f>
        <v>-1362305917</v>
      </c>
      <c r="D75" s="127"/>
      <c r="E75" s="126">
        <f>E74</f>
        <v>-227559389</v>
      </c>
      <c r="F75" s="127"/>
      <c r="G75" s="126">
        <f t="shared" ref="G75" si="3">G74</f>
        <v>-1415874998</v>
      </c>
      <c r="H75" s="127"/>
      <c r="I75" s="126">
        <f t="shared" ref="I75" si="4">I74</f>
        <v>-203222630</v>
      </c>
    </row>
    <row r="76" spans="1:9" ht="18.95" customHeight="1" thickBot="1">
      <c r="A76" s="116" t="s">
        <v>219</v>
      </c>
      <c r="B76" s="113"/>
      <c r="C76" s="151">
        <f>C45+C74</f>
        <v>-28262966167</v>
      </c>
      <c r="D76" s="127"/>
      <c r="E76" s="151">
        <f>E45+E74</f>
        <v>27895747513</v>
      </c>
      <c r="F76" s="127"/>
      <c r="G76" s="151">
        <f>G45+G74</f>
        <v>-28173042398</v>
      </c>
      <c r="H76" s="127"/>
      <c r="I76" s="151">
        <f>I45+I74</f>
        <v>20141388474</v>
      </c>
    </row>
    <row r="77" spans="1:9" s="109" customFormat="1" ht="18.95" customHeight="1" thickTop="1">
      <c r="B77" s="116"/>
      <c r="C77" s="143"/>
      <c r="D77" s="144"/>
      <c r="E77" s="143"/>
      <c r="F77" s="127"/>
      <c r="G77" s="127"/>
      <c r="H77" s="127"/>
      <c r="I77" s="127"/>
    </row>
    <row r="78" spans="1:9" ht="18.95" customHeight="1">
      <c r="A78" s="116" t="s">
        <v>112</v>
      </c>
      <c r="B78" s="113"/>
      <c r="C78" s="127"/>
      <c r="D78" s="127"/>
      <c r="E78" s="127"/>
      <c r="F78" s="127"/>
      <c r="G78" s="127"/>
      <c r="H78" s="127"/>
      <c r="I78" s="127"/>
    </row>
    <row r="79" spans="1:9" ht="18.95" customHeight="1">
      <c r="A79" s="128" t="s">
        <v>100</v>
      </c>
      <c r="B79" s="152"/>
      <c r="C79" s="122">
        <f>C81-C80</f>
        <v>-26933664237</v>
      </c>
      <c r="D79" s="153"/>
      <c r="E79" s="122">
        <f>E81-E80</f>
        <v>28096388393</v>
      </c>
      <c r="F79" s="153"/>
      <c r="G79" s="153">
        <f t="shared" ref="G79:I79" si="5">G81-G80</f>
        <v>-26757167400</v>
      </c>
      <c r="H79" s="153"/>
      <c r="I79" s="153">
        <f t="shared" si="5"/>
        <v>20344611104</v>
      </c>
    </row>
    <row r="80" spans="1:9" ht="18.95" customHeight="1">
      <c r="A80" s="128" t="s">
        <v>101</v>
      </c>
      <c r="B80" s="154"/>
      <c r="C80" s="121">
        <v>33003987</v>
      </c>
      <c r="D80" s="127"/>
      <c r="E80" s="121">
        <v>26918509</v>
      </c>
      <c r="F80" s="127"/>
      <c r="G80" s="164">
        <v>0</v>
      </c>
      <c r="H80" s="121"/>
      <c r="I80" s="164">
        <v>0</v>
      </c>
    </row>
    <row r="81" spans="1:9" ht="18.95" customHeight="1" thickBot="1">
      <c r="A81" s="125"/>
      <c r="B81" s="113"/>
      <c r="C81" s="151">
        <f>C45</f>
        <v>-26900660250</v>
      </c>
      <c r="D81" s="127"/>
      <c r="E81" s="151">
        <f>E45</f>
        <v>28123306902</v>
      </c>
      <c r="F81" s="127"/>
      <c r="G81" s="151">
        <f>G45</f>
        <v>-26757167400</v>
      </c>
      <c r="H81" s="127"/>
      <c r="I81" s="151">
        <f>I45</f>
        <v>20344611104</v>
      </c>
    </row>
    <row r="82" spans="1:9" s="109" customFormat="1" ht="18.95" customHeight="1" thickTop="1">
      <c r="B82" s="116"/>
      <c r="C82" s="143"/>
      <c r="D82" s="144"/>
      <c r="E82" s="143"/>
      <c r="F82" s="127"/>
      <c r="G82" s="127"/>
      <c r="H82" s="127"/>
      <c r="I82" s="127"/>
    </row>
    <row r="83" spans="1:9" ht="18.95" customHeight="1">
      <c r="A83" s="116" t="s">
        <v>251</v>
      </c>
      <c r="B83" s="113"/>
      <c r="C83" s="127"/>
      <c r="D83" s="127"/>
      <c r="E83" s="127"/>
      <c r="F83" s="127"/>
      <c r="G83" s="127"/>
      <c r="H83" s="127"/>
      <c r="I83" s="127"/>
    </row>
    <row r="84" spans="1:9" ht="18.95" customHeight="1">
      <c r="A84" s="128" t="s">
        <v>100</v>
      </c>
      <c r="B84" s="113"/>
      <c r="C84" s="121">
        <f>C86-C85</f>
        <v>-28295970154.121502</v>
      </c>
      <c r="D84" s="121"/>
      <c r="E84" s="121">
        <f>E86-E85</f>
        <v>27868829004</v>
      </c>
      <c r="F84" s="121"/>
      <c r="G84" s="121">
        <f>G86-G85</f>
        <v>-28173042398</v>
      </c>
      <c r="H84" s="121"/>
      <c r="I84" s="121">
        <f>I86-I85</f>
        <v>20141388474</v>
      </c>
    </row>
    <row r="85" spans="1:9" ht="18.95" customHeight="1">
      <c r="A85" s="128" t="s">
        <v>101</v>
      </c>
      <c r="B85" s="113"/>
      <c r="C85" s="121">
        <v>33003987.121502116</v>
      </c>
      <c r="D85" s="127"/>
      <c r="E85" s="121">
        <v>26918509</v>
      </c>
      <c r="F85" s="127"/>
      <c r="G85" s="164">
        <v>0</v>
      </c>
      <c r="H85" s="155"/>
      <c r="I85" s="164">
        <v>0</v>
      </c>
    </row>
    <row r="86" spans="1:9" s="109" customFormat="1" ht="18.95" customHeight="1" thickBot="1">
      <c r="A86" s="125"/>
      <c r="B86" s="113"/>
      <c r="C86" s="151">
        <f>C76</f>
        <v>-28262966167</v>
      </c>
      <c r="D86" s="127"/>
      <c r="E86" s="151">
        <f>E76</f>
        <v>27895747513</v>
      </c>
      <c r="F86" s="127"/>
      <c r="G86" s="151">
        <f t="shared" ref="G86" si="6">G76</f>
        <v>-28173042398</v>
      </c>
      <c r="H86" s="127"/>
      <c r="I86" s="151">
        <f t="shared" ref="I86" si="7">I76</f>
        <v>20141388474</v>
      </c>
    </row>
    <row r="87" spans="1:9" s="109" customFormat="1" ht="18.95" customHeight="1" thickTop="1">
      <c r="B87" s="116"/>
      <c r="C87" s="143"/>
      <c r="D87" s="144"/>
      <c r="E87" s="143"/>
      <c r="F87" s="127"/>
      <c r="G87" s="127"/>
      <c r="H87" s="127"/>
      <c r="I87" s="127"/>
    </row>
    <row r="88" spans="1:9" s="109" customFormat="1" ht="18.95" customHeight="1">
      <c r="A88" s="116" t="s">
        <v>115</v>
      </c>
      <c r="B88" s="156"/>
      <c r="C88" s="157"/>
      <c r="D88" s="158"/>
      <c r="E88" s="157"/>
      <c r="F88" s="158"/>
      <c r="G88" s="157"/>
      <c r="H88" s="108"/>
      <c r="I88" s="157"/>
    </row>
    <row r="89" spans="1:9" s="109" customFormat="1" ht="18.95" customHeight="1">
      <c r="A89" s="128" t="s">
        <v>252</v>
      </c>
      <c r="B89" s="156"/>
      <c r="C89" s="121">
        <v>4305371646</v>
      </c>
      <c r="D89" s="121"/>
      <c r="E89" s="121">
        <f>BS!E128/10</f>
        <v>2182771917</v>
      </c>
      <c r="F89" s="121"/>
      <c r="G89" s="121">
        <v>4305371646</v>
      </c>
      <c r="H89" s="121"/>
      <c r="I89" s="121">
        <f>BS!I128/10</f>
        <v>2182771917</v>
      </c>
    </row>
    <row r="90" spans="1:9" s="109" customFormat="1" ht="18.95" customHeight="1">
      <c r="A90" s="128" t="s">
        <v>116</v>
      </c>
      <c r="B90" s="156"/>
      <c r="C90" s="159">
        <f>ROUND(C79/C89,2)</f>
        <v>-6.26</v>
      </c>
      <c r="D90" s="159"/>
      <c r="E90" s="159">
        <f>ROUND(E79/E89,2)</f>
        <v>12.87</v>
      </c>
      <c r="F90" s="159"/>
      <c r="G90" s="159">
        <f>ROUND(G79/G89,2)</f>
        <v>-6.21</v>
      </c>
      <c r="H90" s="159"/>
      <c r="I90" s="159">
        <f t="shared" ref="I90" si="8">ROUND(I79/I89,2)</f>
        <v>9.32</v>
      </c>
    </row>
    <row r="91" spans="1:9" s="109" customFormat="1" ht="18.95" customHeight="1">
      <c r="A91" s="128"/>
      <c r="B91" s="156"/>
      <c r="C91" s="159"/>
      <c r="D91" s="158"/>
      <c r="E91" s="159"/>
      <c r="F91" s="158"/>
      <c r="G91" s="159"/>
      <c r="H91" s="108"/>
      <c r="I91" s="159"/>
    </row>
    <row r="92" spans="1:9" s="109" customFormat="1" ht="18.95" customHeight="1">
      <c r="A92" s="128"/>
      <c r="B92" s="156"/>
      <c r="C92" s="159"/>
      <c r="D92" s="158"/>
      <c r="E92" s="159"/>
      <c r="F92" s="158"/>
      <c r="G92" s="159"/>
      <c r="H92" s="108"/>
      <c r="I92" s="159"/>
    </row>
    <row r="93" spans="1:9" s="109" customFormat="1" ht="18.95" customHeight="1">
      <c r="A93" s="128"/>
      <c r="B93" s="156"/>
      <c r="C93" s="159"/>
      <c r="D93" s="158"/>
      <c r="E93" s="159"/>
      <c r="F93" s="158"/>
      <c r="G93" s="159"/>
      <c r="H93" s="108"/>
      <c r="I93" s="159"/>
    </row>
    <row r="94" spans="1:9" s="109" customFormat="1" ht="18.95" customHeight="1">
      <c r="A94" s="128"/>
      <c r="B94" s="156"/>
      <c r="C94" s="159"/>
      <c r="D94" s="158"/>
      <c r="E94" s="159"/>
      <c r="F94" s="158"/>
      <c r="G94" s="159"/>
      <c r="H94" s="108"/>
      <c r="I94" s="159"/>
    </row>
    <row r="95" spans="1:9" s="109" customFormat="1" ht="18.95" customHeight="1">
      <c r="A95" s="128"/>
      <c r="B95" s="156"/>
      <c r="C95" s="159"/>
      <c r="D95" s="158"/>
      <c r="E95" s="159"/>
      <c r="F95" s="158"/>
      <c r="G95" s="159"/>
      <c r="H95" s="108"/>
      <c r="I95" s="159"/>
    </row>
    <row r="96" spans="1:9" s="109" customFormat="1" ht="18.95" customHeight="1">
      <c r="A96" s="128"/>
      <c r="B96" s="156"/>
      <c r="C96" s="159"/>
      <c r="D96" s="158"/>
      <c r="E96" s="159"/>
      <c r="F96" s="158"/>
      <c r="G96" s="159"/>
      <c r="H96" s="108"/>
      <c r="I96" s="159"/>
    </row>
    <row r="97" spans="1:9" s="109" customFormat="1" ht="18.95" customHeight="1">
      <c r="A97" s="128"/>
      <c r="B97" s="156"/>
      <c r="C97" s="159"/>
      <c r="D97" s="158"/>
      <c r="E97" s="159"/>
      <c r="F97" s="158"/>
      <c r="G97" s="159"/>
      <c r="H97" s="108"/>
      <c r="I97" s="159"/>
    </row>
    <row r="98" spans="1:9" s="109" customFormat="1" ht="18.95" customHeight="1">
      <c r="A98" s="128"/>
      <c r="B98" s="156"/>
      <c r="C98" s="159"/>
      <c r="D98" s="158"/>
      <c r="E98" s="159"/>
      <c r="F98" s="158"/>
      <c r="G98" s="159"/>
      <c r="H98" s="108"/>
      <c r="I98" s="159"/>
    </row>
    <row r="99" spans="1:9" s="109" customFormat="1" ht="18.95" customHeight="1">
      <c r="A99" s="128"/>
      <c r="B99" s="156"/>
      <c r="C99" s="159"/>
      <c r="D99" s="158"/>
      <c r="E99" s="159"/>
      <c r="F99" s="158"/>
      <c r="G99" s="159"/>
      <c r="H99" s="108"/>
      <c r="I99" s="159"/>
    </row>
    <row r="100" spans="1:9" s="109" customFormat="1" ht="18.95" customHeight="1">
      <c r="A100" s="128"/>
      <c r="B100" s="156"/>
      <c r="C100" s="159"/>
      <c r="D100" s="158"/>
      <c r="E100" s="159"/>
      <c r="F100" s="158"/>
      <c r="G100" s="159"/>
      <c r="H100" s="108"/>
      <c r="I100" s="159"/>
    </row>
    <row r="101" spans="1:9" s="109" customFormat="1" ht="18.95" customHeight="1">
      <c r="A101" s="128"/>
      <c r="B101" s="156"/>
      <c r="C101" s="159"/>
      <c r="D101" s="158"/>
      <c r="E101" s="159"/>
      <c r="F101" s="158"/>
      <c r="G101" s="159"/>
      <c r="H101" s="108"/>
      <c r="I101" s="159"/>
    </row>
    <row r="102" spans="1:9" s="109" customFormat="1" ht="18.95" customHeight="1">
      <c r="A102" s="207" t="s">
        <v>94</v>
      </c>
      <c r="B102" s="207"/>
      <c r="C102" s="207"/>
      <c r="D102" s="139"/>
      <c r="E102" s="139"/>
      <c r="F102" s="134"/>
      <c r="G102" s="139"/>
      <c r="H102" s="139"/>
      <c r="I102" s="139"/>
    </row>
    <row r="103" spans="1:9" s="109" customFormat="1" ht="18.95" customHeight="1">
      <c r="A103" s="119"/>
      <c r="B103" s="119"/>
      <c r="C103" s="119"/>
      <c r="D103" s="139"/>
      <c r="E103" s="139"/>
      <c r="F103" s="134"/>
      <c r="G103" s="139"/>
      <c r="H103" s="139"/>
      <c r="I103" s="139"/>
    </row>
    <row r="104" spans="1:9" s="109" customFormat="1" ht="18.95" customHeight="1">
      <c r="D104" s="139"/>
      <c r="E104" s="139"/>
      <c r="F104" s="134"/>
      <c r="G104" s="139"/>
      <c r="H104" s="139"/>
      <c r="I104" s="139"/>
    </row>
    <row r="105" spans="1:9" s="109" customFormat="1" ht="18.95" customHeight="1">
      <c r="A105" s="160"/>
      <c r="B105" s="113"/>
      <c r="C105" s="139"/>
      <c r="D105" s="139"/>
      <c r="E105" s="139"/>
      <c r="F105" s="134"/>
      <c r="G105" s="139"/>
      <c r="H105" s="139"/>
      <c r="I105" s="139"/>
    </row>
    <row r="106" spans="1:9" s="109" customFormat="1" ht="18.95" customHeight="1">
      <c r="A106" s="117" t="s">
        <v>25</v>
      </c>
      <c r="B106" s="208" t="s">
        <v>25</v>
      </c>
      <c r="C106" s="208"/>
      <c r="D106" s="208"/>
      <c r="E106" s="208"/>
      <c r="F106" s="208"/>
      <c r="G106" s="208"/>
      <c r="H106" s="208"/>
      <c r="I106" s="208"/>
    </row>
    <row r="107" spans="1:9" s="109" customFormat="1" ht="18.95" customHeight="1">
      <c r="A107" s="117" t="s">
        <v>257</v>
      </c>
      <c r="B107" s="208" t="s">
        <v>141</v>
      </c>
      <c r="C107" s="208"/>
      <c r="D107" s="208"/>
      <c r="E107" s="208"/>
      <c r="F107" s="208"/>
      <c r="G107" s="208"/>
      <c r="H107" s="208"/>
      <c r="I107" s="208"/>
    </row>
    <row r="108" spans="1:9" s="109" customFormat="1" ht="18.95" customHeight="1">
      <c r="A108" s="117" t="s">
        <v>140</v>
      </c>
      <c r="B108" s="208" t="s">
        <v>266</v>
      </c>
      <c r="C108" s="208"/>
      <c r="D108" s="208"/>
      <c r="E108" s="208"/>
      <c r="F108" s="208"/>
      <c r="G108" s="208"/>
      <c r="H108" s="208"/>
      <c r="I108" s="208"/>
    </row>
    <row r="109" spans="1:9" ht="18.95" customHeight="1">
      <c r="A109" s="161"/>
      <c r="B109" s="161"/>
      <c r="C109" s="161"/>
      <c r="D109" s="161"/>
      <c r="E109" s="161"/>
      <c r="F109" s="161"/>
      <c r="G109" s="161"/>
      <c r="H109" s="161"/>
      <c r="I109" s="161"/>
    </row>
    <row r="110" spans="1:9" ht="18.95" customHeight="1">
      <c r="A110" s="161"/>
      <c r="B110" s="161"/>
      <c r="C110" s="161"/>
      <c r="D110" s="161"/>
      <c r="E110" s="161"/>
      <c r="F110" s="161"/>
      <c r="G110" s="161"/>
      <c r="H110" s="161"/>
      <c r="I110" s="161"/>
    </row>
  </sheetData>
  <mergeCells count="24">
    <mergeCell ref="C7:E7"/>
    <mergeCell ref="F7:I7"/>
    <mergeCell ref="B53:I53"/>
    <mergeCell ref="B54:I54"/>
    <mergeCell ref="B52:I52"/>
    <mergeCell ref="B106:I106"/>
    <mergeCell ref="B107:I107"/>
    <mergeCell ref="B108:I108"/>
    <mergeCell ref="A102:C102"/>
    <mergeCell ref="C60:E60"/>
    <mergeCell ref="F60:I60"/>
    <mergeCell ref="A57:I57"/>
    <mergeCell ref="A58:I58"/>
    <mergeCell ref="A48:C48"/>
    <mergeCell ref="C61:E61"/>
    <mergeCell ref="F61:I61"/>
    <mergeCell ref="A55:I55"/>
    <mergeCell ref="A56:I56"/>
    <mergeCell ref="A1:I1"/>
    <mergeCell ref="A2:I2"/>
    <mergeCell ref="A4:I4"/>
    <mergeCell ref="C6:E6"/>
    <mergeCell ref="F6:I6"/>
    <mergeCell ref="A3:I3"/>
  </mergeCells>
  <printOptions horizontalCentered="1"/>
  <pageMargins left="0.8" right="0.2" top="1" bottom="0.75" header="0.5" footer="0.25"/>
  <pageSetup paperSize="9" scale="65" orientation="portrait" r:id="rId1"/>
  <headerFooter alignWithMargins="0"/>
  <rowBreaks count="1" manualBreakCount="1">
    <brk id="5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47"/>
  <sheetViews>
    <sheetView topLeftCell="A26" zoomScale="80" zoomScaleNormal="80" zoomScaleSheetLayoutView="88" workbookViewId="0">
      <selection activeCell="A45" sqref="A45"/>
    </sheetView>
  </sheetViews>
  <sheetFormatPr defaultColWidth="8.75" defaultRowHeight="18.95" customHeight="1"/>
  <cols>
    <col min="1" max="1" width="41.625" style="188" customWidth="1"/>
    <col min="2" max="2" width="4.75" style="188" customWidth="1"/>
    <col min="3" max="3" width="15.375" style="189" customWidth="1"/>
    <col min="4" max="4" width="0.75" style="189" customWidth="1"/>
    <col min="5" max="5" width="16.5" style="188" bestFit="1" customWidth="1"/>
    <col min="6" max="6" width="0.75" style="188" customWidth="1"/>
    <col min="7" max="7" width="16.5" style="188" bestFit="1" customWidth="1"/>
    <col min="8" max="8" width="0.75" style="188" customWidth="1"/>
    <col min="9" max="9" width="13.75" style="188" bestFit="1" customWidth="1"/>
    <col min="10" max="10" width="0.75" style="188" customWidth="1"/>
    <col min="11" max="11" width="16.125" style="188" customWidth="1"/>
    <col min="12" max="12" width="0.75" style="188" customWidth="1"/>
    <col min="13" max="13" width="18.875" style="188" customWidth="1"/>
    <col min="14" max="14" width="0.75" style="188" customWidth="1"/>
    <col min="15" max="15" width="13.75" style="188" customWidth="1"/>
    <col min="16" max="16" width="0.75" style="188" customWidth="1"/>
    <col min="17" max="17" width="15.625" style="188" customWidth="1"/>
    <col min="18" max="18" width="0.75" style="188" customWidth="1"/>
    <col min="19" max="19" width="12.25" style="188" customWidth="1"/>
    <col min="20" max="20" width="0.75" style="188" customWidth="1"/>
    <col min="21" max="21" width="18.375" style="188" bestFit="1" customWidth="1"/>
    <col min="22" max="22" width="18.125" style="48" customWidth="1"/>
    <col min="23" max="23" width="13.25" style="188" customWidth="1"/>
    <col min="24" max="16384" width="8.75" style="188"/>
  </cols>
  <sheetData>
    <row r="1" spans="1:23" s="165" customFormat="1" ht="18.9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44"/>
      <c r="W1" s="45"/>
    </row>
    <row r="2" spans="1:23" s="165" customFormat="1" ht="17.100000000000001" customHeight="1">
      <c r="A2" s="210" t="s">
        <v>49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47"/>
      <c r="W2" s="44"/>
    </row>
    <row r="3" spans="1:23" s="165" customFormat="1" ht="18.95" customHeight="1">
      <c r="A3" s="210" t="s">
        <v>202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47"/>
    </row>
    <row r="4" spans="1:23" s="165" customFormat="1" ht="17.100000000000001" customHeight="1">
      <c r="A4" s="211" t="str">
        <f>BS!A4</f>
        <v>UNIT : BAHT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47"/>
    </row>
    <row r="5" spans="1:23" s="165" customFormat="1" ht="5.45" customHeight="1">
      <c r="A5" s="166"/>
      <c r="B5" s="167"/>
      <c r="C5" s="167"/>
      <c r="D5" s="167"/>
      <c r="E5" s="167"/>
      <c r="F5" s="167"/>
      <c r="U5" s="168"/>
      <c r="V5" s="47"/>
    </row>
    <row r="6" spans="1:23" s="170" customFormat="1" ht="18.95" customHeight="1">
      <c r="A6" s="169"/>
      <c r="B6" s="169"/>
      <c r="C6" s="209" t="s">
        <v>50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8"/>
    </row>
    <row r="7" spans="1:23" s="170" customFormat="1" ht="18.95" customHeight="1">
      <c r="A7" s="169"/>
      <c r="B7" s="169"/>
      <c r="C7" s="213" t="s">
        <v>145</v>
      </c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171"/>
      <c r="S7" s="171" t="s">
        <v>53</v>
      </c>
      <c r="T7" s="171"/>
      <c r="U7" s="171" t="s">
        <v>52</v>
      </c>
      <c r="V7" s="8"/>
    </row>
    <row r="8" spans="1:23" s="170" customFormat="1" ht="18.95" customHeight="1">
      <c r="A8" s="171"/>
      <c r="B8" s="171" t="s">
        <v>151</v>
      </c>
      <c r="C8" s="171" t="s">
        <v>51</v>
      </c>
      <c r="D8" s="171"/>
      <c r="E8" s="167" t="s">
        <v>209</v>
      </c>
      <c r="F8" s="171"/>
      <c r="G8" s="172" t="s">
        <v>157</v>
      </c>
      <c r="H8" s="172"/>
      <c r="I8" s="214" t="s">
        <v>159</v>
      </c>
      <c r="J8" s="214"/>
      <c r="K8" s="214"/>
      <c r="L8" s="214"/>
      <c r="M8" s="214"/>
      <c r="N8" s="214"/>
      <c r="O8" s="214"/>
      <c r="P8" s="172"/>
      <c r="Q8" s="171" t="s">
        <v>52</v>
      </c>
      <c r="R8" s="171"/>
      <c r="S8" s="171" t="s">
        <v>270</v>
      </c>
      <c r="T8" s="171"/>
      <c r="U8" s="171" t="s">
        <v>269</v>
      </c>
      <c r="V8" s="8"/>
    </row>
    <row r="9" spans="1:23" s="170" customFormat="1" ht="18.95" customHeight="1">
      <c r="A9" s="171"/>
      <c r="B9" s="171"/>
      <c r="C9" s="171" t="s">
        <v>271</v>
      </c>
      <c r="D9" s="171"/>
      <c r="E9" s="171" t="s">
        <v>210</v>
      </c>
      <c r="F9" s="171"/>
      <c r="G9" s="171" t="s">
        <v>55</v>
      </c>
      <c r="H9" s="171"/>
      <c r="I9" s="215" t="s">
        <v>276</v>
      </c>
      <c r="J9" s="215"/>
      <c r="K9" s="215"/>
      <c r="L9" s="215"/>
      <c r="M9" s="215"/>
      <c r="N9" s="215"/>
      <c r="O9" s="215"/>
      <c r="P9" s="172"/>
      <c r="Q9" s="171" t="s">
        <v>269</v>
      </c>
      <c r="R9" s="171"/>
      <c r="S9" s="171"/>
      <c r="T9" s="171"/>
      <c r="U9" s="171" t="s">
        <v>166</v>
      </c>
      <c r="V9" s="8"/>
    </row>
    <row r="10" spans="1:23" s="170" customFormat="1" ht="18.95" customHeight="1">
      <c r="A10" s="171"/>
      <c r="B10" s="171"/>
      <c r="C10" s="171" t="s">
        <v>272</v>
      </c>
      <c r="D10" s="171"/>
      <c r="E10" s="171"/>
      <c r="F10" s="171"/>
      <c r="G10" s="171"/>
      <c r="H10" s="171"/>
      <c r="I10" s="171" t="s">
        <v>160</v>
      </c>
      <c r="J10" s="171"/>
      <c r="K10" s="171" t="s">
        <v>58</v>
      </c>
      <c r="L10" s="171"/>
      <c r="M10" s="171" t="s">
        <v>234</v>
      </c>
      <c r="N10" s="171"/>
      <c r="O10" s="171" t="s">
        <v>59</v>
      </c>
      <c r="P10" s="173"/>
      <c r="Q10" s="171" t="s">
        <v>146</v>
      </c>
      <c r="R10" s="171"/>
      <c r="S10" s="171"/>
      <c r="T10" s="171"/>
      <c r="U10" s="171" t="s">
        <v>243</v>
      </c>
      <c r="V10" s="8"/>
    </row>
    <row r="11" spans="1:23" s="170" customFormat="1" ht="18.95" customHeight="1">
      <c r="A11" s="171"/>
      <c r="B11" s="171"/>
      <c r="C11" s="171"/>
      <c r="D11" s="171"/>
      <c r="E11" s="171"/>
      <c r="F11" s="171"/>
      <c r="G11" s="171"/>
      <c r="H11" s="171"/>
      <c r="I11" s="171" t="s">
        <v>161</v>
      </c>
      <c r="J11" s="171"/>
      <c r="K11" s="171" t="s">
        <v>162</v>
      </c>
      <c r="L11" s="171"/>
      <c r="M11" s="171" t="s">
        <v>235</v>
      </c>
      <c r="N11" s="171"/>
      <c r="O11" s="171" t="s">
        <v>103</v>
      </c>
      <c r="P11" s="173"/>
      <c r="Q11" s="171" t="s">
        <v>147</v>
      </c>
      <c r="R11" s="171"/>
      <c r="S11" s="171"/>
      <c r="T11" s="171"/>
      <c r="U11" s="171"/>
      <c r="V11" s="8"/>
    </row>
    <row r="12" spans="1:23" s="170" customFormat="1" ht="18.95" customHeight="1">
      <c r="A12" s="171"/>
      <c r="B12" s="171"/>
      <c r="C12" s="171"/>
      <c r="D12" s="171"/>
      <c r="E12" s="171"/>
      <c r="F12" s="171"/>
      <c r="G12" s="169"/>
      <c r="H12" s="169"/>
      <c r="I12" s="171" t="s">
        <v>273</v>
      </c>
      <c r="J12" s="171"/>
      <c r="K12" s="171" t="s">
        <v>163</v>
      </c>
      <c r="L12" s="171"/>
      <c r="M12" s="171" t="s">
        <v>237</v>
      </c>
      <c r="N12" s="171"/>
      <c r="O12" s="171" t="s">
        <v>165</v>
      </c>
      <c r="P12" s="171"/>
      <c r="Q12" s="171" t="s">
        <v>148</v>
      </c>
      <c r="R12" s="171"/>
      <c r="S12" s="171"/>
      <c r="T12" s="171"/>
      <c r="U12" s="171"/>
      <c r="V12" s="8"/>
    </row>
    <row r="13" spans="1:23" s="170" customFormat="1" ht="18.95" customHeight="1">
      <c r="A13" s="171"/>
      <c r="B13" s="171"/>
      <c r="C13" s="171"/>
      <c r="D13" s="171"/>
      <c r="E13" s="171"/>
      <c r="F13" s="171"/>
      <c r="G13" s="174"/>
      <c r="H13" s="174"/>
      <c r="I13" s="175" t="s">
        <v>77</v>
      </c>
      <c r="J13" s="171"/>
      <c r="K13" s="171" t="s">
        <v>164</v>
      </c>
      <c r="L13" s="171"/>
      <c r="M13" s="171" t="s">
        <v>236</v>
      </c>
      <c r="N13" s="171"/>
      <c r="O13" s="171" t="s">
        <v>166</v>
      </c>
      <c r="P13" s="171"/>
      <c r="Q13" s="171" t="s">
        <v>242</v>
      </c>
      <c r="R13" s="171"/>
      <c r="S13" s="171"/>
      <c r="T13" s="171"/>
      <c r="U13" s="171"/>
      <c r="V13" s="8"/>
    </row>
    <row r="14" spans="1:23" s="170" customFormat="1" ht="18.95" customHeight="1">
      <c r="A14" s="171"/>
      <c r="B14" s="171"/>
      <c r="C14" s="171"/>
      <c r="D14" s="171"/>
      <c r="E14" s="171"/>
      <c r="F14" s="171"/>
      <c r="G14" s="174"/>
      <c r="H14" s="174"/>
      <c r="I14" s="171"/>
      <c r="J14" s="171"/>
      <c r="K14" s="171" t="s">
        <v>64</v>
      </c>
      <c r="L14" s="171"/>
      <c r="M14" s="171"/>
      <c r="N14" s="171"/>
      <c r="O14" s="171"/>
      <c r="P14" s="171"/>
      <c r="Q14" s="171" t="s">
        <v>243</v>
      </c>
      <c r="R14" s="171"/>
      <c r="S14" s="171"/>
      <c r="T14" s="171"/>
      <c r="U14" s="171"/>
      <c r="V14" s="8"/>
    </row>
    <row r="15" spans="1:23" s="170" customFormat="1" ht="18.95" customHeight="1">
      <c r="A15" s="171"/>
      <c r="B15" s="171"/>
      <c r="C15" s="171"/>
      <c r="D15" s="171"/>
      <c r="E15" s="171"/>
      <c r="F15" s="171"/>
      <c r="G15" s="174"/>
      <c r="H15" s="174"/>
      <c r="I15" s="174"/>
      <c r="J15" s="171"/>
      <c r="K15" s="171" t="s">
        <v>61</v>
      </c>
      <c r="L15" s="171"/>
      <c r="M15" s="171"/>
      <c r="N15" s="171"/>
      <c r="O15" s="174"/>
      <c r="P15" s="171"/>
      <c r="Q15" s="171"/>
      <c r="R15" s="171"/>
      <c r="S15" s="171"/>
      <c r="T15" s="171"/>
      <c r="U15" s="171"/>
      <c r="V15" s="8"/>
    </row>
    <row r="16" spans="1:23" s="170" customFormat="1" ht="18.95" customHeight="1">
      <c r="A16" s="171"/>
      <c r="B16" s="171"/>
      <c r="C16" s="171"/>
      <c r="D16" s="171"/>
      <c r="E16" s="171"/>
      <c r="F16" s="171"/>
      <c r="G16" s="171"/>
      <c r="H16" s="174"/>
      <c r="I16" s="174"/>
      <c r="J16" s="171"/>
      <c r="K16" s="171"/>
      <c r="L16" s="171"/>
      <c r="M16" s="171"/>
      <c r="N16" s="171"/>
      <c r="O16" s="174"/>
      <c r="P16" s="171"/>
      <c r="Q16" s="171"/>
      <c r="R16" s="171"/>
      <c r="S16" s="171"/>
      <c r="T16" s="171"/>
      <c r="U16" s="171"/>
      <c r="V16" s="8"/>
    </row>
    <row r="17" spans="1:22" s="170" customFormat="1" ht="18.95" customHeight="1">
      <c r="A17" s="176" t="s">
        <v>274</v>
      </c>
      <c r="B17" s="171"/>
      <c r="C17" s="60">
        <v>21827719170</v>
      </c>
      <c r="D17" s="60"/>
      <c r="E17" s="60">
        <v>1862979154</v>
      </c>
      <c r="F17" s="60"/>
      <c r="G17" s="60">
        <v>-103848403956</v>
      </c>
      <c r="H17" s="60"/>
      <c r="I17" s="60">
        <v>9031404655</v>
      </c>
      <c r="J17" s="60"/>
      <c r="K17" s="60">
        <v>43588022</v>
      </c>
      <c r="L17" s="60"/>
      <c r="M17" s="177">
        <v>0</v>
      </c>
      <c r="N17" s="60"/>
      <c r="O17" s="60">
        <f>I17+K17+M17</f>
        <v>9074992677</v>
      </c>
      <c r="P17" s="60"/>
      <c r="Q17" s="60">
        <f>SUM(C17:K17)</f>
        <v>-71082712955</v>
      </c>
      <c r="R17" s="60"/>
      <c r="S17" s="60">
        <v>58076529</v>
      </c>
      <c r="T17" s="60"/>
      <c r="U17" s="60">
        <f>Q17+S17</f>
        <v>-71024636426</v>
      </c>
      <c r="V17" s="8"/>
    </row>
    <row r="18" spans="1:22" s="178" customFormat="1" ht="18.95" customHeight="1">
      <c r="A18" s="176" t="s">
        <v>275</v>
      </c>
      <c r="B18" s="176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 t="s">
        <v>13</v>
      </c>
      <c r="P18" s="57"/>
      <c r="Q18" s="57" t="s">
        <v>13</v>
      </c>
      <c r="R18" s="57"/>
      <c r="S18" s="57"/>
      <c r="T18" s="57"/>
      <c r="U18" s="57" t="s">
        <v>13</v>
      </c>
      <c r="V18" s="4"/>
    </row>
    <row r="19" spans="1:22" s="178" customFormat="1" ht="18.95" customHeight="1">
      <c r="A19" s="179" t="s">
        <v>82</v>
      </c>
      <c r="B19" s="176"/>
      <c r="C19" s="180">
        <v>0</v>
      </c>
      <c r="D19" s="86"/>
      <c r="E19" s="180">
        <v>0</v>
      </c>
      <c r="F19" s="58"/>
      <c r="G19" s="180">
        <v>0</v>
      </c>
      <c r="H19" s="86"/>
      <c r="I19" s="180">
        <v>0</v>
      </c>
      <c r="J19" s="86"/>
      <c r="K19" s="180">
        <v>0</v>
      </c>
      <c r="L19" s="57"/>
      <c r="M19" s="180">
        <v>0</v>
      </c>
      <c r="N19" s="57"/>
      <c r="O19" s="180">
        <f>I19+K19+M19</f>
        <v>0</v>
      </c>
      <c r="P19" s="84"/>
      <c r="Q19" s="180">
        <v>0</v>
      </c>
      <c r="R19" s="57"/>
      <c r="S19" s="57">
        <v>-13500006</v>
      </c>
      <c r="T19" s="57"/>
      <c r="U19" s="57">
        <f t="shared" ref="U19:U23" si="0">Q19+S19</f>
        <v>-13500006</v>
      </c>
      <c r="V19" s="4"/>
    </row>
    <row r="20" spans="1:22" s="178" customFormat="1" ht="18.95" customHeight="1">
      <c r="A20" s="179" t="s">
        <v>83</v>
      </c>
      <c r="B20" s="181"/>
      <c r="C20" s="180">
        <v>0</v>
      </c>
      <c r="D20" s="86"/>
      <c r="E20" s="180">
        <v>0</v>
      </c>
      <c r="F20" s="58"/>
      <c r="G20" s="180">
        <v>0</v>
      </c>
      <c r="H20" s="86"/>
      <c r="I20" s="180">
        <v>0</v>
      </c>
      <c r="J20" s="86"/>
      <c r="K20" s="180">
        <v>0</v>
      </c>
      <c r="L20" s="57"/>
      <c r="M20" s="180">
        <v>0</v>
      </c>
      <c r="N20" s="57"/>
      <c r="O20" s="180">
        <f t="shared" ref="O20:O22" si="1">I20+K20+M20</f>
        <v>0</v>
      </c>
      <c r="P20" s="84"/>
      <c r="Q20" s="180">
        <v>0</v>
      </c>
      <c r="R20" s="57"/>
      <c r="S20" s="57">
        <v>-91800</v>
      </c>
      <c r="T20" s="57"/>
      <c r="U20" s="57">
        <f t="shared" si="0"/>
        <v>-91800</v>
      </c>
      <c r="V20" s="4"/>
    </row>
    <row r="21" spans="1:22" s="178" customFormat="1" ht="18.95" customHeight="1">
      <c r="A21" s="179" t="s">
        <v>158</v>
      </c>
      <c r="B21" s="182">
        <v>31</v>
      </c>
      <c r="C21" s="180">
        <v>0</v>
      </c>
      <c r="D21" s="86"/>
      <c r="E21" s="180">
        <v>0</v>
      </c>
      <c r="F21" s="58"/>
      <c r="G21" s="58">
        <v>70572971</v>
      </c>
      <c r="H21" s="58"/>
      <c r="I21" s="58">
        <v>-70572971</v>
      </c>
      <c r="J21" s="58"/>
      <c r="K21" s="180">
        <v>0</v>
      </c>
      <c r="L21" s="57"/>
      <c r="M21" s="180">
        <v>0</v>
      </c>
      <c r="N21" s="57"/>
      <c r="O21" s="57">
        <f t="shared" si="1"/>
        <v>-70572971</v>
      </c>
      <c r="P21" s="58"/>
      <c r="Q21" s="180">
        <v>0</v>
      </c>
      <c r="R21" s="57"/>
      <c r="S21" s="180">
        <v>0</v>
      </c>
      <c r="T21" s="84"/>
      <c r="U21" s="180">
        <v>0</v>
      </c>
      <c r="V21" s="4"/>
    </row>
    <row r="22" spans="1:22" s="178" customFormat="1" ht="18.95" customHeight="1">
      <c r="A22" s="179" t="s">
        <v>277</v>
      </c>
      <c r="B22" s="181"/>
      <c r="C22" s="180">
        <v>0</v>
      </c>
      <c r="D22" s="86"/>
      <c r="E22" s="180">
        <v>0</v>
      </c>
      <c r="F22" s="58"/>
      <c r="G22" s="57">
        <v>27897869596</v>
      </c>
      <c r="H22" s="57"/>
      <c r="I22" s="180">
        <v>0</v>
      </c>
      <c r="J22" s="57"/>
      <c r="K22" s="57">
        <v>-29040592</v>
      </c>
      <c r="L22" s="57"/>
      <c r="M22" s="180">
        <v>0</v>
      </c>
      <c r="N22" s="57"/>
      <c r="O22" s="57">
        <f t="shared" si="1"/>
        <v>-29040592</v>
      </c>
      <c r="P22" s="57"/>
      <c r="Q22" s="57">
        <f t="shared" ref="Q22:Q23" si="2">SUM(C22:K22)</f>
        <v>27868829004</v>
      </c>
      <c r="R22" s="57"/>
      <c r="S22" s="57">
        <v>26918509</v>
      </c>
      <c r="T22" s="57"/>
      <c r="U22" s="57">
        <f t="shared" si="0"/>
        <v>27895747513</v>
      </c>
      <c r="V22" s="4"/>
    </row>
    <row r="23" spans="1:22" s="178" customFormat="1" ht="18.95" customHeight="1" thickBot="1">
      <c r="A23" s="176" t="s">
        <v>152</v>
      </c>
      <c r="B23" s="176"/>
      <c r="C23" s="59">
        <f>SUM(C17:C22)</f>
        <v>21827719170</v>
      </c>
      <c r="D23" s="60"/>
      <c r="E23" s="59">
        <f>SUM(E17:E22)</f>
        <v>1862979154</v>
      </c>
      <c r="F23" s="60"/>
      <c r="G23" s="59">
        <f>SUM(G17:G22)</f>
        <v>-75879961389</v>
      </c>
      <c r="H23" s="60"/>
      <c r="I23" s="59">
        <f>SUM(I17:I22)</f>
        <v>8960831684</v>
      </c>
      <c r="J23" s="60"/>
      <c r="K23" s="59">
        <f>SUM(K17:K22)</f>
        <v>14547430</v>
      </c>
      <c r="L23" s="60"/>
      <c r="M23" s="183">
        <f>SUM(M17:M22)</f>
        <v>0</v>
      </c>
      <c r="N23" s="60"/>
      <c r="O23" s="59">
        <f>I23+K23+M23</f>
        <v>8975379114</v>
      </c>
      <c r="P23" s="60"/>
      <c r="Q23" s="59">
        <f t="shared" si="2"/>
        <v>-43213883951</v>
      </c>
      <c r="R23" s="60"/>
      <c r="S23" s="59">
        <f>SUM(S17:S22)</f>
        <v>71403232</v>
      </c>
      <c r="T23" s="60"/>
      <c r="U23" s="59">
        <f t="shared" si="0"/>
        <v>-43142480719</v>
      </c>
      <c r="V23" s="4"/>
    </row>
    <row r="24" spans="1:22" s="178" customFormat="1" ht="12.6" customHeight="1" thickTop="1">
      <c r="A24" s="176"/>
      <c r="B24" s="176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4"/>
    </row>
    <row r="25" spans="1:22" s="170" customFormat="1" ht="18.95" customHeight="1">
      <c r="A25" s="176" t="s">
        <v>278</v>
      </c>
      <c r="B25" s="171"/>
      <c r="C25" s="60">
        <f>C23</f>
        <v>21827719170</v>
      </c>
      <c r="D25" s="60"/>
      <c r="E25" s="60">
        <f>E23</f>
        <v>1862979154</v>
      </c>
      <c r="F25" s="60"/>
      <c r="G25" s="60">
        <f>G23</f>
        <v>-75879961389</v>
      </c>
      <c r="H25" s="60"/>
      <c r="I25" s="60">
        <f>I23</f>
        <v>8960831684</v>
      </c>
      <c r="J25" s="60"/>
      <c r="K25" s="60">
        <f>K23</f>
        <v>14547430</v>
      </c>
      <c r="L25" s="60"/>
      <c r="M25" s="177">
        <v>0</v>
      </c>
      <c r="N25" s="60"/>
      <c r="O25" s="60">
        <f>I25+K25+M25</f>
        <v>8975379114</v>
      </c>
      <c r="P25" s="60"/>
      <c r="Q25" s="60">
        <f>SUM(C25:G25,O25)</f>
        <v>-43213883951</v>
      </c>
      <c r="R25" s="60"/>
      <c r="S25" s="60">
        <f>S23</f>
        <v>71403232</v>
      </c>
      <c r="T25" s="60"/>
      <c r="U25" s="60">
        <f>U23</f>
        <v>-43142480719</v>
      </c>
      <c r="V25" s="8"/>
    </row>
    <row r="26" spans="1:22" s="178" customFormat="1" ht="18.95" customHeight="1">
      <c r="A26" s="176" t="s">
        <v>275</v>
      </c>
      <c r="B26" s="176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60"/>
      <c r="P26" s="57"/>
      <c r="Q26" s="60"/>
      <c r="R26" s="57"/>
      <c r="S26" s="57"/>
      <c r="T26" s="57"/>
      <c r="U26" s="57" t="s">
        <v>13</v>
      </c>
      <c r="V26" s="4"/>
    </row>
    <row r="27" spans="1:22" s="178" customFormat="1" ht="18.95" customHeight="1">
      <c r="A27" s="179" t="s">
        <v>82</v>
      </c>
      <c r="B27" s="176"/>
      <c r="C27" s="180">
        <v>0</v>
      </c>
      <c r="D27" s="58"/>
      <c r="E27" s="180">
        <v>0</v>
      </c>
      <c r="F27" s="58"/>
      <c r="G27" s="180">
        <v>0</v>
      </c>
      <c r="H27" s="86"/>
      <c r="I27" s="180">
        <v>0</v>
      </c>
      <c r="J27" s="86"/>
      <c r="K27" s="180">
        <v>0</v>
      </c>
      <c r="L27" s="57"/>
      <c r="M27" s="180">
        <v>0</v>
      </c>
      <c r="N27" s="57"/>
      <c r="O27" s="180">
        <f t="shared" ref="O27:O31" si="3">I27+K27+M27</f>
        <v>0</v>
      </c>
      <c r="P27" s="84"/>
      <c r="Q27" s="180">
        <f>SUM(C27:G27,O27)</f>
        <v>0</v>
      </c>
      <c r="R27" s="57"/>
      <c r="S27" s="57">
        <v>-25650006</v>
      </c>
      <c r="T27" s="57"/>
      <c r="U27" s="57">
        <f t="shared" ref="U27:U32" si="4">Q27+S27</f>
        <v>-25650006</v>
      </c>
      <c r="V27" s="4"/>
    </row>
    <row r="28" spans="1:22" s="178" customFormat="1" ht="18.95" customHeight="1">
      <c r="A28" s="179" t="s">
        <v>83</v>
      </c>
      <c r="B28" s="181"/>
      <c r="C28" s="180">
        <v>0</v>
      </c>
      <c r="D28" s="58"/>
      <c r="E28" s="180">
        <v>0</v>
      </c>
      <c r="F28" s="58"/>
      <c r="G28" s="180">
        <v>0</v>
      </c>
      <c r="H28" s="86"/>
      <c r="I28" s="180">
        <v>0</v>
      </c>
      <c r="J28" s="86"/>
      <c r="K28" s="180">
        <v>0</v>
      </c>
      <c r="L28" s="57"/>
      <c r="M28" s="180">
        <v>0</v>
      </c>
      <c r="N28" s="57"/>
      <c r="O28" s="180">
        <f t="shared" si="3"/>
        <v>0</v>
      </c>
      <c r="P28" s="84"/>
      <c r="Q28" s="180">
        <f t="shared" ref="Q28:Q32" si="5">SUM(C28:G28,O28)</f>
        <v>0</v>
      </c>
      <c r="R28" s="57"/>
      <c r="S28" s="57">
        <v>-91800</v>
      </c>
      <c r="T28" s="57"/>
      <c r="U28" s="57">
        <f t="shared" si="4"/>
        <v>-91800</v>
      </c>
      <c r="V28" s="4"/>
    </row>
    <row r="29" spans="1:22" s="178" customFormat="1" ht="18.95" customHeight="1">
      <c r="A29" s="179" t="s">
        <v>158</v>
      </c>
      <c r="B29" s="182">
        <v>31</v>
      </c>
      <c r="C29" s="180">
        <v>0</v>
      </c>
      <c r="D29" s="58"/>
      <c r="E29" s="180">
        <v>0</v>
      </c>
      <c r="F29" s="58"/>
      <c r="G29" s="58">
        <v>133640118</v>
      </c>
      <c r="H29" s="58"/>
      <c r="I29" s="58">
        <v>-133640118</v>
      </c>
      <c r="J29" s="58"/>
      <c r="K29" s="180">
        <v>0</v>
      </c>
      <c r="L29" s="57"/>
      <c r="M29" s="180">
        <v>0</v>
      </c>
      <c r="N29" s="57"/>
      <c r="O29" s="57">
        <f t="shared" si="3"/>
        <v>-133640118</v>
      </c>
      <c r="P29" s="58"/>
      <c r="Q29" s="180">
        <f>SUM(B29:G29,O29)</f>
        <v>31</v>
      </c>
      <c r="R29" s="57"/>
      <c r="S29" s="180">
        <v>0</v>
      </c>
      <c r="T29" s="84"/>
      <c r="U29" s="180">
        <f t="shared" si="4"/>
        <v>31</v>
      </c>
      <c r="V29" s="4"/>
    </row>
    <row r="30" spans="1:22" s="178" customFormat="1" ht="18.95" customHeight="1">
      <c r="A30" s="179" t="s">
        <v>241</v>
      </c>
      <c r="B30" s="182"/>
      <c r="C30" s="86">
        <v>261205196500</v>
      </c>
      <c r="D30" s="58"/>
      <c r="E30" s="86">
        <v>-144185268468</v>
      </c>
      <c r="F30" s="58"/>
      <c r="G30" s="180">
        <v>0</v>
      </c>
      <c r="H30" s="58"/>
      <c r="I30" s="180">
        <v>0</v>
      </c>
      <c r="J30" s="58"/>
      <c r="K30" s="180">
        <v>0</v>
      </c>
      <c r="L30" s="57"/>
      <c r="M30" s="180">
        <v>0</v>
      </c>
      <c r="N30" s="57"/>
      <c r="O30" s="180">
        <f t="shared" si="3"/>
        <v>0</v>
      </c>
      <c r="P30" s="58"/>
      <c r="Q30" s="57">
        <f t="shared" si="5"/>
        <v>117019928032</v>
      </c>
      <c r="R30" s="57"/>
      <c r="S30" s="180">
        <v>0</v>
      </c>
      <c r="T30" s="84"/>
      <c r="U30" s="86">
        <f t="shared" si="4"/>
        <v>117019928032</v>
      </c>
      <c r="V30" s="4"/>
    </row>
    <row r="31" spans="1:22" s="178" customFormat="1" ht="18.95" customHeight="1">
      <c r="A31" s="179" t="s">
        <v>277</v>
      </c>
      <c r="B31" s="181"/>
      <c r="C31" s="180">
        <v>0</v>
      </c>
      <c r="D31" s="58"/>
      <c r="E31" s="180">
        <v>0</v>
      </c>
      <c r="F31" s="58"/>
      <c r="G31" s="57">
        <v>-28389463479</v>
      </c>
      <c r="H31" s="57"/>
      <c r="I31" s="86">
        <v>31623184</v>
      </c>
      <c r="J31" s="57"/>
      <c r="K31" s="57">
        <v>7337650</v>
      </c>
      <c r="L31" s="57"/>
      <c r="M31" s="86">
        <v>54532491</v>
      </c>
      <c r="N31" s="57"/>
      <c r="O31" s="57">
        <f t="shared" si="3"/>
        <v>93493325</v>
      </c>
      <c r="P31" s="57"/>
      <c r="Q31" s="57">
        <f t="shared" si="5"/>
        <v>-28295970154</v>
      </c>
      <c r="R31" s="57"/>
      <c r="S31" s="57">
        <f>PL!C85</f>
        <v>33003987.121502116</v>
      </c>
      <c r="T31" s="57"/>
      <c r="U31" s="57">
        <f t="shared" si="4"/>
        <v>-28262966166.878498</v>
      </c>
      <c r="V31" s="4"/>
    </row>
    <row r="32" spans="1:22" s="178" customFormat="1" ht="18.95" customHeight="1" thickBot="1">
      <c r="A32" s="176" t="s">
        <v>203</v>
      </c>
      <c r="B32" s="176"/>
      <c r="C32" s="59">
        <f>SUM(C25:C31)</f>
        <v>283032915670</v>
      </c>
      <c r="D32" s="60"/>
      <c r="E32" s="59">
        <f>SUM(E25:E31)</f>
        <v>-142322289314</v>
      </c>
      <c r="F32" s="60"/>
      <c r="G32" s="59">
        <f>SUM(G25:G31)</f>
        <v>-104135784750</v>
      </c>
      <c r="H32" s="60"/>
      <c r="I32" s="59">
        <f>SUM(I25:I31)</f>
        <v>8858814750</v>
      </c>
      <c r="J32" s="60"/>
      <c r="K32" s="59">
        <f>SUM(K25:K31)</f>
        <v>21885080</v>
      </c>
      <c r="L32" s="60"/>
      <c r="M32" s="184">
        <f>SUM(M25:M31)</f>
        <v>54532491</v>
      </c>
      <c r="N32" s="60"/>
      <c r="O32" s="59">
        <f>I32+K32+M32</f>
        <v>8935232321</v>
      </c>
      <c r="P32" s="60"/>
      <c r="Q32" s="59">
        <f t="shared" si="5"/>
        <v>45510073927</v>
      </c>
      <c r="R32" s="60"/>
      <c r="S32" s="59">
        <f>SUM(S25:S31)</f>
        <v>78665413.121502116</v>
      </c>
      <c r="T32" s="60"/>
      <c r="U32" s="59">
        <f t="shared" si="4"/>
        <v>45588739340.121506</v>
      </c>
      <c r="V32" s="4"/>
    </row>
    <row r="33" spans="1:22" s="178" customFormat="1" ht="18.95" customHeight="1" thickTop="1">
      <c r="A33" s="176"/>
      <c r="B33" s="176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1"/>
      <c r="N33" s="60"/>
      <c r="O33" s="60"/>
      <c r="P33" s="60"/>
      <c r="Q33" s="60"/>
      <c r="R33" s="60"/>
      <c r="S33" s="60"/>
      <c r="T33" s="60"/>
      <c r="U33" s="60"/>
      <c r="V33" s="4"/>
    </row>
    <row r="34" spans="1:22" s="178" customFormat="1" ht="18.95" customHeight="1">
      <c r="A34" s="176"/>
      <c r="B34" s="176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1"/>
      <c r="N34" s="60"/>
      <c r="O34" s="60"/>
      <c r="P34" s="60"/>
      <c r="Q34" s="60"/>
      <c r="R34" s="60"/>
      <c r="S34" s="60"/>
      <c r="T34" s="60"/>
      <c r="U34" s="60"/>
      <c r="V34" s="4"/>
    </row>
    <row r="35" spans="1:22" s="178" customFormat="1" ht="18.95" customHeight="1">
      <c r="A35" s="212" t="s">
        <v>94</v>
      </c>
      <c r="B35" s="212"/>
      <c r="C35" s="212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4"/>
    </row>
    <row r="36" spans="1:22" s="178" customFormat="1" ht="14.1" customHeight="1">
      <c r="A36" s="185"/>
      <c r="B36" s="176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4"/>
    </row>
    <row r="37" spans="1:22" s="186" customFormat="1" ht="18.95" customHeight="1">
      <c r="B37" s="185"/>
      <c r="C37" s="60"/>
      <c r="D37" s="60"/>
      <c r="E37" s="60"/>
      <c r="F37" s="60"/>
      <c r="G37" s="60"/>
      <c r="H37" s="60"/>
      <c r="T37" s="60"/>
      <c r="U37" s="60"/>
      <c r="V37" s="62"/>
    </row>
    <row r="38" spans="1:22" s="187" customFormat="1" ht="18.95" customHeight="1">
      <c r="B38" s="182"/>
      <c r="C38" s="182" t="s">
        <v>25</v>
      </c>
      <c r="I38" s="182"/>
      <c r="J38" s="182"/>
      <c r="K38" s="186"/>
      <c r="L38" s="182"/>
      <c r="M38" s="182"/>
      <c r="N38" s="182"/>
      <c r="O38" s="182" t="s">
        <v>25</v>
      </c>
      <c r="R38" s="182"/>
      <c r="S38" s="182"/>
      <c r="T38" s="182"/>
      <c r="U38" s="182"/>
      <c r="V38" s="63"/>
    </row>
    <row r="39" spans="1:22" s="187" customFormat="1" ht="18.95" customHeight="1">
      <c r="B39" s="182"/>
      <c r="C39" s="182" t="s">
        <v>257</v>
      </c>
      <c r="I39" s="182"/>
      <c r="J39" s="182"/>
      <c r="L39" s="182"/>
      <c r="M39" s="182"/>
      <c r="N39" s="182"/>
      <c r="O39" s="182" t="s">
        <v>141</v>
      </c>
      <c r="R39" s="182"/>
      <c r="S39" s="182"/>
      <c r="T39" s="182"/>
      <c r="U39" s="182"/>
      <c r="V39" s="63"/>
    </row>
    <row r="40" spans="1:22" s="187" customFormat="1" ht="18.95" customHeight="1">
      <c r="B40" s="182"/>
      <c r="C40" s="182" t="s">
        <v>140</v>
      </c>
      <c r="I40" s="182"/>
      <c r="J40" s="182"/>
      <c r="L40" s="182"/>
      <c r="M40" s="182"/>
      <c r="N40" s="182"/>
      <c r="O40" s="182" t="s">
        <v>266</v>
      </c>
      <c r="R40" s="182"/>
      <c r="S40" s="182"/>
      <c r="T40" s="182"/>
      <c r="U40" s="182"/>
      <c r="V40" s="63"/>
    </row>
    <row r="43" spans="1:22" ht="18.95" customHeight="1">
      <c r="C43" s="97"/>
      <c r="D43" s="94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</row>
    <row r="45" spans="1:22" ht="18.95" customHeight="1"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</row>
    <row r="47" spans="1:22" ht="18.95" customHeight="1"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</row>
  </sheetData>
  <mergeCells count="9">
    <mergeCell ref="A1:U1"/>
    <mergeCell ref="A2:U2"/>
    <mergeCell ref="A3:U3"/>
    <mergeCell ref="A4:U4"/>
    <mergeCell ref="A35:C35"/>
    <mergeCell ref="C6:U6"/>
    <mergeCell ref="C7:Q7"/>
    <mergeCell ref="I8:O8"/>
    <mergeCell ref="I9:O9"/>
  </mergeCells>
  <printOptions horizontalCentered="1"/>
  <pageMargins left="0.5" right="0.5" top="1" bottom="0.5" header="0.5" footer="0.25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0"/>
  <sheetViews>
    <sheetView topLeftCell="A22" zoomScale="81" zoomScaleNormal="81" zoomScaleSheetLayoutView="86" workbookViewId="0">
      <selection activeCell="A39" sqref="A39"/>
    </sheetView>
  </sheetViews>
  <sheetFormatPr defaultColWidth="8.75" defaultRowHeight="21" customHeight="1"/>
  <cols>
    <col min="1" max="1" width="43.625" style="188" customWidth="1"/>
    <col min="2" max="2" width="4.875" style="188" bestFit="1" customWidth="1"/>
    <col min="3" max="3" width="16.125" style="189" customWidth="1"/>
    <col min="4" max="4" width="0.75" style="189" customWidth="1"/>
    <col min="5" max="5" width="16" style="188" customWidth="1"/>
    <col min="6" max="6" width="0.75" style="188" customWidth="1"/>
    <col min="7" max="7" width="16" style="188" customWidth="1"/>
    <col min="8" max="8" width="0.75" style="188" customWidth="1"/>
    <col min="9" max="9" width="18.125" style="188" customWidth="1"/>
    <col min="10" max="10" width="0.75" style="188" customWidth="1"/>
    <col min="11" max="11" width="18.375" style="188" customWidth="1"/>
    <col min="12" max="12" width="0.75" style="188" customWidth="1"/>
    <col min="13" max="13" width="17.75" style="188" customWidth="1"/>
    <col min="14" max="14" width="0.75" style="188" customWidth="1"/>
    <col min="15" max="15" width="15.375" style="188" customWidth="1"/>
    <col min="16" max="16" width="1.375" style="48" customWidth="1"/>
    <col min="17" max="17" width="13.25" style="188" customWidth="1"/>
    <col min="18" max="16384" width="8.75" style="188"/>
  </cols>
  <sheetData>
    <row r="1" spans="1:17" s="165" customFormat="1" ht="21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44"/>
      <c r="Q1" s="45"/>
    </row>
    <row r="2" spans="1:17" s="165" customFormat="1" ht="21" customHeight="1">
      <c r="A2" s="210" t="s">
        <v>110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47"/>
      <c r="Q2" s="44"/>
    </row>
    <row r="3" spans="1:17" s="165" customFormat="1" ht="21" customHeight="1">
      <c r="A3" s="210" t="s">
        <v>202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47"/>
    </row>
    <row r="4" spans="1:17" s="165" customFormat="1" ht="21" customHeight="1">
      <c r="A4" s="211" t="str">
        <f>BS!A4</f>
        <v>UNIT : BAHT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47"/>
    </row>
    <row r="5" spans="1:17" s="165" customFormat="1" ht="3.95" customHeight="1">
      <c r="A5" s="166"/>
      <c r="B5" s="167"/>
      <c r="C5" s="167"/>
      <c r="D5" s="167"/>
      <c r="E5" s="167"/>
      <c r="F5" s="167"/>
      <c r="P5" s="47"/>
    </row>
    <row r="6" spans="1:17" s="170" customFormat="1" ht="19.149999999999999" customHeight="1">
      <c r="A6" s="172"/>
      <c r="B6" s="172"/>
      <c r="C6" s="209" t="s">
        <v>62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8"/>
    </row>
    <row r="7" spans="1:17" s="170" customFormat="1" ht="19.149999999999999" customHeight="1">
      <c r="A7" s="172"/>
      <c r="B7" s="172" t="s">
        <v>151</v>
      </c>
      <c r="C7" s="171" t="s">
        <v>51</v>
      </c>
      <c r="D7" s="169"/>
      <c r="E7" s="190" t="s">
        <v>209</v>
      </c>
      <c r="F7" s="169"/>
      <c r="G7" s="171" t="s">
        <v>157</v>
      </c>
      <c r="H7" s="171"/>
      <c r="I7" s="214" t="s">
        <v>159</v>
      </c>
      <c r="J7" s="214"/>
      <c r="K7" s="214"/>
      <c r="L7" s="214"/>
      <c r="M7" s="214"/>
      <c r="N7" s="172"/>
      <c r="O7" s="171" t="s">
        <v>52</v>
      </c>
      <c r="P7" s="8"/>
    </row>
    <row r="8" spans="1:17" s="170" customFormat="1" ht="19.149999999999999" customHeight="1">
      <c r="A8" s="172"/>
      <c r="B8" s="172"/>
      <c r="C8" s="171" t="s">
        <v>54</v>
      </c>
      <c r="D8" s="169"/>
      <c r="E8" s="171" t="s">
        <v>210</v>
      </c>
      <c r="F8" s="169"/>
      <c r="G8" s="171" t="s">
        <v>55</v>
      </c>
      <c r="H8" s="171"/>
      <c r="I8" s="215" t="s">
        <v>276</v>
      </c>
      <c r="J8" s="215"/>
      <c r="K8" s="215"/>
      <c r="L8" s="215"/>
      <c r="M8" s="215"/>
      <c r="N8" s="172"/>
      <c r="O8" s="171" t="s">
        <v>56</v>
      </c>
      <c r="P8" s="8"/>
    </row>
    <row r="9" spans="1:17" s="170" customFormat="1" ht="19.149999999999999" customHeight="1">
      <c r="A9" s="169"/>
      <c r="B9" s="169"/>
      <c r="C9" s="171" t="s">
        <v>57</v>
      </c>
      <c r="D9" s="169"/>
      <c r="E9" s="169"/>
      <c r="F9" s="169"/>
      <c r="G9" s="171"/>
      <c r="H9" s="171"/>
      <c r="I9" s="191" t="s">
        <v>160</v>
      </c>
      <c r="J9" s="191"/>
      <c r="K9" s="171" t="s">
        <v>168</v>
      </c>
      <c r="L9" s="171"/>
      <c r="M9" s="173" t="s">
        <v>63</v>
      </c>
      <c r="N9" s="173"/>
      <c r="O9" s="171" t="s">
        <v>60</v>
      </c>
      <c r="P9" s="8"/>
    </row>
    <row r="10" spans="1:17" s="170" customFormat="1" ht="19.149999999999999" customHeight="1">
      <c r="A10" s="169"/>
      <c r="B10" s="169"/>
      <c r="C10" s="169"/>
      <c r="D10" s="169"/>
      <c r="E10" s="169"/>
      <c r="F10" s="169"/>
      <c r="G10" s="169"/>
      <c r="H10" s="171"/>
      <c r="I10" s="191" t="s">
        <v>167</v>
      </c>
      <c r="J10" s="191"/>
      <c r="K10" s="171" t="s">
        <v>169</v>
      </c>
      <c r="L10" s="171"/>
      <c r="M10" s="173" t="s">
        <v>171</v>
      </c>
      <c r="N10" s="173"/>
      <c r="O10" s="171" t="s">
        <v>243</v>
      </c>
      <c r="P10" s="8"/>
    </row>
    <row r="11" spans="1:17" s="170" customFormat="1" ht="19.149999999999999" customHeight="1">
      <c r="A11" s="169"/>
      <c r="B11" s="169"/>
      <c r="C11" s="171"/>
      <c r="D11" s="171"/>
      <c r="E11" s="171"/>
      <c r="F11" s="171"/>
      <c r="G11" s="169"/>
      <c r="H11" s="169"/>
      <c r="I11" s="191" t="s">
        <v>77</v>
      </c>
      <c r="J11" s="191"/>
      <c r="K11" s="171" t="s">
        <v>170</v>
      </c>
      <c r="L11" s="173"/>
      <c r="M11" s="173" t="s">
        <v>172</v>
      </c>
      <c r="N11" s="173"/>
      <c r="O11" s="171"/>
      <c r="P11" s="8"/>
    </row>
    <row r="12" spans="1:17" s="170" customFormat="1" ht="19.149999999999999" customHeight="1">
      <c r="A12" s="169"/>
      <c r="B12" s="169"/>
      <c r="C12" s="171"/>
      <c r="D12" s="171"/>
      <c r="E12" s="171"/>
      <c r="F12" s="171"/>
      <c r="G12" s="169"/>
      <c r="H12" s="169"/>
      <c r="I12" s="191"/>
      <c r="J12" s="173"/>
      <c r="K12" s="171" t="s">
        <v>80</v>
      </c>
      <c r="L12" s="171"/>
      <c r="M12" s="173" t="s">
        <v>166</v>
      </c>
      <c r="N12" s="171"/>
      <c r="O12" s="171"/>
      <c r="P12" s="8"/>
    </row>
    <row r="13" spans="1:17" s="170" customFormat="1" ht="19.149999999999999" customHeight="1">
      <c r="A13" s="169"/>
      <c r="B13" s="169"/>
      <c r="C13" s="171"/>
      <c r="D13" s="171"/>
      <c r="E13" s="171"/>
      <c r="F13" s="171"/>
      <c r="G13" s="171"/>
      <c r="H13" s="171"/>
      <c r="I13" s="171"/>
      <c r="J13" s="171"/>
      <c r="K13" s="171" t="s">
        <v>64</v>
      </c>
      <c r="L13" s="171"/>
      <c r="M13" s="174"/>
      <c r="N13" s="171"/>
      <c r="O13" s="171"/>
      <c r="P13" s="8"/>
    </row>
    <row r="14" spans="1:17" s="170" customFormat="1" ht="19.149999999999999" customHeight="1">
      <c r="A14" s="169"/>
      <c r="B14" s="169"/>
      <c r="C14" s="171"/>
      <c r="D14" s="171"/>
      <c r="E14" s="171"/>
      <c r="F14" s="171"/>
      <c r="G14" s="171"/>
      <c r="H14" s="171"/>
      <c r="I14" s="171"/>
      <c r="J14" s="192"/>
      <c r="K14" s="173" t="s">
        <v>61</v>
      </c>
      <c r="L14" s="171"/>
      <c r="M14" s="174"/>
      <c r="N14" s="171"/>
      <c r="O14" s="171"/>
      <c r="P14" s="8"/>
    </row>
    <row r="15" spans="1:17" s="170" customFormat="1" ht="19.149999999999999" customHeight="1">
      <c r="B15" s="193"/>
      <c r="C15" s="58"/>
      <c r="D15" s="57"/>
      <c r="E15" s="58"/>
      <c r="F15" s="57"/>
      <c r="G15" s="57"/>
      <c r="H15" s="57"/>
      <c r="I15" s="58"/>
      <c r="J15" s="57"/>
      <c r="K15" s="58"/>
      <c r="L15" s="57"/>
      <c r="M15" s="57"/>
      <c r="N15" s="57"/>
      <c r="O15" s="57"/>
      <c r="P15" s="8"/>
    </row>
    <row r="16" spans="1:17" s="170" customFormat="1" ht="19.149999999999999" customHeight="1">
      <c r="A16" s="176" t="s">
        <v>274</v>
      </c>
      <c r="B16" s="169"/>
      <c r="C16" s="60">
        <v>21827719170</v>
      </c>
      <c r="D16" s="60"/>
      <c r="E16" s="60">
        <v>1862979154</v>
      </c>
      <c r="F16" s="60"/>
      <c r="G16" s="60">
        <v>-96236279466</v>
      </c>
      <c r="H16" s="60"/>
      <c r="I16" s="60">
        <v>9031404655</v>
      </c>
      <c r="J16" s="60"/>
      <c r="K16" s="60">
        <v>20928504</v>
      </c>
      <c r="L16" s="60"/>
      <c r="M16" s="60">
        <f>SUM(I16:K16)</f>
        <v>9052333159</v>
      </c>
      <c r="N16" s="60"/>
      <c r="O16" s="60">
        <f>SUM(C16:K16)</f>
        <v>-63493247983</v>
      </c>
      <c r="P16" s="8"/>
    </row>
    <row r="17" spans="1:16" s="170" customFormat="1" ht="19.149999999999999" customHeight="1">
      <c r="A17" s="176" t="s">
        <v>275</v>
      </c>
      <c r="B17" s="194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0" t="s">
        <v>13</v>
      </c>
      <c r="N17" s="61"/>
      <c r="O17" s="60" t="s">
        <v>13</v>
      </c>
      <c r="P17" s="8"/>
    </row>
    <row r="18" spans="1:16" s="170" customFormat="1" ht="19.149999999999999" customHeight="1">
      <c r="A18" s="179" t="s">
        <v>158</v>
      </c>
      <c r="B18" s="193" t="s">
        <v>188</v>
      </c>
      <c r="C18" s="180">
        <v>0</v>
      </c>
      <c r="D18" s="90"/>
      <c r="E18" s="180">
        <v>0</v>
      </c>
      <c r="F18" s="177"/>
      <c r="G18" s="75">
        <v>70572971</v>
      </c>
      <c r="H18" s="61"/>
      <c r="I18" s="75">
        <v>-70572971</v>
      </c>
      <c r="J18" s="61"/>
      <c r="K18" s="180">
        <v>0</v>
      </c>
      <c r="L18" s="84"/>
      <c r="M18" s="57">
        <f t="shared" ref="M18:M20" si="0">SUM(I18:K18)</f>
        <v>-70572971</v>
      </c>
      <c r="N18" s="84"/>
      <c r="O18" s="180">
        <f t="shared" ref="O18:O20" si="1">SUM(C18:K18)</f>
        <v>0</v>
      </c>
      <c r="P18" s="8"/>
    </row>
    <row r="19" spans="1:16" s="178" customFormat="1" ht="19.149999999999999" customHeight="1">
      <c r="A19" s="179" t="s">
        <v>277</v>
      </c>
      <c r="C19" s="180">
        <v>0</v>
      </c>
      <c r="D19" s="90"/>
      <c r="E19" s="180">
        <v>0</v>
      </c>
      <c r="F19" s="177"/>
      <c r="G19" s="80">
        <v>20147770919</v>
      </c>
      <c r="H19" s="57"/>
      <c r="I19" s="180">
        <v>0</v>
      </c>
      <c r="J19" s="57"/>
      <c r="K19" s="82">
        <f>-7978058+1595613</f>
        <v>-6382445</v>
      </c>
      <c r="L19" s="57"/>
      <c r="M19" s="57">
        <f t="shared" si="0"/>
        <v>-6382445</v>
      </c>
      <c r="N19" s="57"/>
      <c r="O19" s="57">
        <f t="shared" si="1"/>
        <v>20141388474</v>
      </c>
      <c r="P19" s="4"/>
    </row>
    <row r="20" spans="1:16" s="178" customFormat="1" ht="19.149999999999999" customHeight="1" thickBot="1">
      <c r="A20" s="176" t="s">
        <v>152</v>
      </c>
      <c r="B20" s="176"/>
      <c r="C20" s="59">
        <f>SUM(C16:C19)</f>
        <v>21827719170</v>
      </c>
      <c r="D20" s="60"/>
      <c r="E20" s="59">
        <f>SUM(E16:E19)</f>
        <v>1862979154</v>
      </c>
      <c r="F20" s="60"/>
      <c r="G20" s="59">
        <f>SUM(G16:G19)</f>
        <v>-76017935576</v>
      </c>
      <c r="H20" s="60"/>
      <c r="I20" s="59">
        <f>SUM(I16:I19)</f>
        <v>8960831684</v>
      </c>
      <c r="J20" s="60"/>
      <c r="K20" s="59">
        <f>SUM(K16:K19)</f>
        <v>14546059</v>
      </c>
      <c r="L20" s="60"/>
      <c r="M20" s="59">
        <f t="shared" si="0"/>
        <v>8975377743</v>
      </c>
      <c r="N20" s="60"/>
      <c r="O20" s="59">
        <f t="shared" si="1"/>
        <v>-43351859509</v>
      </c>
      <c r="P20" s="4"/>
    </row>
    <row r="21" spans="1:16" s="178" customFormat="1" ht="6" customHeight="1" thickTop="1">
      <c r="A21" s="176"/>
      <c r="B21" s="176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4"/>
    </row>
    <row r="22" spans="1:16" s="170" customFormat="1" ht="19.149999999999999" customHeight="1">
      <c r="A22" s="176" t="s">
        <v>278</v>
      </c>
      <c r="B22" s="169"/>
      <c r="C22" s="60">
        <f>C20</f>
        <v>21827719170</v>
      </c>
      <c r="D22" s="60"/>
      <c r="E22" s="60">
        <f>E20</f>
        <v>1862979154</v>
      </c>
      <c r="F22" s="60"/>
      <c r="G22" s="60">
        <f>G20</f>
        <v>-76017935576</v>
      </c>
      <c r="H22" s="60"/>
      <c r="I22" s="60">
        <f>I20</f>
        <v>8960831684</v>
      </c>
      <c r="J22" s="60"/>
      <c r="K22" s="60">
        <f>K20</f>
        <v>14546059</v>
      </c>
      <c r="L22" s="60"/>
      <c r="M22" s="60">
        <f>M20</f>
        <v>8975377743</v>
      </c>
      <c r="N22" s="60"/>
      <c r="O22" s="60">
        <f>SUM(C22:K22)</f>
        <v>-43351859509</v>
      </c>
      <c r="P22" s="8"/>
    </row>
    <row r="23" spans="1:16" s="170" customFormat="1" ht="19.149999999999999" customHeight="1">
      <c r="A23" s="176" t="s">
        <v>275</v>
      </c>
      <c r="B23" s="194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0" t="s">
        <v>13</v>
      </c>
      <c r="N23" s="61"/>
      <c r="O23" s="60" t="s">
        <v>13</v>
      </c>
      <c r="P23" s="8"/>
    </row>
    <row r="24" spans="1:16" s="170" customFormat="1" ht="19.149999999999999" customHeight="1">
      <c r="A24" s="179" t="s">
        <v>158</v>
      </c>
      <c r="B24" s="193" t="s">
        <v>188</v>
      </c>
      <c r="C24" s="180">
        <v>0</v>
      </c>
      <c r="D24" s="90"/>
      <c r="E24" s="180">
        <v>0</v>
      </c>
      <c r="F24" s="177"/>
      <c r="G24" s="75">
        <v>133640118</v>
      </c>
      <c r="H24" s="61"/>
      <c r="I24" s="75">
        <v>-133640118</v>
      </c>
      <c r="J24" s="61"/>
      <c r="K24" s="180">
        <v>0</v>
      </c>
      <c r="L24" s="84"/>
      <c r="M24" s="57">
        <f t="shared" ref="M24:M27" si="2">SUM(I24:K24)</f>
        <v>-133640118</v>
      </c>
      <c r="N24" s="84"/>
      <c r="O24" s="180">
        <f t="shared" ref="O24:O26" si="3">SUM(C24:K24)</f>
        <v>0</v>
      </c>
      <c r="P24" s="8"/>
    </row>
    <row r="25" spans="1:16" s="170" customFormat="1" ht="19.149999999999999" customHeight="1">
      <c r="A25" s="179" t="s">
        <v>241</v>
      </c>
      <c r="B25" s="193"/>
      <c r="C25" s="86">
        <v>261205196500</v>
      </c>
      <c r="D25" s="180"/>
      <c r="E25" s="86">
        <v>-144185268468</v>
      </c>
      <c r="F25" s="177"/>
      <c r="G25" s="180">
        <v>0</v>
      </c>
      <c r="H25" s="61"/>
      <c r="I25" s="180">
        <v>0</v>
      </c>
      <c r="J25" s="61"/>
      <c r="K25" s="180">
        <v>0</v>
      </c>
      <c r="L25" s="84"/>
      <c r="M25" s="180">
        <f t="shared" si="2"/>
        <v>0</v>
      </c>
      <c r="N25" s="84"/>
      <c r="O25" s="57">
        <f t="shared" si="3"/>
        <v>117019928032</v>
      </c>
      <c r="P25" s="8"/>
    </row>
    <row r="26" spans="1:16" s="178" customFormat="1" ht="19.149999999999999" customHeight="1">
      <c r="A26" s="179" t="s">
        <v>277</v>
      </c>
      <c r="C26" s="180">
        <v>0</v>
      </c>
      <c r="D26" s="90"/>
      <c r="E26" s="180">
        <v>0</v>
      </c>
      <c r="F26" s="177"/>
      <c r="G26" s="80">
        <v>-28212003208</v>
      </c>
      <c r="H26" s="57"/>
      <c r="I26" s="86">
        <v>31623184</v>
      </c>
      <c r="J26" s="57"/>
      <c r="K26" s="82">
        <v>7337626</v>
      </c>
      <c r="L26" s="57"/>
      <c r="M26" s="57">
        <f t="shared" si="2"/>
        <v>38960810</v>
      </c>
      <c r="N26" s="57"/>
      <c r="O26" s="57">
        <f t="shared" si="3"/>
        <v>-28173042398</v>
      </c>
      <c r="P26" s="4"/>
    </row>
    <row r="27" spans="1:16" s="178" customFormat="1" ht="19.149999999999999" customHeight="1" thickBot="1">
      <c r="A27" s="176" t="s">
        <v>203</v>
      </c>
      <c r="B27" s="176"/>
      <c r="C27" s="59">
        <f>SUM(C22:C26)</f>
        <v>283032915670</v>
      </c>
      <c r="D27" s="60"/>
      <c r="E27" s="59">
        <f>SUM(E22:E26)</f>
        <v>-142322289314</v>
      </c>
      <c r="F27" s="60"/>
      <c r="G27" s="59">
        <f>SUM(G22:G26)</f>
        <v>-104096298666</v>
      </c>
      <c r="H27" s="60"/>
      <c r="I27" s="59">
        <f>SUM(I22:I26)</f>
        <v>8858814750</v>
      </c>
      <c r="J27" s="60"/>
      <c r="K27" s="59">
        <f>SUM(K22:K26)</f>
        <v>21883685</v>
      </c>
      <c r="L27" s="60"/>
      <c r="M27" s="59">
        <f t="shared" si="2"/>
        <v>8880698435</v>
      </c>
      <c r="N27" s="60"/>
      <c r="O27" s="59">
        <f t="shared" ref="O27" si="4">SUM(C27:K27)</f>
        <v>45495026125</v>
      </c>
      <c r="P27" s="4"/>
    </row>
    <row r="28" spans="1:16" s="178" customFormat="1" ht="19.149999999999999" customHeight="1" thickTop="1">
      <c r="A28" s="176"/>
      <c r="B28" s="176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4"/>
    </row>
    <row r="29" spans="1:16" s="178" customFormat="1" ht="19.149999999999999" customHeight="1">
      <c r="A29" s="185" t="s">
        <v>94</v>
      </c>
      <c r="B29" s="19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4"/>
    </row>
    <row r="30" spans="1:16" s="178" customFormat="1" ht="14.45" customHeight="1">
      <c r="B30" s="19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4"/>
    </row>
    <row r="31" spans="1:16" s="178" customFormat="1" ht="21" customHeight="1">
      <c r="A31" s="185"/>
      <c r="B31" s="185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4"/>
    </row>
    <row r="32" spans="1:16" ht="21" customHeight="1">
      <c r="B32" s="182"/>
      <c r="C32" s="182" t="s">
        <v>25</v>
      </c>
      <c r="D32" s="187"/>
      <c r="E32" s="187"/>
      <c r="F32" s="187"/>
      <c r="G32" s="187"/>
      <c r="H32" s="187"/>
      <c r="I32" s="187"/>
      <c r="J32" s="182"/>
      <c r="K32" s="182" t="s">
        <v>25</v>
      </c>
      <c r="L32" s="187"/>
      <c r="M32" s="187"/>
      <c r="N32" s="187"/>
      <c r="O32" s="182"/>
    </row>
    <row r="33" spans="2:15" ht="21" customHeight="1">
      <c r="B33" s="182"/>
      <c r="C33" s="182" t="s">
        <v>257</v>
      </c>
      <c r="D33" s="187"/>
      <c r="E33" s="187"/>
      <c r="F33" s="187"/>
      <c r="G33" s="187"/>
      <c r="H33" s="187"/>
      <c r="I33" s="187"/>
      <c r="J33" s="182"/>
      <c r="K33" s="182" t="s">
        <v>141</v>
      </c>
      <c r="L33" s="187"/>
      <c r="M33" s="187"/>
      <c r="N33" s="187"/>
      <c r="O33" s="182"/>
    </row>
    <row r="34" spans="2:15" ht="21" customHeight="1">
      <c r="B34" s="182"/>
      <c r="C34" s="182" t="s">
        <v>140</v>
      </c>
      <c r="D34" s="187"/>
      <c r="E34" s="187"/>
      <c r="F34" s="187"/>
      <c r="G34" s="187"/>
      <c r="H34" s="187"/>
      <c r="I34" s="187"/>
      <c r="J34" s="182"/>
      <c r="K34" s="182" t="s">
        <v>266</v>
      </c>
      <c r="L34" s="187"/>
      <c r="M34" s="187"/>
      <c r="N34" s="187"/>
      <c r="O34" s="182"/>
    </row>
    <row r="37" spans="2:15" ht="21" customHeight="1"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</row>
    <row r="40" spans="2:15" ht="21" customHeight="1"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</row>
  </sheetData>
  <mergeCells count="7">
    <mergeCell ref="I7:M7"/>
    <mergeCell ref="I8:M8"/>
    <mergeCell ref="C6:O6"/>
    <mergeCell ref="A1:O1"/>
    <mergeCell ref="A2:O2"/>
    <mergeCell ref="A3:O3"/>
    <mergeCell ref="A4:O4"/>
  </mergeCells>
  <printOptions horizontalCentered="1"/>
  <pageMargins left="1" right="0.5" top="1" bottom="0.5" header="0.5" footer="0.2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40"/>
  <sheetViews>
    <sheetView topLeftCell="A16" zoomScale="80" zoomScaleNormal="80" zoomScaleSheetLayoutView="70" workbookViewId="0">
      <selection activeCell="A28" sqref="A28"/>
    </sheetView>
  </sheetViews>
  <sheetFormatPr defaultColWidth="11" defaultRowHeight="18.95" customHeight="1"/>
  <cols>
    <col min="1" max="1" width="55.25" style="6" customWidth="1"/>
    <col min="2" max="2" width="7.125" style="36" customWidth="1"/>
    <col min="3" max="3" width="17.125" style="6" bestFit="1" customWidth="1"/>
    <col min="4" max="4" width="0.875" style="6" customWidth="1"/>
    <col min="5" max="5" width="17.125" style="6" bestFit="1" customWidth="1"/>
    <col min="6" max="6" width="0.875" style="6" customWidth="1"/>
    <col min="7" max="7" width="17.125" style="6" bestFit="1" customWidth="1"/>
    <col min="8" max="8" width="0.875" style="6" customWidth="1"/>
    <col min="9" max="9" width="17.125" style="6" bestFit="1" customWidth="1"/>
    <col min="10" max="10" width="20.125" style="6" bestFit="1" customWidth="1"/>
    <col min="11" max="11" width="11.125" style="6" bestFit="1" customWidth="1"/>
    <col min="12" max="12" width="19" style="6" bestFit="1" customWidth="1"/>
    <col min="13" max="16384" width="11" style="6"/>
  </cols>
  <sheetData>
    <row r="1" spans="1:12" s="13" customFormat="1" ht="18.95" customHeight="1">
      <c r="A1" s="199" t="str">
        <f>BS!A1</f>
        <v>THAI  AIRWAYS  INTERNATIONAL  PUBLIC  COMPANY  LIMITED  AND  ITS  SUBSIDIARIES</v>
      </c>
      <c r="B1" s="199"/>
      <c r="C1" s="199"/>
      <c r="D1" s="199"/>
      <c r="E1" s="199"/>
      <c r="F1" s="199"/>
      <c r="G1" s="199"/>
      <c r="H1" s="199"/>
      <c r="I1" s="199"/>
    </row>
    <row r="2" spans="1:12" s="13" customFormat="1" ht="18.95" customHeight="1">
      <c r="A2" s="199" t="s">
        <v>65</v>
      </c>
      <c r="B2" s="199"/>
      <c r="C2" s="199"/>
      <c r="D2" s="199"/>
      <c r="E2" s="199"/>
      <c r="F2" s="199"/>
      <c r="G2" s="199"/>
      <c r="H2" s="199"/>
      <c r="I2" s="199"/>
    </row>
    <row r="3" spans="1:12" s="13" customFormat="1" ht="18.95" customHeight="1">
      <c r="A3" s="199" t="s">
        <v>202</v>
      </c>
      <c r="B3" s="200"/>
      <c r="C3" s="200"/>
      <c r="D3" s="200"/>
      <c r="E3" s="200"/>
      <c r="F3" s="200"/>
      <c r="G3" s="200"/>
      <c r="H3" s="200"/>
      <c r="I3" s="200"/>
    </row>
    <row r="4" spans="1:12" s="46" customFormat="1" ht="24.75" customHeight="1">
      <c r="A4" s="201" t="str">
        <f>BS!A4</f>
        <v>UNIT : BAHT</v>
      </c>
      <c r="B4" s="201"/>
      <c r="C4" s="201"/>
      <c r="D4" s="201"/>
      <c r="E4" s="201"/>
      <c r="F4" s="201"/>
      <c r="G4" s="201"/>
      <c r="H4" s="201"/>
      <c r="I4" s="201"/>
    </row>
    <row r="5" spans="1:12" s="46" customFormat="1" ht="9" customHeight="1">
      <c r="A5" s="67"/>
      <c r="B5" s="67"/>
      <c r="C5" s="67"/>
      <c r="D5" s="67"/>
      <c r="E5" s="67"/>
      <c r="F5" s="67"/>
      <c r="G5" s="67"/>
      <c r="H5" s="67"/>
      <c r="I5" s="64"/>
    </row>
    <row r="6" spans="1:12" s="13" customFormat="1" ht="18.95" customHeight="1">
      <c r="A6" s="65"/>
      <c r="B6" s="83"/>
      <c r="C6" s="199" t="s">
        <v>2</v>
      </c>
      <c r="D6" s="199"/>
      <c r="E6" s="199"/>
      <c r="F6" s="85"/>
      <c r="G6" s="199" t="s">
        <v>3</v>
      </c>
      <c r="H6" s="199"/>
      <c r="I6" s="199"/>
    </row>
    <row r="7" spans="1:12" s="13" customFormat="1" ht="18.95" customHeight="1">
      <c r="A7" s="65"/>
      <c r="B7" s="83"/>
      <c r="C7" s="199" t="s">
        <v>43</v>
      </c>
      <c r="D7" s="199"/>
      <c r="E7" s="199"/>
      <c r="F7" s="85"/>
      <c r="G7" s="199" t="s">
        <v>43</v>
      </c>
      <c r="H7" s="199"/>
      <c r="I7" s="199"/>
    </row>
    <row r="8" spans="1:12" s="13" customFormat="1" ht="18.95" customHeight="1">
      <c r="B8" s="17" t="s">
        <v>5</v>
      </c>
      <c r="C8" s="15">
        <v>2024</v>
      </c>
      <c r="D8" s="16"/>
      <c r="E8" s="15">
        <v>2023</v>
      </c>
      <c r="F8" s="16"/>
      <c r="G8" s="15">
        <v>2024</v>
      </c>
      <c r="H8" s="16"/>
      <c r="I8" s="15">
        <v>2023</v>
      </c>
    </row>
    <row r="9" spans="1:12" s="3" customFormat="1" ht="18.95" customHeight="1">
      <c r="A9" s="56" t="s">
        <v>66</v>
      </c>
      <c r="B9" s="17"/>
    </row>
    <row r="10" spans="1:12" s="3" customFormat="1" ht="18.95" customHeight="1">
      <c r="A10" s="3" t="s">
        <v>279</v>
      </c>
      <c r="B10" s="10"/>
      <c r="C10" s="99">
        <v>-26900660250</v>
      </c>
      <c r="D10" s="99"/>
      <c r="E10" s="99">
        <v>28123306902</v>
      </c>
      <c r="F10" s="99"/>
      <c r="G10" s="99">
        <v>-26757167400</v>
      </c>
      <c r="H10" s="99"/>
      <c r="I10" s="99">
        <v>20344611104</v>
      </c>
      <c r="J10" s="68"/>
      <c r="K10" s="68"/>
      <c r="L10" s="68"/>
    </row>
    <row r="11" spans="1:12" s="3" customFormat="1" ht="18.95" customHeight="1">
      <c r="A11" s="49" t="s">
        <v>89</v>
      </c>
      <c r="B11" s="10"/>
      <c r="C11" s="11"/>
      <c r="D11" s="11"/>
      <c r="E11" s="11"/>
      <c r="F11" s="2"/>
      <c r="G11" s="11"/>
      <c r="H11" s="2"/>
      <c r="I11" s="11"/>
      <c r="J11" s="68"/>
      <c r="K11" s="68"/>
      <c r="L11" s="68"/>
    </row>
    <row r="12" spans="1:12" s="3" customFormat="1" ht="18.95" customHeight="1">
      <c r="A12" s="21" t="s">
        <v>220</v>
      </c>
      <c r="B12" s="10">
        <v>29</v>
      </c>
      <c r="C12" s="99">
        <v>374496607</v>
      </c>
      <c r="D12" s="99"/>
      <c r="E12" s="99">
        <v>-1322013880</v>
      </c>
      <c r="F12" s="99"/>
      <c r="G12" s="99">
        <v>353968750</v>
      </c>
      <c r="H12" s="99"/>
      <c r="I12" s="99">
        <v>-1342547612</v>
      </c>
      <c r="J12" s="68"/>
      <c r="K12" s="68"/>
      <c r="L12" s="68"/>
    </row>
    <row r="13" spans="1:12" s="3" customFormat="1" ht="18.95" customHeight="1">
      <c r="A13" s="21" t="s">
        <v>173</v>
      </c>
      <c r="B13" s="10"/>
      <c r="C13" s="99">
        <v>13026274738</v>
      </c>
      <c r="D13" s="99"/>
      <c r="E13" s="99">
        <v>11389087654</v>
      </c>
      <c r="F13" s="99"/>
      <c r="G13" s="99">
        <v>13012344674</v>
      </c>
      <c r="H13" s="99"/>
      <c r="I13" s="99">
        <v>10728820383</v>
      </c>
      <c r="J13" s="68"/>
      <c r="K13" s="68"/>
      <c r="L13" s="68"/>
    </row>
    <row r="14" spans="1:12" s="3" customFormat="1" ht="18.95" customHeight="1">
      <c r="A14" s="21" t="s">
        <v>67</v>
      </c>
      <c r="B14" s="10"/>
      <c r="C14" s="99">
        <v>-3161684</v>
      </c>
      <c r="D14" s="99"/>
      <c r="E14" s="99">
        <v>-1046315</v>
      </c>
      <c r="F14" s="99"/>
      <c r="G14" s="99">
        <v>-55739166</v>
      </c>
      <c r="H14" s="99"/>
      <c r="I14" s="99">
        <v>-18134176</v>
      </c>
      <c r="J14" s="68"/>
      <c r="K14" s="68"/>
      <c r="L14" s="68"/>
    </row>
    <row r="15" spans="1:12" s="3" customFormat="1" ht="18.95" customHeight="1">
      <c r="A15" s="21" t="s">
        <v>280</v>
      </c>
      <c r="B15" s="10"/>
      <c r="C15" s="99">
        <v>-63363628</v>
      </c>
      <c r="D15" s="99"/>
      <c r="E15" s="99">
        <v>-63687709</v>
      </c>
      <c r="F15" s="2"/>
      <c r="G15" s="54">
        <v>0</v>
      </c>
      <c r="H15" s="9"/>
      <c r="I15" s="54">
        <v>0</v>
      </c>
      <c r="J15" s="68"/>
      <c r="K15" s="68"/>
      <c r="L15" s="68"/>
    </row>
    <row r="16" spans="1:12" s="3" customFormat="1" ht="18.95" customHeight="1">
      <c r="A16" s="21" t="s">
        <v>45</v>
      </c>
      <c r="B16" s="10"/>
      <c r="C16" s="99">
        <v>-2929007493</v>
      </c>
      <c r="D16" s="99"/>
      <c r="E16" s="99">
        <v>-1395867754</v>
      </c>
      <c r="F16" s="99"/>
      <c r="G16" s="99">
        <v>-2924497304</v>
      </c>
      <c r="H16" s="99"/>
      <c r="I16" s="99">
        <v>-1391491244</v>
      </c>
      <c r="J16" s="68"/>
      <c r="K16" s="68"/>
      <c r="L16" s="68"/>
    </row>
    <row r="17" spans="1:12" s="3" customFormat="1" ht="18.95" customHeight="1">
      <c r="A17" s="21" t="s">
        <v>104</v>
      </c>
      <c r="B17" s="10"/>
      <c r="C17" s="99">
        <v>18781342972</v>
      </c>
      <c r="D17" s="99"/>
      <c r="E17" s="99">
        <v>15610608001</v>
      </c>
      <c r="F17" s="99"/>
      <c r="G17" s="99">
        <v>18779910518</v>
      </c>
      <c r="H17" s="99"/>
      <c r="I17" s="99">
        <v>14978540342</v>
      </c>
      <c r="J17" s="68"/>
      <c r="K17" s="68"/>
      <c r="L17" s="68"/>
    </row>
    <row r="18" spans="1:12" s="3" customFormat="1" ht="18.95" customHeight="1">
      <c r="A18" s="21" t="s">
        <v>174</v>
      </c>
      <c r="B18" s="10">
        <v>26</v>
      </c>
      <c r="C18" s="99">
        <v>-51134163</v>
      </c>
      <c r="D18" s="99"/>
      <c r="E18" s="99">
        <v>-469019213</v>
      </c>
      <c r="F18" s="99"/>
      <c r="G18" s="99">
        <v>-51417286</v>
      </c>
      <c r="H18" s="99"/>
      <c r="I18" s="99">
        <v>-468945606</v>
      </c>
      <c r="J18" s="68"/>
      <c r="K18" s="68"/>
      <c r="L18" s="68"/>
    </row>
    <row r="19" spans="1:12" s="3" customFormat="1" ht="18.95" customHeight="1">
      <c r="A19" s="21" t="s">
        <v>117</v>
      </c>
      <c r="B19" s="10"/>
      <c r="C19" s="99">
        <v>-282345</v>
      </c>
      <c r="D19" s="99"/>
      <c r="E19" s="99">
        <v>-2510</v>
      </c>
      <c r="F19" s="99"/>
      <c r="G19" s="99">
        <v>-282345</v>
      </c>
      <c r="H19" s="99"/>
      <c r="I19" s="99">
        <v>-2510</v>
      </c>
      <c r="J19" s="68"/>
      <c r="K19" s="68"/>
      <c r="L19" s="68"/>
    </row>
    <row r="20" spans="1:12" s="3" customFormat="1" ht="18.95" customHeight="1">
      <c r="A20" s="21" t="s">
        <v>221</v>
      </c>
      <c r="B20" s="10"/>
      <c r="C20" s="20"/>
      <c r="D20" s="9"/>
      <c r="E20" s="20"/>
      <c r="F20" s="9"/>
      <c r="G20" s="11"/>
      <c r="H20" s="9"/>
      <c r="I20" s="11"/>
      <c r="J20" s="68"/>
      <c r="K20" s="68"/>
      <c r="L20" s="68"/>
    </row>
    <row r="21" spans="1:12" s="3" customFormat="1" ht="18.95" customHeight="1">
      <c r="A21" s="21" t="s">
        <v>90</v>
      </c>
      <c r="B21" s="10"/>
      <c r="C21" s="99">
        <v>428816947</v>
      </c>
      <c r="D21" s="99"/>
      <c r="E21" s="99">
        <v>101987539</v>
      </c>
      <c r="F21" s="99"/>
      <c r="G21" s="100">
        <v>428816947</v>
      </c>
      <c r="H21" s="99"/>
      <c r="I21" s="100">
        <v>101987539</v>
      </c>
      <c r="J21" s="68"/>
      <c r="K21" s="68"/>
      <c r="L21" s="68"/>
    </row>
    <row r="22" spans="1:12" s="3" customFormat="1" ht="18.95" customHeight="1">
      <c r="A22" s="21" t="s">
        <v>222</v>
      </c>
      <c r="B22" s="10"/>
      <c r="C22" s="99">
        <v>11745631</v>
      </c>
      <c r="D22" s="99"/>
      <c r="E22" s="99">
        <v>-1246404663</v>
      </c>
      <c r="F22" s="99"/>
      <c r="G22" s="99">
        <v>11296815</v>
      </c>
      <c r="H22" s="99"/>
      <c r="I22" s="99">
        <v>-1517461974</v>
      </c>
      <c r="J22" s="68"/>
      <c r="K22" s="68"/>
      <c r="L22" s="68"/>
    </row>
    <row r="23" spans="1:12" s="3" customFormat="1" ht="18.95" customHeight="1">
      <c r="A23" s="19" t="s">
        <v>281</v>
      </c>
      <c r="B23" s="10" t="s">
        <v>214</v>
      </c>
      <c r="C23" s="11">
        <v>-106559953</v>
      </c>
      <c r="D23" s="11"/>
      <c r="E23" s="101">
        <v>0</v>
      </c>
      <c r="F23" s="2"/>
      <c r="G23" s="11">
        <v>-106559953</v>
      </c>
      <c r="H23" s="2"/>
      <c r="I23" s="101">
        <v>0</v>
      </c>
      <c r="J23" s="68"/>
      <c r="K23" s="68"/>
      <c r="L23" s="68"/>
    </row>
    <row r="24" spans="1:12" s="3" customFormat="1" ht="18.95" customHeight="1">
      <c r="A24" s="21" t="s">
        <v>225</v>
      </c>
      <c r="B24" s="10">
        <v>22</v>
      </c>
      <c r="C24" s="99">
        <v>11698805</v>
      </c>
      <c r="D24" s="99"/>
      <c r="E24" s="99">
        <v>65738633</v>
      </c>
      <c r="F24" s="99"/>
      <c r="G24" s="99">
        <v>11698805</v>
      </c>
      <c r="H24" s="99"/>
      <c r="I24" s="99">
        <v>65738633</v>
      </c>
      <c r="J24" s="68"/>
      <c r="K24" s="68"/>
      <c r="L24" s="68"/>
    </row>
    <row r="25" spans="1:12" s="3" customFormat="1" ht="18.95" customHeight="1">
      <c r="A25" s="21" t="s">
        <v>129</v>
      </c>
      <c r="B25" s="10">
        <v>23</v>
      </c>
      <c r="C25" s="99">
        <v>324301907</v>
      </c>
      <c r="D25" s="99"/>
      <c r="E25" s="99">
        <v>213624188</v>
      </c>
      <c r="F25" s="99"/>
      <c r="G25" s="51">
        <v>315064275</v>
      </c>
      <c r="H25" s="99"/>
      <c r="I25" s="51">
        <v>269303087</v>
      </c>
      <c r="J25" s="68"/>
      <c r="K25" s="68"/>
      <c r="L25" s="68"/>
    </row>
    <row r="26" spans="1:12" s="3" customFormat="1" ht="18.95" customHeight="1">
      <c r="A26" s="21" t="s">
        <v>38</v>
      </c>
      <c r="B26" s="10"/>
      <c r="C26" s="99">
        <v>5524579396</v>
      </c>
      <c r="D26" s="99"/>
      <c r="E26" s="99">
        <v>2455101109</v>
      </c>
      <c r="F26" s="99"/>
      <c r="G26" s="99">
        <v>5524579396</v>
      </c>
      <c r="H26" s="99"/>
      <c r="I26" s="99">
        <v>1680925729</v>
      </c>
      <c r="J26" s="68"/>
      <c r="K26" s="68"/>
      <c r="L26" s="68"/>
    </row>
    <row r="27" spans="1:12" s="3" customFormat="1" ht="18.95" customHeight="1">
      <c r="A27" s="21" t="s">
        <v>254</v>
      </c>
      <c r="B27" s="10"/>
      <c r="C27" s="99">
        <v>1405344838</v>
      </c>
      <c r="D27" s="99"/>
      <c r="E27" s="99">
        <v>-278901232</v>
      </c>
      <c r="F27" s="99"/>
      <c r="G27" s="99">
        <v>1405344838</v>
      </c>
      <c r="H27" s="99">
        <v>75345466980</v>
      </c>
      <c r="I27" s="99">
        <v>-278901232</v>
      </c>
      <c r="J27" s="68"/>
      <c r="K27" s="68"/>
      <c r="L27" s="68"/>
    </row>
    <row r="28" spans="1:12" s="3" customFormat="1" ht="18.95" customHeight="1">
      <c r="A28" s="21" t="s">
        <v>253</v>
      </c>
      <c r="B28" s="10">
        <v>28</v>
      </c>
      <c r="C28" s="99">
        <v>22485077</v>
      </c>
      <c r="D28" s="99"/>
      <c r="E28" s="99">
        <v>106278977</v>
      </c>
      <c r="F28" s="99"/>
      <c r="G28" s="99">
        <v>-517049175</v>
      </c>
      <c r="H28" s="99"/>
      <c r="I28" s="99">
        <v>-193748205</v>
      </c>
      <c r="J28" s="68"/>
      <c r="K28" s="68"/>
      <c r="L28" s="68"/>
    </row>
    <row r="29" spans="1:12" s="3" customFormat="1" ht="18.95" customHeight="1">
      <c r="A29" s="21" t="s">
        <v>226</v>
      </c>
      <c r="B29" s="10"/>
      <c r="C29" s="99">
        <v>-267584699</v>
      </c>
      <c r="D29" s="99"/>
      <c r="E29" s="99">
        <v>-27060247</v>
      </c>
      <c r="F29" s="99"/>
      <c r="G29" s="99">
        <v>-268507010</v>
      </c>
      <c r="H29" s="99"/>
      <c r="I29" s="99">
        <v>-27045094</v>
      </c>
      <c r="J29" s="68"/>
      <c r="K29" s="68"/>
      <c r="L29" s="68"/>
    </row>
    <row r="30" spans="1:12" s="3" customFormat="1" ht="18.95" customHeight="1">
      <c r="A30" s="21" t="s">
        <v>288</v>
      </c>
      <c r="B30" s="10"/>
      <c r="C30" s="99">
        <v>63756848</v>
      </c>
      <c r="D30" s="99"/>
      <c r="E30" s="99">
        <v>4742034</v>
      </c>
      <c r="F30" s="99"/>
      <c r="G30" s="99">
        <v>63756848</v>
      </c>
      <c r="H30" s="99"/>
      <c r="I30" s="99">
        <v>4742034</v>
      </c>
      <c r="J30" s="68"/>
      <c r="K30" s="68"/>
      <c r="L30" s="68"/>
    </row>
    <row r="31" spans="1:12" s="3" customFormat="1" ht="18.95" customHeight="1">
      <c r="A31" s="21" t="s">
        <v>227</v>
      </c>
      <c r="B31" s="10" t="s">
        <v>213</v>
      </c>
      <c r="C31" s="99">
        <v>45271411972</v>
      </c>
      <c r="D31" s="99"/>
      <c r="E31" s="99">
        <v>-3956035896</v>
      </c>
      <c r="F31" s="99"/>
      <c r="G31" s="99">
        <v>45271411972</v>
      </c>
      <c r="H31" s="99"/>
      <c r="I31" s="99">
        <v>-3956035896</v>
      </c>
      <c r="J31" s="68"/>
      <c r="K31" s="68"/>
      <c r="L31" s="68"/>
    </row>
    <row r="32" spans="1:12" s="3" customFormat="1" ht="18.95" customHeight="1">
      <c r="A32" s="21" t="s">
        <v>191</v>
      </c>
      <c r="B32" s="10">
        <v>6.4</v>
      </c>
      <c r="C32" s="54">
        <v>0</v>
      </c>
      <c r="D32" s="11"/>
      <c r="E32" s="54">
        <v>0</v>
      </c>
      <c r="F32" s="2"/>
      <c r="G32" s="54">
        <v>0</v>
      </c>
      <c r="H32" s="11"/>
      <c r="I32" s="11">
        <v>9012740346</v>
      </c>
      <c r="J32" s="68"/>
      <c r="K32" s="68"/>
      <c r="L32" s="68"/>
    </row>
    <row r="33" spans="1:12" s="3" customFormat="1" ht="18.95" customHeight="1">
      <c r="A33" s="21" t="s">
        <v>228</v>
      </c>
      <c r="B33" s="10">
        <v>27</v>
      </c>
      <c r="C33" s="104">
        <v>6483102146</v>
      </c>
      <c r="D33" s="103"/>
      <c r="E33" s="104">
        <v>76800799</v>
      </c>
      <c r="F33" s="103"/>
      <c r="G33" s="102">
        <v>6483102146</v>
      </c>
      <c r="H33" s="103"/>
      <c r="I33" s="102">
        <v>76800799</v>
      </c>
      <c r="J33" s="68"/>
      <c r="K33" s="68"/>
      <c r="L33" s="68"/>
    </row>
    <row r="34" spans="1:12" s="3" customFormat="1" ht="18.95" customHeight="1">
      <c r="A34" s="50" t="s">
        <v>282</v>
      </c>
      <c r="B34" s="10"/>
    </row>
    <row r="35" spans="1:12" s="3" customFormat="1" ht="18.95" customHeight="1">
      <c r="A35" s="50" t="s">
        <v>81</v>
      </c>
      <c r="B35" s="10"/>
      <c r="C35" s="11">
        <f>SUM(C10:C34)</f>
        <v>61407603669</v>
      </c>
      <c r="D35" s="11"/>
      <c r="E35" s="11">
        <f>SUM(E10:E34)</f>
        <v>49387236417</v>
      </c>
      <c r="F35" s="11"/>
      <c r="G35" s="11">
        <f>SUM(G10:G34)</f>
        <v>60980076345</v>
      </c>
      <c r="H35" s="11"/>
      <c r="I35" s="11">
        <f>SUM(I10:I34)</f>
        <v>48069896447</v>
      </c>
      <c r="J35" s="68"/>
      <c r="K35" s="68"/>
      <c r="L35" s="68"/>
    </row>
    <row r="36" spans="1:12" s="3" customFormat="1" ht="18.95" customHeight="1">
      <c r="A36" s="21"/>
      <c r="B36" s="10"/>
      <c r="C36" s="11"/>
      <c r="D36" s="11"/>
      <c r="E36" s="11"/>
      <c r="F36" s="11"/>
      <c r="G36" s="11"/>
      <c r="H36" s="11"/>
      <c r="I36" s="11"/>
    </row>
    <row r="37" spans="1:12" s="3" customFormat="1" ht="18.95" customHeight="1">
      <c r="A37" s="1" t="s">
        <v>68</v>
      </c>
      <c r="B37" s="10"/>
      <c r="C37" s="11"/>
      <c r="D37" s="11"/>
      <c r="E37" s="11"/>
      <c r="F37" s="2"/>
      <c r="G37" s="11"/>
      <c r="H37" s="2"/>
      <c r="I37" s="11"/>
      <c r="J37" s="68"/>
      <c r="K37" s="68"/>
      <c r="L37" s="68"/>
    </row>
    <row r="38" spans="1:12" s="3" customFormat="1" ht="18.95" customHeight="1">
      <c r="A38" s="21" t="s">
        <v>9</v>
      </c>
      <c r="B38" s="10"/>
      <c r="C38" s="99">
        <v>4007705708</v>
      </c>
      <c r="D38" s="26"/>
      <c r="E38" s="99">
        <v>-3510939337</v>
      </c>
      <c r="G38" s="26">
        <v>4635043836</v>
      </c>
      <c r="H38" s="26"/>
      <c r="I38" s="26">
        <v>-3230054275</v>
      </c>
    </row>
    <row r="39" spans="1:12" s="3" customFormat="1" ht="18.95" customHeight="1">
      <c r="A39" s="21" t="s">
        <v>10</v>
      </c>
      <c r="B39" s="10"/>
      <c r="C39" s="99">
        <v>-184155301</v>
      </c>
      <c r="D39" s="26"/>
      <c r="E39" s="99">
        <v>-494111616</v>
      </c>
      <c r="G39" s="51">
        <v>-184155301</v>
      </c>
      <c r="H39" s="26"/>
      <c r="I39" s="51">
        <v>-514886463</v>
      </c>
    </row>
    <row r="40" spans="1:12" s="3" customFormat="1" ht="18.95" customHeight="1">
      <c r="A40" s="21" t="s">
        <v>12</v>
      </c>
      <c r="B40" s="10"/>
      <c r="C40" s="99">
        <v>49354263</v>
      </c>
      <c r="D40" s="26"/>
      <c r="E40" s="99">
        <v>746293146</v>
      </c>
      <c r="G40" s="51">
        <v>49346375</v>
      </c>
      <c r="H40" s="26"/>
      <c r="I40" s="51">
        <v>746475318</v>
      </c>
    </row>
    <row r="41" spans="1:12" s="3" customFormat="1" ht="18.95" customHeight="1">
      <c r="A41" s="21" t="s">
        <v>16</v>
      </c>
      <c r="B41" s="10"/>
      <c r="C41" s="99">
        <v>1555278724</v>
      </c>
      <c r="D41" s="26"/>
      <c r="E41" s="99">
        <v>-32278522</v>
      </c>
      <c r="F41" s="51"/>
      <c r="G41" s="51">
        <v>1556368727</v>
      </c>
      <c r="H41" s="51"/>
      <c r="I41" s="51">
        <v>-32411522</v>
      </c>
    </row>
    <row r="42" spans="1:12" s="3" customFormat="1" ht="15.6" customHeight="1">
      <c r="A42" s="21" t="s">
        <v>207</v>
      </c>
      <c r="B42" s="10">
        <v>17</v>
      </c>
      <c r="C42" s="99">
        <v>-1980473800</v>
      </c>
      <c r="D42" s="99"/>
      <c r="E42" s="5">
        <v>0</v>
      </c>
      <c r="F42" s="99"/>
      <c r="G42" s="99">
        <v>-1980473800</v>
      </c>
      <c r="H42" s="99"/>
      <c r="I42" s="5">
        <v>0</v>
      </c>
    </row>
    <row r="43" spans="1:12" s="3" customFormat="1" ht="18.95" customHeight="1">
      <c r="A43" s="21" t="s">
        <v>109</v>
      </c>
      <c r="B43" s="10"/>
      <c r="C43" s="5">
        <v>0</v>
      </c>
      <c r="D43" s="26"/>
      <c r="E43" s="5">
        <v>0</v>
      </c>
      <c r="G43" s="54">
        <v>0</v>
      </c>
      <c r="I43" s="9">
        <v>354898347</v>
      </c>
    </row>
    <row r="44" spans="1:12" s="3" customFormat="1" ht="18.95" customHeight="1">
      <c r="A44" s="21" t="s">
        <v>256</v>
      </c>
      <c r="B44" s="10"/>
      <c r="C44" s="99">
        <v>465787578</v>
      </c>
      <c r="D44" s="26"/>
      <c r="E44" s="99">
        <v>-686711571</v>
      </c>
      <c r="F44" s="51"/>
      <c r="G44" s="51">
        <v>465787578</v>
      </c>
      <c r="H44" s="51"/>
      <c r="I44" s="51">
        <v>-686711571</v>
      </c>
    </row>
    <row r="45" spans="1:12" s="3" customFormat="1" ht="18.95" customHeight="1">
      <c r="A45" s="21" t="s">
        <v>23</v>
      </c>
      <c r="B45" s="10"/>
      <c r="C45" s="99">
        <v>-2890714031</v>
      </c>
      <c r="D45" s="26"/>
      <c r="E45" s="99">
        <v>-3677320488</v>
      </c>
      <c r="F45" s="51"/>
      <c r="G45" s="51">
        <v>-2890714031</v>
      </c>
      <c r="H45" s="51"/>
      <c r="I45" s="51">
        <v>-3654989191</v>
      </c>
    </row>
    <row r="46" spans="1:12" s="3" customFormat="1" ht="18.95" customHeight="1">
      <c r="A46" s="21"/>
      <c r="B46" s="10"/>
      <c r="D46" s="26"/>
      <c r="E46" s="20"/>
      <c r="F46" s="51"/>
      <c r="G46" s="51"/>
      <c r="H46" s="51"/>
      <c r="I46" s="51"/>
    </row>
    <row r="47" spans="1:12" s="3" customFormat="1" ht="15">
      <c r="A47" s="35"/>
      <c r="B47" s="17"/>
      <c r="C47" s="24"/>
      <c r="D47" s="24"/>
      <c r="E47" s="24"/>
      <c r="F47" s="24"/>
      <c r="G47" s="24"/>
      <c r="H47" s="24"/>
      <c r="I47" s="24"/>
    </row>
    <row r="48" spans="1:12" s="3" customFormat="1" ht="15">
      <c r="A48" s="35"/>
      <c r="B48" s="17"/>
      <c r="C48" s="24"/>
      <c r="D48" s="24"/>
      <c r="E48" s="24"/>
      <c r="F48" s="24"/>
      <c r="G48" s="24"/>
      <c r="H48" s="24"/>
      <c r="I48" s="24"/>
    </row>
    <row r="49" spans="1:9" s="13" customFormat="1" ht="18.95" customHeight="1">
      <c r="A49" s="43"/>
      <c r="B49" s="17"/>
      <c r="C49" s="31"/>
      <c r="D49" s="31"/>
      <c r="E49" s="31"/>
      <c r="F49" s="31"/>
      <c r="G49" s="31"/>
      <c r="H49" s="31"/>
      <c r="I49" s="31"/>
    </row>
    <row r="50" spans="1:9" s="3" customFormat="1" ht="18.95" customHeight="1">
      <c r="A50" s="35"/>
      <c r="B50" s="17"/>
      <c r="C50" s="24"/>
      <c r="D50" s="24"/>
      <c r="E50" s="24"/>
      <c r="F50" s="24"/>
      <c r="G50" s="24"/>
      <c r="H50" s="24"/>
      <c r="I50" s="24"/>
    </row>
    <row r="52" spans="1:9" s="3" customFormat="1" ht="18.95" customHeight="1">
      <c r="A52" s="10" t="s">
        <v>25</v>
      </c>
      <c r="B52" s="198" t="s">
        <v>25</v>
      </c>
      <c r="C52" s="198"/>
      <c r="D52" s="198"/>
      <c r="E52" s="198"/>
      <c r="F52" s="198"/>
      <c r="G52" s="198"/>
      <c r="H52" s="198"/>
      <c r="I52" s="198"/>
    </row>
    <row r="53" spans="1:9" s="3" customFormat="1" ht="18.95" customHeight="1">
      <c r="A53" s="10" t="s">
        <v>257</v>
      </c>
      <c r="B53" s="198" t="s">
        <v>141</v>
      </c>
      <c r="C53" s="198"/>
      <c r="D53" s="198"/>
      <c r="E53" s="198"/>
      <c r="F53" s="198"/>
      <c r="G53" s="198"/>
      <c r="H53" s="198"/>
      <c r="I53" s="198"/>
    </row>
    <row r="54" spans="1:9" s="3" customFormat="1" ht="18.95" customHeight="1">
      <c r="A54" s="10" t="s">
        <v>140</v>
      </c>
      <c r="B54" s="198" t="s">
        <v>266</v>
      </c>
      <c r="C54" s="198"/>
      <c r="D54" s="198"/>
      <c r="E54" s="198"/>
      <c r="F54" s="198"/>
      <c r="G54" s="198"/>
      <c r="H54" s="198"/>
      <c r="I54" s="198"/>
    </row>
    <row r="55" spans="1:9" s="13" customFormat="1" ht="18.95" customHeight="1">
      <c r="A55" s="199" t="str">
        <f>BS!A1</f>
        <v>THAI  AIRWAYS  INTERNATIONAL  PUBLIC  COMPANY  LIMITED  AND  ITS  SUBSIDIARIES</v>
      </c>
      <c r="B55" s="199"/>
      <c r="C55" s="199"/>
      <c r="D55" s="199"/>
      <c r="E55" s="199"/>
      <c r="F55" s="199"/>
      <c r="G55" s="199"/>
      <c r="H55" s="199"/>
      <c r="I55" s="199"/>
    </row>
    <row r="56" spans="1:9" s="13" customFormat="1" ht="18.95" customHeight="1">
      <c r="A56" s="199" t="s">
        <v>88</v>
      </c>
      <c r="B56" s="199"/>
      <c r="C56" s="199"/>
      <c r="D56" s="199"/>
      <c r="E56" s="199"/>
      <c r="F56" s="199"/>
      <c r="G56" s="199"/>
      <c r="H56" s="199"/>
      <c r="I56" s="199"/>
    </row>
    <row r="57" spans="1:9" s="13" customFormat="1" ht="18.95" customHeight="1">
      <c r="A57" s="199" t="s">
        <v>202</v>
      </c>
      <c r="B57" s="200"/>
      <c r="C57" s="200"/>
      <c r="D57" s="200"/>
      <c r="E57" s="200"/>
      <c r="F57" s="200"/>
      <c r="G57" s="200"/>
      <c r="H57" s="200"/>
      <c r="I57" s="200"/>
    </row>
    <row r="58" spans="1:9" s="46" customFormat="1" ht="18.95" customHeight="1">
      <c r="A58" s="201" t="str">
        <f>BS!A4</f>
        <v>UNIT : BAHT</v>
      </c>
      <c r="B58" s="201"/>
      <c r="C58" s="201"/>
      <c r="D58" s="201"/>
      <c r="E58" s="201"/>
      <c r="F58" s="201"/>
      <c r="G58" s="201"/>
      <c r="H58" s="201"/>
      <c r="I58" s="201"/>
    </row>
    <row r="59" spans="1:9" s="46" customFormat="1" ht="3.6" customHeight="1">
      <c r="A59" s="67"/>
      <c r="B59" s="67"/>
      <c r="C59" s="67"/>
      <c r="D59" s="67"/>
      <c r="E59" s="67"/>
      <c r="F59" s="67"/>
      <c r="G59" s="67"/>
      <c r="H59" s="67"/>
      <c r="I59" s="64"/>
    </row>
    <row r="60" spans="1:9" s="13" customFormat="1" ht="15.6" customHeight="1">
      <c r="A60" s="65"/>
      <c r="B60" s="83"/>
      <c r="C60" s="199" t="s">
        <v>2</v>
      </c>
      <c r="D60" s="199"/>
      <c r="E60" s="199"/>
      <c r="F60" s="85"/>
      <c r="G60" s="199" t="s">
        <v>3</v>
      </c>
      <c r="H60" s="199"/>
      <c r="I60" s="199"/>
    </row>
    <row r="61" spans="1:9" s="13" customFormat="1" ht="15.6" customHeight="1">
      <c r="A61" s="65"/>
      <c r="B61" s="83"/>
      <c r="C61" s="199" t="s">
        <v>43</v>
      </c>
      <c r="D61" s="199"/>
      <c r="E61" s="199"/>
      <c r="F61" s="85"/>
      <c r="G61" s="199" t="s">
        <v>43</v>
      </c>
      <c r="H61" s="199"/>
      <c r="I61" s="199"/>
    </row>
    <row r="62" spans="1:9" s="13" customFormat="1" ht="15.6" customHeight="1">
      <c r="B62" s="17" t="s">
        <v>5</v>
      </c>
      <c r="C62" s="15">
        <v>2024</v>
      </c>
      <c r="D62" s="16"/>
      <c r="E62" s="15">
        <v>2023</v>
      </c>
      <c r="F62" s="16"/>
      <c r="G62" s="15">
        <v>2024</v>
      </c>
      <c r="H62" s="16"/>
      <c r="I62" s="15">
        <v>2023</v>
      </c>
    </row>
    <row r="63" spans="1:9" s="13" customFormat="1" ht="15.6" customHeight="1">
      <c r="B63" s="17"/>
      <c r="C63" s="15"/>
      <c r="D63" s="16"/>
      <c r="E63" s="15"/>
      <c r="F63" s="16"/>
      <c r="G63" s="15"/>
      <c r="H63" s="16"/>
      <c r="I63" s="15"/>
    </row>
    <row r="64" spans="1:9" s="13" customFormat="1" ht="15.6" customHeight="1">
      <c r="A64" s="56" t="s">
        <v>283</v>
      </c>
      <c r="B64" s="17"/>
      <c r="C64" s="15"/>
      <c r="D64" s="16"/>
      <c r="E64" s="15"/>
      <c r="F64" s="16"/>
      <c r="G64" s="15"/>
      <c r="H64" s="16"/>
      <c r="I64" s="15"/>
    </row>
    <row r="65" spans="1:9" s="3" customFormat="1" ht="15.6" customHeight="1">
      <c r="A65" s="13" t="s">
        <v>69</v>
      </c>
      <c r="B65" s="10"/>
      <c r="C65" s="5"/>
      <c r="D65" s="26"/>
      <c r="E65" s="5"/>
      <c r="G65" s="5"/>
      <c r="H65" s="26"/>
      <c r="I65" s="5"/>
    </row>
    <row r="66" spans="1:9" s="3" customFormat="1" ht="15.6" customHeight="1">
      <c r="A66" s="21" t="s">
        <v>118</v>
      </c>
      <c r="B66" s="10"/>
      <c r="C66" s="99">
        <v>-7060746751</v>
      </c>
      <c r="D66" s="99"/>
      <c r="E66" s="99">
        <v>547596621</v>
      </c>
      <c r="F66" s="99"/>
      <c r="G66" s="99">
        <v>-6673231814</v>
      </c>
      <c r="H66" s="99"/>
      <c r="I66" s="99">
        <v>590689120</v>
      </c>
    </row>
    <row r="67" spans="1:9" s="3" customFormat="1" ht="15.6" customHeight="1">
      <c r="A67" s="21" t="s">
        <v>105</v>
      </c>
      <c r="B67" s="10"/>
      <c r="C67" s="99">
        <v>1178594572</v>
      </c>
      <c r="D67" s="99"/>
      <c r="E67" s="99">
        <v>1832244220</v>
      </c>
      <c r="F67" s="99"/>
      <c r="G67" s="99">
        <v>1256803200</v>
      </c>
      <c r="H67" s="99"/>
      <c r="I67" s="99">
        <v>2152732763</v>
      </c>
    </row>
    <row r="68" spans="1:9" s="3" customFormat="1" ht="15.6" customHeight="1">
      <c r="A68" s="21" t="s">
        <v>34</v>
      </c>
      <c r="B68" s="10"/>
      <c r="C68" s="99">
        <v>-790510810</v>
      </c>
      <c r="D68" s="99"/>
      <c r="E68" s="99">
        <v>223589435</v>
      </c>
      <c r="F68" s="99"/>
      <c r="G68" s="99">
        <v>-791804055</v>
      </c>
      <c r="H68" s="99"/>
      <c r="I68" s="99">
        <v>224798846</v>
      </c>
    </row>
    <row r="69" spans="1:9" s="3" customFormat="1" ht="15.6" customHeight="1">
      <c r="A69" s="21" t="s">
        <v>37</v>
      </c>
      <c r="B69" s="10"/>
      <c r="C69" s="99">
        <v>-162035445</v>
      </c>
      <c r="D69" s="99"/>
      <c r="E69" s="99">
        <v>-114570736</v>
      </c>
      <c r="F69" s="99"/>
      <c r="G69" s="99">
        <v>-162035445</v>
      </c>
      <c r="H69" s="99"/>
      <c r="I69" s="99">
        <v>-114570736</v>
      </c>
    </row>
    <row r="70" spans="1:9" s="3" customFormat="1" ht="15.6" customHeight="1">
      <c r="A70" s="21" t="s">
        <v>70</v>
      </c>
      <c r="B70" s="10">
        <v>23</v>
      </c>
      <c r="C70" s="51">
        <v>-351579960</v>
      </c>
      <c r="D70" s="99"/>
      <c r="E70" s="51">
        <v>-189401751</v>
      </c>
      <c r="F70" s="99"/>
      <c r="G70" s="51">
        <v>-345067520</v>
      </c>
      <c r="H70" s="99"/>
      <c r="I70" s="51">
        <v>-189271751</v>
      </c>
    </row>
    <row r="71" spans="1:9" s="3" customFormat="1" ht="15.6" customHeight="1">
      <c r="A71" s="21" t="s">
        <v>39</v>
      </c>
      <c r="B71" s="10"/>
      <c r="C71" s="102">
        <v>1271000</v>
      </c>
      <c r="D71" s="99"/>
      <c r="E71" s="102">
        <v>68187553</v>
      </c>
      <c r="F71" s="2"/>
      <c r="G71" s="105">
        <v>0</v>
      </c>
      <c r="H71" s="2"/>
      <c r="I71" s="102">
        <v>63080589</v>
      </c>
    </row>
    <row r="72" spans="1:9" s="3" customFormat="1" ht="15.6" customHeight="1">
      <c r="A72" s="1" t="s">
        <v>189</v>
      </c>
      <c r="B72" s="17"/>
      <c r="C72" s="24">
        <f>SUM(C35,C38:C45,C66:C71)</f>
        <v>55245379416</v>
      </c>
      <c r="D72" s="24"/>
      <c r="E72" s="24">
        <f>SUM(E35,E38:E45,E66:E71)</f>
        <v>44099813371</v>
      </c>
      <c r="F72" s="24"/>
      <c r="G72" s="24">
        <f>SUM(G35,G38:G45,G66:G71)</f>
        <v>55915944095</v>
      </c>
      <c r="H72" s="24"/>
      <c r="I72" s="24">
        <f>SUM(I35,I38:I45,I66:I71)</f>
        <v>43779675921</v>
      </c>
    </row>
    <row r="73" spans="1:9" s="3" customFormat="1" ht="15.6" customHeight="1">
      <c r="A73" s="25" t="s">
        <v>71</v>
      </c>
      <c r="B73" s="10"/>
      <c r="C73" s="99">
        <v>-335979448</v>
      </c>
      <c r="D73" s="99"/>
      <c r="E73" s="99">
        <v>-394198970</v>
      </c>
      <c r="F73" s="99"/>
      <c r="G73" s="99">
        <v>-312923583</v>
      </c>
      <c r="H73" s="99"/>
      <c r="I73" s="99">
        <v>-349267292</v>
      </c>
    </row>
    <row r="74" spans="1:9" s="3" customFormat="1" ht="15.6" customHeight="1">
      <c r="A74" s="25" t="s">
        <v>175</v>
      </c>
      <c r="B74" s="10"/>
      <c r="C74" s="100">
        <v>325386041</v>
      </c>
      <c r="D74" s="99"/>
      <c r="E74" s="100">
        <v>199243089</v>
      </c>
      <c r="F74" s="99"/>
      <c r="G74" s="100">
        <v>325386041</v>
      </c>
      <c r="H74" s="99"/>
      <c r="I74" s="100">
        <v>199243089</v>
      </c>
    </row>
    <row r="75" spans="1:9" s="3" customFormat="1" ht="15.6" customHeight="1">
      <c r="A75" s="1" t="s">
        <v>176</v>
      </c>
      <c r="B75" s="17"/>
      <c r="C75" s="23">
        <f>SUM(C72:C74)</f>
        <v>55234786009</v>
      </c>
      <c r="D75" s="24"/>
      <c r="E75" s="23">
        <f>SUM(E72:E74)</f>
        <v>43904857490</v>
      </c>
      <c r="F75" s="24"/>
      <c r="G75" s="23">
        <f>SUM(G72:G74)</f>
        <v>55928406553</v>
      </c>
      <c r="H75" s="24"/>
      <c r="I75" s="23">
        <f>SUM(I72:I74)</f>
        <v>43629651718</v>
      </c>
    </row>
    <row r="76" spans="1:9" s="3" customFormat="1" ht="15.6" customHeight="1">
      <c r="A76" s="1"/>
      <c r="B76" s="17"/>
      <c r="C76" s="24"/>
      <c r="D76" s="24"/>
      <c r="E76" s="24"/>
      <c r="F76" s="24"/>
      <c r="G76" s="24"/>
      <c r="H76" s="24"/>
      <c r="I76" s="24"/>
    </row>
    <row r="77" spans="1:9" s="3" customFormat="1" ht="15.6" customHeight="1">
      <c r="A77" s="56" t="s">
        <v>72</v>
      </c>
      <c r="B77" s="17"/>
      <c r="C77" s="11"/>
      <c r="D77" s="11"/>
      <c r="E77" s="11"/>
      <c r="F77" s="2"/>
      <c r="G77" s="11"/>
      <c r="H77" s="11"/>
      <c r="I77" s="11"/>
    </row>
    <row r="78" spans="1:9" s="3" customFormat="1" ht="15.6" customHeight="1">
      <c r="A78" s="43" t="s">
        <v>177</v>
      </c>
      <c r="B78" s="17"/>
      <c r="C78" s="99">
        <v>-17553066000</v>
      </c>
      <c r="D78" s="99"/>
      <c r="E78" s="99">
        <v>-14189251300</v>
      </c>
      <c r="F78" s="99"/>
      <c r="G78" s="99">
        <v>-17533066000</v>
      </c>
      <c r="H78" s="99"/>
      <c r="I78" s="99">
        <v>-14090577500</v>
      </c>
    </row>
    <row r="79" spans="1:9" s="3" customFormat="1" ht="15.6" customHeight="1">
      <c r="A79" s="43" t="s">
        <v>244</v>
      </c>
      <c r="B79" s="17"/>
      <c r="C79" s="99">
        <v>-445500</v>
      </c>
      <c r="D79" s="99"/>
      <c r="E79" s="5">
        <v>0</v>
      </c>
      <c r="F79" s="99"/>
      <c r="G79" s="99">
        <v>-4313300</v>
      </c>
      <c r="H79" s="99"/>
      <c r="I79" s="5">
        <v>0</v>
      </c>
    </row>
    <row r="80" spans="1:9" s="3" customFormat="1" ht="15.6" customHeight="1">
      <c r="A80" s="25" t="s">
        <v>84</v>
      </c>
      <c r="B80" s="10"/>
      <c r="C80" s="100">
        <v>1282345</v>
      </c>
      <c r="D80" s="99"/>
      <c r="E80" s="106">
        <v>2142510</v>
      </c>
      <c r="F80" s="99"/>
      <c r="G80" s="100">
        <v>1282345</v>
      </c>
      <c r="H80" s="99"/>
      <c r="I80" s="100">
        <v>14010</v>
      </c>
    </row>
    <row r="81" spans="1:9" s="3" customFormat="1" ht="15.6" customHeight="1">
      <c r="A81" s="43" t="s">
        <v>232</v>
      </c>
      <c r="B81" s="10"/>
      <c r="C81" s="100">
        <v>-9000000</v>
      </c>
      <c r="D81" s="99"/>
      <c r="E81" s="5">
        <v>0</v>
      </c>
      <c r="F81" s="99"/>
      <c r="G81" s="100">
        <v>-9000000</v>
      </c>
      <c r="H81" s="99"/>
      <c r="I81" s="5">
        <v>0</v>
      </c>
    </row>
    <row r="82" spans="1:9" s="3" customFormat="1" ht="15.6" customHeight="1">
      <c r="A82" s="25" t="s">
        <v>178</v>
      </c>
      <c r="B82" s="17"/>
      <c r="C82" s="99">
        <v>115509692</v>
      </c>
      <c r="D82" s="99"/>
      <c r="E82" s="107">
        <v>170039658</v>
      </c>
      <c r="F82" s="99"/>
      <c r="G82" s="99">
        <v>115509692</v>
      </c>
      <c r="H82" s="99"/>
      <c r="I82" s="99">
        <v>170039658</v>
      </c>
    </row>
    <row r="83" spans="1:9" s="3" customFormat="1" ht="15.6" customHeight="1">
      <c r="A83" s="25" t="s">
        <v>119</v>
      </c>
      <c r="B83" s="10"/>
      <c r="C83" s="99">
        <v>-4555307594</v>
      </c>
      <c r="D83" s="99"/>
      <c r="E83" s="107">
        <v>-5025885698</v>
      </c>
      <c r="F83" s="99"/>
      <c r="G83" s="99">
        <v>-4554102545</v>
      </c>
      <c r="H83" s="99"/>
      <c r="I83" s="99">
        <v>-5011749828</v>
      </c>
    </row>
    <row r="84" spans="1:9" s="3" customFormat="1" ht="15.6" customHeight="1">
      <c r="A84" s="25" t="s">
        <v>73</v>
      </c>
      <c r="B84" s="10"/>
      <c r="C84" s="99">
        <v>-2343460</v>
      </c>
      <c r="D84" s="99"/>
      <c r="E84" s="99">
        <v>-147377069</v>
      </c>
      <c r="F84" s="99"/>
      <c r="G84" s="99">
        <v>-440000</v>
      </c>
      <c r="H84" s="99"/>
      <c r="I84" s="99">
        <v>-136028681</v>
      </c>
    </row>
    <row r="85" spans="1:9" s="3" customFormat="1" ht="15.6" customHeight="1">
      <c r="A85" s="25" t="s">
        <v>233</v>
      </c>
      <c r="B85" s="10"/>
      <c r="C85" s="99">
        <v>884754197</v>
      </c>
      <c r="D85" s="99"/>
      <c r="E85" s="99">
        <v>2250690734</v>
      </c>
      <c r="F85" s="99"/>
      <c r="G85" s="99">
        <v>884754197</v>
      </c>
      <c r="H85" s="99"/>
      <c r="I85" s="99">
        <v>2250690734</v>
      </c>
    </row>
    <row r="86" spans="1:9" s="3" customFormat="1" ht="15.6" customHeight="1">
      <c r="A86" s="87" t="s">
        <v>206</v>
      </c>
      <c r="B86" s="10">
        <v>17</v>
      </c>
      <c r="C86" s="99">
        <v>-7974428850</v>
      </c>
      <c r="D86" s="99"/>
      <c r="E86" s="5">
        <v>0</v>
      </c>
      <c r="F86" s="99"/>
      <c r="G86" s="99">
        <v>-7974428850</v>
      </c>
      <c r="H86" s="99"/>
      <c r="I86" s="5">
        <v>0</v>
      </c>
    </row>
    <row r="87" spans="1:9" s="3" customFormat="1" ht="15.6" customHeight="1">
      <c r="A87" s="25" t="s">
        <v>74</v>
      </c>
      <c r="B87" s="10"/>
      <c r="C87" s="100">
        <v>2824935633</v>
      </c>
      <c r="D87" s="99"/>
      <c r="E87" s="100">
        <v>1159008482</v>
      </c>
      <c r="F87" s="99"/>
      <c r="G87" s="99">
        <v>2853237818</v>
      </c>
      <c r="H87" s="99"/>
      <c r="I87" s="99">
        <v>1155442357</v>
      </c>
    </row>
    <row r="88" spans="1:9" s="3" customFormat="1" ht="15.6" customHeight="1">
      <c r="A88" s="25" t="s">
        <v>67</v>
      </c>
      <c r="B88" s="10"/>
      <c r="C88" s="99">
        <v>55089966</v>
      </c>
      <c r="D88" s="99"/>
      <c r="E88" s="99">
        <v>21486874</v>
      </c>
      <c r="F88" s="99"/>
      <c r="G88" s="99">
        <v>55739166</v>
      </c>
      <c r="H88" s="99"/>
      <c r="I88" s="99">
        <v>38574705</v>
      </c>
    </row>
    <row r="89" spans="1:9" s="3" customFormat="1" ht="15.6" customHeight="1">
      <c r="A89" s="1" t="s">
        <v>245</v>
      </c>
      <c r="B89" s="17"/>
      <c r="C89" s="23">
        <f>SUM(C78:C88)</f>
        <v>-26213019571</v>
      </c>
      <c r="D89" s="24"/>
      <c r="E89" s="23">
        <f>SUM(E78:E88)</f>
        <v>-15759145809</v>
      </c>
      <c r="F89" s="24"/>
      <c r="G89" s="23">
        <f>SUM(G78:G88)</f>
        <v>-26164827477</v>
      </c>
      <c r="H89" s="24"/>
      <c r="I89" s="23">
        <f>SUM(I78:I88)</f>
        <v>-15623594545</v>
      </c>
    </row>
    <row r="90" spans="1:9" s="13" customFormat="1" ht="15.6" customHeight="1">
      <c r="B90" s="17"/>
      <c r="C90" s="41"/>
      <c r="D90" s="17"/>
      <c r="E90" s="41"/>
      <c r="F90" s="7"/>
      <c r="G90" s="41"/>
      <c r="H90" s="17"/>
      <c r="I90" s="41"/>
    </row>
    <row r="91" spans="1:9" s="13" customFormat="1" ht="15.6" customHeight="1">
      <c r="A91" s="56" t="s">
        <v>75</v>
      </c>
      <c r="B91" s="17"/>
      <c r="C91" s="26"/>
      <c r="D91" s="26"/>
      <c r="E91" s="26"/>
      <c r="F91" s="3"/>
      <c r="G91" s="26"/>
      <c r="H91" s="26"/>
      <c r="I91" s="26"/>
    </row>
    <row r="92" spans="1:9" s="13" customFormat="1" ht="15.6" customHeight="1">
      <c r="A92" s="25" t="s">
        <v>229</v>
      </c>
      <c r="B92" s="10">
        <v>7.3</v>
      </c>
      <c r="C92" s="5">
        <v>0</v>
      </c>
      <c r="D92" s="11"/>
      <c r="E92" s="100">
        <v>-39000000</v>
      </c>
      <c r="F92" s="2"/>
      <c r="G92" s="5">
        <v>0</v>
      </c>
      <c r="H92" s="11"/>
      <c r="I92" s="5">
        <v>0</v>
      </c>
    </row>
    <row r="93" spans="1:9" s="13" customFormat="1" ht="15.6" customHeight="1">
      <c r="A93" s="25" t="s">
        <v>230</v>
      </c>
      <c r="B93" s="10"/>
      <c r="C93" s="99"/>
      <c r="D93" s="11"/>
      <c r="E93" s="100"/>
      <c r="F93" s="2"/>
      <c r="G93" s="99"/>
      <c r="H93" s="11"/>
      <c r="I93" s="99"/>
    </row>
    <row r="94" spans="1:9" s="13" customFormat="1" ht="15.6" customHeight="1">
      <c r="A94" s="21" t="s">
        <v>285</v>
      </c>
      <c r="B94" s="10">
        <v>7.3</v>
      </c>
      <c r="C94" s="99">
        <v>-57509658</v>
      </c>
      <c r="D94" s="26"/>
      <c r="E94" s="5">
        <v>0</v>
      </c>
      <c r="F94" s="3"/>
      <c r="G94" s="99">
        <v>-57509658</v>
      </c>
      <c r="H94" s="26"/>
      <c r="I94" s="5">
        <v>0</v>
      </c>
    </row>
    <row r="95" spans="1:9" s="13" customFormat="1" ht="15.6" customHeight="1">
      <c r="A95" s="25" t="s">
        <v>230</v>
      </c>
      <c r="B95" s="10"/>
      <c r="C95" s="99"/>
      <c r="D95" s="26"/>
      <c r="E95" s="100"/>
      <c r="F95" s="3"/>
      <c r="G95" s="99"/>
      <c r="H95" s="26"/>
      <c r="I95" s="99"/>
    </row>
    <row r="96" spans="1:9" s="13" customFormat="1" ht="15.6" customHeight="1">
      <c r="A96" s="21" t="s">
        <v>286</v>
      </c>
      <c r="B96" s="10">
        <v>7.3</v>
      </c>
      <c r="C96" s="99">
        <v>-146239689</v>
      </c>
      <c r="D96" s="26"/>
      <c r="E96" s="5">
        <v>0</v>
      </c>
      <c r="F96" s="3"/>
      <c r="G96" s="99">
        <v>-146239689</v>
      </c>
      <c r="H96" s="26"/>
      <c r="I96" s="5">
        <v>0</v>
      </c>
    </row>
    <row r="97" spans="1:9" s="13" customFormat="1" ht="15.6" customHeight="1">
      <c r="A97" s="25" t="s">
        <v>284</v>
      </c>
      <c r="B97" s="10">
        <v>7.3</v>
      </c>
      <c r="C97" s="5">
        <v>0</v>
      </c>
      <c r="D97" s="26"/>
      <c r="E97" s="100">
        <v>-453754166</v>
      </c>
      <c r="F97" s="3"/>
      <c r="G97" s="5">
        <v>0</v>
      </c>
      <c r="H97" s="26"/>
      <c r="I97" s="99">
        <v>-453754166</v>
      </c>
    </row>
    <row r="98" spans="1:9" s="13" customFormat="1" ht="15.6" customHeight="1">
      <c r="A98" s="25" t="s">
        <v>76</v>
      </c>
      <c r="B98" s="10">
        <v>7.3</v>
      </c>
      <c r="C98" s="99">
        <v>-18673684917</v>
      </c>
      <c r="D98" s="11"/>
      <c r="E98" s="100">
        <v>-8947326206</v>
      </c>
      <c r="F98" s="2"/>
      <c r="G98" s="99">
        <v>-18664265676</v>
      </c>
      <c r="H98" s="11"/>
      <c r="I98" s="11">
        <v>-8937829550</v>
      </c>
    </row>
    <row r="99" spans="1:9" ht="15.6" customHeight="1">
      <c r="A99" s="25" t="s">
        <v>231</v>
      </c>
      <c r="B99" s="36">
        <v>7.3</v>
      </c>
      <c r="C99" s="99">
        <v>-1039671130</v>
      </c>
      <c r="D99" s="88"/>
      <c r="E99" s="5">
        <v>0</v>
      </c>
      <c r="F99" s="88"/>
      <c r="G99" s="99">
        <v>-1039671130</v>
      </c>
      <c r="H99" s="88"/>
      <c r="I99" s="5">
        <v>0</v>
      </c>
    </row>
    <row r="100" spans="1:9" s="13" customFormat="1" ht="15.6" customHeight="1">
      <c r="A100" s="25" t="s">
        <v>205</v>
      </c>
      <c r="B100" s="10"/>
      <c r="C100" s="99">
        <v>22987208707</v>
      </c>
      <c r="D100" s="11"/>
      <c r="E100" s="5">
        <v>0</v>
      </c>
      <c r="F100" s="2"/>
      <c r="G100" s="99">
        <v>22987208707</v>
      </c>
      <c r="H100" s="11"/>
      <c r="I100" s="5">
        <v>0</v>
      </c>
    </row>
    <row r="101" spans="1:9" s="13" customFormat="1" ht="15.6" customHeight="1">
      <c r="A101" s="25" t="s">
        <v>108</v>
      </c>
      <c r="B101" s="10"/>
      <c r="C101" s="99">
        <v>-25741806</v>
      </c>
      <c r="D101" s="11"/>
      <c r="E101" s="100">
        <v>-13530600</v>
      </c>
      <c r="F101" s="2"/>
      <c r="G101" s="5">
        <v>0</v>
      </c>
      <c r="H101" s="54"/>
      <c r="I101" s="5">
        <v>0</v>
      </c>
    </row>
    <row r="102" spans="1:9" s="13" customFormat="1" ht="15.6" customHeight="1">
      <c r="A102" s="1" t="s">
        <v>246</v>
      </c>
      <c r="B102" s="17"/>
      <c r="C102" s="23">
        <f>SUM(C92:C101)</f>
        <v>3044361507</v>
      </c>
      <c r="D102" s="24"/>
      <c r="E102" s="23">
        <f>SUM(E92:E101)</f>
        <v>-9453610972</v>
      </c>
      <c r="F102" s="24"/>
      <c r="G102" s="23">
        <f>SUM(G92:G101)</f>
        <v>3079522554</v>
      </c>
      <c r="H102" s="24"/>
      <c r="I102" s="23">
        <f>SUM(I92:I101)</f>
        <v>-9391583716</v>
      </c>
    </row>
    <row r="103" spans="1:9" s="13" customFormat="1" ht="15.6" customHeight="1">
      <c r="A103" s="1"/>
      <c r="B103" s="17"/>
      <c r="C103" s="24"/>
      <c r="D103" s="24"/>
      <c r="E103" s="24"/>
      <c r="F103" s="24"/>
      <c r="G103" s="24"/>
      <c r="H103" s="24"/>
      <c r="I103" s="24"/>
    </row>
    <row r="104" spans="1:9" s="13" customFormat="1" ht="15.6" customHeight="1">
      <c r="A104" s="3" t="s">
        <v>179</v>
      </c>
      <c r="B104" s="10"/>
    </row>
    <row r="105" spans="1:9" s="13" customFormat="1" ht="15.6" customHeight="1">
      <c r="A105" s="21" t="s">
        <v>197</v>
      </c>
      <c r="B105" s="10"/>
      <c r="C105" s="20">
        <f>SUM(C102,C89,C75)</f>
        <v>32066127945</v>
      </c>
      <c r="D105" s="2"/>
      <c r="E105" s="20">
        <f>SUM(E102,E89,E75)</f>
        <v>18692100709</v>
      </c>
      <c r="F105" s="2"/>
      <c r="G105" s="20">
        <f>SUM(G102,G89,G75)</f>
        <v>32843101630</v>
      </c>
      <c r="H105" s="2"/>
      <c r="I105" s="20">
        <f>SUM(I102,I89,I75)</f>
        <v>18614473457</v>
      </c>
    </row>
    <row r="106" spans="1:9" s="13" customFormat="1" ht="15.6" customHeight="1">
      <c r="A106" s="3" t="s">
        <v>195</v>
      </c>
      <c r="B106" s="10"/>
      <c r="C106" s="99">
        <v>-772388090</v>
      </c>
      <c r="D106" s="99"/>
      <c r="E106" s="99">
        <v>-282065732</v>
      </c>
      <c r="F106" s="99"/>
      <c r="G106" s="99">
        <v>-1169389247</v>
      </c>
      <c r="H106" s="99"/>
      <c r="I106" s="99">
        <v>-286924526</v>
      </c>
    </row>
    <row r="107" spans="1:9" s="13" customFormat="1" ht="15.6" customHeight="1">
      <c r="A107" s="3" t="s">
        <v>287</v>
      </c>
      <c r="B107" s="10"/>
      <c r="C107" s="51"/>
      <c r="D107" s="11"/>
      <c r="E107" s="51"/>
      <c r="F107" s="2"/>
      <c r="G107" s="11"/>
      <c r="H107" s="11"/>
      <c r="I107" s="11"/>
    </row>
    <row r="108" spans="1:9" s="13" customFormat="1" ht="15.6" customHeight="1">
      <c r="A108" s="21" t="s">
        <v>196</v>
      </c>
      <c r="B108" s="10"/>
      <c r="C108" s="99">
        <v>-21104026</v>
      </c>
      <c r="D108" s="99"/>
      <c r="E108" s="99">
        <v>-10365353</v>
      </c>
      <c r="F108" s="99"/>
      <c r="G108" s="99">
        <v>-21104026</v>
      </c>
      <c r="H108" s="99"/>
      <c r="I108" s="99">
        <v>-10365353</v>
      </c>
    </row>
    <row r="109" spans="1:9" s="13" customFormat="1" ht="15.6" customHeight="1">
      <c r="A109" s="25" t="s">
        <v>106</v>
      </c>
      <c r="B109" s="10">
        <v>7.1</v>
      </c>
      <c r="C109" s="102">
        <v>52939463396</v>
      </c>
      <c r="D109" s="99"/>
      <c r="E109" s="102">
        <v>34539793772</v>
      </c>
      <c r="F109" s="99"/>
      <c r="G109" s="102">
        <v>52359257744</v>
      </c>
      <c r="H109" s="99"/>
      <c r="I109" s="102">
        <v>34042074166</v>
      </c>
    </row>
    <row r="110" spans="1:9" s="13" customFormat="1" ht="15.6" customHeight="1" thickBot="1">
      <c r="A110" s="1" t="s">
        <v>107</v>
      </c>
      <c r="B110" s="10">
        <v>7.1</v>
      </c>
      <c r="C110" s="39">
        <f>SUM(C105:C109)</f>
        <v>84212099225</v>
      </c>
      <c r="D110" s="24"/>
      <c r="E110" s="39">
        <f>SUM(E105:E109)</f>
        <v>52939463396</v>
      </c>
      <c r="F110" s="24"/>
      <c r="G110" s="39">
        <f t="shared" ref="G110" si="0">SUM(G105:G109)</f>
        <v>84011866101</v>
      </c>
      <c r="H110" s="24"/>
      <c r="I110" s="39">
        <f t="shared" ref="I110" si="1">SUM(I105:I109)</f>
        <v>52359257744</v>
      </c>
    </row>
    <row r="111" spans="1:9" s="13" customFormat="1" ht="15.6" customHeight="1" thickTop="1">
      <c r="B111" s="17"/>
      <c r="C111" s="41"/>
      <c r="D111" s="17"/>
      <c r="E111" s="41"/>
      <c r="F111" s="7"/>
      <c r="G111" s="41"/>
      <c r="H111" s="17"/>
      <c r="I111" s="41"/>
    </row>
    <row r="112" spans="1:9" s="13" customFormat="1" ht="19.899999999999999" customHeight="1">
      <c r="A112" s="43" t="s">
        <v>94</v>
      </c>
      <c r="B112" s="17"/>
      <c r="C112" s="31"/>
      <c r="D112" s="31"/>
      <c r="E112" s="31"/>
      <c r="F112" s="31"/>
      <c r="G112" s="31"/>
      <c r="H112" s="31"/>
      <c r="I112" s="31"/>
    </row>
    <row r="113" spans="1:20" s="13" customFormat="1" ht="19.899999999999999" customHeight="1">
      <c r="A113" s="43"/>
      <c r="B113" s="17"/>
      <c r="C113" s="31"/>
      <c r="D113" s="31"/>
      <c r="E113" s="31"/>
      <c r="F113" s="31"/>
      <c r="G113" s="31"/>
      <c r="H113" s="31"/>
      <c r="I113" s="31"/>
    </row>
    <row r="114" spans="1:20" s="13" customFormat="1" ht="18.399999999999999" customHeight="1">
      <c r="A114" s="35"/>
      <c r="B114" s="17"/>
      <c r="C114" s="24"/>
      <c r="D114" s="24"/>
      <c r="E114" s="24"/>
      <c r="F114" s="24"/>
      <c r="G114" s="24"/>
      <c r="H114" s="24"/>
      <c r="I114" s="24"/>
      <c r="J114" s="18"/>
      <c r="K114" s="18"/>
      <c r="L114" s="18"/>
      <c r="N114" s="3"/>
      <c r="O114" s="3"/>
      <c r="P114" s="3"/>
      <c r="Q114" s="3"/>
      <c r="R114" s="3"/>
      <c r="S114" s="3"/>
      <c r="T114" s="3"/>
    </row>
    <row r="115" spans="1:20" s="13" customFormat="1" ht="18.95" customHeight="1">
      <c r="A115" s="10" t="s">
        <v>25</v>
      </c>
      <c r="B115" s="198" t="s">
        <v>25</v>
      </c>
      <c r="C115" s="198"/>
      <c r="D115" s="198"/>
      <c r="E115" s="198"/>
      <c r="F115" s="198"/>
      <c r="G115" s="198"/>
      <c r="H115" s="198"/>
      <c r="I115" s="198"/>
    </row>
    <row r="116" spans="1:20" s="13" customFormat="1" ht="18.95" customHeight="1">
      <c r="A116" s="10" t="s">
        <v>257</v>
      </c>
      <c r="B116" s="198" t="s">
        <v>141</v>
      </c>
      <c r="C116" s="198"/>
      <c r="D116" s="198"/>
      <c r="E116" s="198"/>
      <c r="F116" s="198"/>
      <c r="G116" s="198"/>
      <c r="H116" s="198"/>
      <c r="I116" s="198"/>
    </row>
    <row r="117" spans="1:20" s="13" customFormat="1" ht="18.95" customHeight="1">
      <c r="A117" s="10" t="s">
        <v>140</v>
      </c>
      <c r="B117" s="198" t="s">
        <v>266</v>
      </c>
      <c r="C117" s="198"/>
      <c r="D117" s="198"/>
      <c r="E117" s="198"/>
      <c r="F117" s="198"/>
      <c r="G117" s="198"/>
      <c r="H117" s="198"/>
      <c r="I117" s="198"/>
    </row>
    <row r="118" spans="1:20" ht="18.95" customHeight="1">
      <c r="G118" s="52"/>
      <c r="H118" s="52"/>
      <c r="I118" s="52"/>
    </row>
    <row r="119" spans="1:20" ht="18.95" customHeight="1">
      <c r="A119" s="87"/>
      <c r="G119" s="52"/>
      <c r="H119" s="52"/>
      <c r="I119" s="52"/>
    </row>
    <row r="120" spans="1:20" ht="18.95" customHeight="1">
      <c r="G120" s="52"/>
      <c r="H120" s="52"/>
      <c r="I120" s="52"/>
    </row>
    <row r="121" spans="1:20" ht="18.95" customHeight="1">
      <c r="G121" s="53"/>
      <c r="H121" s="52"/>
      <c r="I121" s="52"/>
    </row>
    <row r="122" spans="1:20" ht="18.95" customHeight="1">
      <c r="A122" s="87"/>
    </row>
    <row r="123" spans="1:20" ht="18.95" customHeight="1">
      <c r="I123" s="52"/>
    </row>
    <row r="124" spans="1:20" ht="18.95" customHeight="1">
      <c r="B124" s="6"/>
    </row>
    <row r="125" spans="1:20" ht="18.95" customHeight="1">
      <c r="A125" s="32"/>
      <c r="B125" s="6"/>
      <c r="I125" s="52"/>
    </row>
    <row r="126" spans="1:20" ht="18.95" customHeight="1">
      <c r="B126" s="6"/>
      <c r="I126" s="52"/>
    </row>
    <row r="127" spans="1:20" ht="18.95" customHeight="1">
      <c r="A127" s="87"/>
      <c r="B127" s="6"/>
      <c r="I127" s="52"/>
    </row>
    <row r="128" spans="1:20" ht="18.95" customHeight="1">
      <c r="B128" s="6"/>
    </row>
    <row r="129" spans="2:9" ht="18.95" customHeight="1">
      <c r="B129" s="6"/>
      <c r="I129" s="52"/>
    </row>
    <row r="130" spans="2:9" ht="18.95" customHeight="1">
      <c r="B130" s="6"/>
      <c r="I130" s="52"/>
    </row>
    <row r="131" spans="2:9" ht="18.95" customHeight="1">
      <c r="B131" s="6"/>
      <c r="I131" s="52"/>
    </row>
    <row r="132" spans="2:9" ht="18.95" customHeight="1">
      <c r="B132" s="6"/>
      <c r="I132" s="52"/>
    </row>
    <row r="133" spans="2:9" ht="18.95" customHeight="1">
      <c r="B133" s="6"/>
      <c r="I133" s="52"/>
    </row>
    <row r="134" spans="2:9" ht="18.95" customHeight="1">
      <c r="B134" s="6"/>
      <c r="I134" s="52"/>
    </row>
    <row r="135" spans="2:9" ht="18.95" customHeight="1">
      <c r="B135" s="6"/>
      <c r="I135" s="52"/>
    </row>
    <row r="136" spans="2:9" ht="18.95" customHeight="1">
      <c r="B136" s="6"/>
      <c r="I136" s="52"/>
    </row>
    <row r="137" spans="2:9" ht="18.95" customHeight="1">
      <c r="B137" s="6"/>
      <c r="I137" s="52"/>
    </row>
    <row r="138" spans="2:9" ht="18.95" customHeight="1">
      <c r="B138" s="6"/>
      <c r="I138" s="52"/>
    </row>
    <row r="139" spans="2:9" ht="18.95" customHeight="1">
      <c r="B139" s="6"/>
      <c r="I139" s="52"/>
    </row>
    <row r="140" spans="2:9" ht="18.95" customHeight="1">
      <c r="B140" s="6"/>
      <c r="I140" s="52"/>
    </row>
  </sheetData>
  <mergeCells count="22">
    <mergeCell ref="B115:I115"/>
    <mergeCell ref="B116:I116"/>
    <mergeCell ref="B117:I117"/>
    <mergeCell ref="C61:E61"/>
    <mergeCell ref="G61:I61"/>
    <mergeCell ref="A1:I1"/>
    <mergeCell ref="A2:I2"/>
    <mergeCell ref="C6:E6"/>
    <mergeCell ref="A3:I3"/>
    <mergeCell ref="C7:E7"/>
    <mergeCell ref="G7:I7"/>
    <mergeCell ref="B52:I52"/>
    <mergeCell ref="A4:I4"/>
    <mergeCell ref="G6:I6"/>
    <mergeCell ref="G60:I60"/>
    <mergeCell ref="B53:I53"/>
    <mergeCell ref="B54:I54"/>
    <mergeCell ref="A55:I55"/>
    <mergeCell ref="A56:I56"/>
    <mergeCell ref="A57:I57"/>
    <mergeCell ref="C60:E60"/>
    <mergeCell ref="A58:I58"/>
  </mergeCells>
  <phoneticPr fontId="0" type="noConversion"/>
  <printOptions horizontalCentered="1"/>
  <pageMargins left="0.8" right="0.2" top="1" bottom="0.75" header="0.5" footer="0.25"/>
  <pageSetup paperSize="9" scale="65" fitToHeight="0" orientation="portrait" r:id="rId1"/>
  <headerFooter alignWithMargins="0"/>
  <rowBreaks count="1" manualBreakCount="1">
    <brk id="5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7" ma:contentTypeDescription="Create a new document." ma:contentTypeScope="" ma:versionID="02151f7c544f5b3db2052c1792079689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23a1b6de3cd7efc115e6761c6494ba75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CF20D4-6F73-4ACA-AF95-08264872AC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66711C-132A-4CE6-BC9D-7A685563C7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1D5888-248E-464F-9A4A-670044947522}">
  <ds:schemaRefs>
    <ds:schemaRef ds:uri="http://purl.org/dc/elements/1.1/"/>
    <ds:schemaRef ds:uri="0faf7a52-6820-4c8e-85a4-31acef64aa82"/>
    <ds:schemaRef ds:uri="ee84f7c9-3545-471d-a038-b5a94151d8a3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chang-conso_new</vt:lpstr>
      <vt:lpstr>chang-tg_new</vt:lpstr>
      <vt:lpstr>csh_new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Sunsanee  Charoensiri</cp:lastModifiedBy>
  <cp:revision/>
  <cp:lastPrinted>2025-02-25T16:15:46Z</cp:lastPrinted>
  <dcterms:created xsi:type="dcterms:W3CDTF">1999-11-22T05:40:28Z</dcterms:created>
  <dcterms:modified xsi:type="dcterms:W3CDTF">2025-02-25T19:31:58Z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0x0101002E2459CCEF7EA74DB1763BF8757CF9D3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2023-02-13T08:11:40Z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961f07af-a267-44ff-85c7-49cef5b703ad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