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THAI  (1383729)\"/>
    </mc:Choice>
  </mc:AlternateContent>
  <xr:revisionPtr revIDLastSave="0" documentId="13_ncr:1_{CA01A594-2BD8-4649-A67F-8FFCB3ADEE62}" xr6:coauthVersionLast="47" xr6:coauthVersionMax="47" xr10:uidLastSave="{00000000-0000-0000-0000-000000000000}"/>
  <bookViews>
    <workbookView xWindow="-108" yWindow="-108" windowWidth="23256" windowHeight="12576" tabRatio="878" activeTab="5" xr2:uid="{00000000-000D-0000-FFFF-FFFF00000000}"/>
  </bookViews>
  <sheets>
    <sheet name="BS" sheetId="4" r:id="rId1"/>
    <sheet name="PL 3M" sheetId="54" r:id="rId2"/>
    <sheet name="PL 6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>[1]Lead!#REF!</definedName>
    <definedName name="_xlnm.Print_Area" localSheetId="0">BS!$A$1:$J$144</definedName>
    <definedName name="PRINT_AREA_MI" localSheetId="4">#REF!</definedName>
    <definedName name="PRINT_AREA_MI" localSheetId="1">#REF!</definedName>
    <definedName name="PRINT_AREA_MI">#REF!</definedName>
    <definedName name="S_CY_End" localSheetId="4">[1]Lead!#REF!</definedName>
    <definedName name="S_CY_End" localSheetId="1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6" l="1"/>
  <c r="C69" i="26" s="1"/>
  <c r="C24" i="45"/>
  <c r="I35" i="26"/>
  <c r="G35" i="26"/>
  <c r="E35" i="26"/>
  <c r="C35" i="54"/>
  <c r="O27" i="45" l="1"/>
  <c r="D35" i="26" l="1"/>
  <c r="K33" i="45" l="1"/>
  <c r="I33" i="45"/>
  <c r="G33" i="45"/>
  <c r="E33" i="45"/>
  <c r="C33" i="45"/>
  <c r="E94" i="26" l="1"/>
  <c r="G94" i="26"/>
  <c r="I94" i="26"/>
  <c r="C94" i="26"/>
  <c r="E84" i="26"/>
  <c r="G84" i="26"/>
  <c r="I84" i="26"/>
  <c r="C84" i="26"/>
  <c r="E69" i="26"/>
  <c r="E72" i="26" s="1"/>
  <c r="F35" i="26"/>
  <c r="G69" i="26"/>
  <c r="G72" i="26" s="1"/>
  <c r="H35" i="26"/>
  <c r="I69" i="26"/>
  <c r="I72" i="26" s="1"/>
  <c r="C72" i="26"/>
  <c r="D21" i="52"/>
  <c r="E21" i="52"/>
  <c r="F21" i="52"/>
  <c r="G21" i="52"/>
  <c r="H21" i="52"/>
  <c r="I21" i="52"/>
  <c r="J21" i="52"/>
  <c r="K21" i="52"/>
  <c r="C21" i="52"/>
  <c r="D28" i="52"/>
  <c r="E28" i="52"/>
  <c r="F28" i="52"/>
  <c r="G28" i="52"/>
  <c r="H28" i="52"/>
  <c r="I28" i="52"/>
  <c r="J28" i="52"/>
  <c r="K28" i="52"/>
  <c r="L28" i="52"/>
  <c r="N28" i="52"/>
  <c r="C28" i="52"/>
  <c r="M19" i="52"/>
  <c r="O19" i="52" s="1"/>
  <c r="M20" i="52"/>
  <c r="O20" i="52" s="1"/>
  <c r="M24" i="52"/>
  <c r="O24" i="52" s="1"/>
  <c r="M26" i="52"/>
  <c r="O26" i="52" s="1"/>
  <c r="M27" i="52"/>
  <c r="O27" i="52" s="1"/>
  <c r="M17" i="52"/>
  <c r="O17" i="52" s="1"/>
  <c r="M20" i="45"/>
  <c r="O20" i="45" s="1"/>
  <c r="S20" i="45" s="1"/>
  <c r="M21" i="45"/>
  <c r="O21" i="45" s="1"/>
  <c r="S21" i="45" s="1"/>
  <c r="M22" i="45"/>
  <c r="O22" i="45" s="1"/>
  <c r="S22" i="45" s="1"/>
  <c r="M23" i="45"/>
  <c r="O23" i="45" s="1"/>
  <c r="S23" i="45" s="1"/>
  <c r="M24" i="45"/>
  <c r="M29" i="45"/>
  <c r="O29" i="45" s="1"/>
  <c r="S29" i="45" s="1"/>
  <c r="M30" i="45"/>
  <c r="M31" i="45"/>
  <c r="M32" i="45"/>
  <c r="O32" i="45" s="1"/>
  <c r="S32" i="45" s="1"/>
  <c r="M33" i="45"/>
  <c r="O33" i="45" s="1"/>
  <c r="M18" i="45"/>
  <c r="O18" i="45" s="1"/>
  <c r="S18" i="45" s="1"/>
  <c r="E89" i="55"/>
  <c r="G89" i="55"/>
  <c r="I89" i="55"/>
  <c r="C89" i="55"/>
  <c r="F84" i="55"/>
  <c r="D73" i="55"/>
  <c r="E73" i="55"/>
  <c r="E75" i="55" s="1"/>
  <c r="F73" i="55"/>
  <c r="F75" i="55" s="1"/>
  <c r="G73" i="55"/>
  <c r="G75" i="55" s="1"/>
  <c r="H73" i="55"/>
  <c r="H75" i="55" s="1"/>
  <c r="I73" i="55"/>
  <c r="I75" i="55" s="1"/>
  <c r="C73" i="55"/>
  <c r="C75" i="55" s="1"/>
  <c r="D35" i="55"/>
  <c r="E35" i="55"/>
  <c r="F35" i="55"/>
  <c r="G35" i="55"/>
  <c r="H35" i="55"/>
  <c r="I35" i="55"/>
  <c r="C35" i="55"/>
  <c r="D20" i="55"/>
  <c r="E20" i="55"/>
  <c r="F20" i="55"/>
  <c r="G20" i="55"/>
  <c r="H20" i="55"/>
  <c r="I20" i="55"/>
  <c r="C20" i="55"/>
  <c r="D15" i="55"/>
  <c r="E15" i="55"/>
  <c r="F15" i="55"/>
  <c r="G15" i="55"/>
  <c r="H15" i="55"/>
  <c r="I15" i="55"/>
  <c r="C15" i="55"/>
  <c r="E94" i="54"/>
  <c r="G94" i="54"/>
  <c r="I94" i="54"/>
  <c r="C94" i="54"/>
  <c r="D77" i="54"/>
  <c r="D79" i="54" s="1"/>
  <c r="E77" i="54"/>
  <c r="E79" i="54" s="1"/>
  <c r="F77" i="54"/>
  <c r="F79" i="54" s="1"/>
  <c r="G77" i="54"/>
  <c r="G79" i="54" s="1"/>
  <c r="H77" i="54"/>
  <c r="H79" i="54" s="1"/>
  <c r="I77" i="54"/>
  <c r="I79" i="54" s="1"/>
  <c r="C77" i="54"/>
  <c r="C79" i="54" s="1"/>
  <c r="D35" i="54"/>
  <c r="E35" i="54"/>
  <c r="F35" i="54"/>
  <c r="G35" i="54"/>
  <c r="H35" i="54"/>
  <c r="I35" i="54"/>
  <c r="D20" i="54"/>
  <c r="E20" i="54"/>
  <c r="F20" i="54"/>
  <c r="G20" i="54"/>
  <c r="H20" i="54"/>
  <c r="I20" i="54"/>
  <c r="C20" i="54"/>
  <c r="D15" i="54"/>
  <c r="E15" i="54"/>
  <c r="F15" i="54"/>
  <c r="G15" i="54"/>
  <c r="H15" i="54"/>
  <c r="I15" i="54"/>
  <c r="C15" i="54"/>
  <c r="I125" i="4"/>
  <c r="I126" i="4" s="1"/>
  <c r="J125" i="4"/>
  <c r="D122" i="4"/>
  <c r="D125" i="4" s="1"/>
  <c r="G122" i="4"/>
  <c r="G125" i="4" s="1"/>
  <c r="H122" i="4"/>
  <c r="H125" i="4" s="1"/>
  <c r="I122" i="4"/>
  <c r="J122" i="4"/>
  <c r="O24" i="45" l="1"/>
  <c r="S24" i="45" s="1"/>
  <c r="M21" i="52"/>
  <c r="O31" i="45"/>
  <c r="O30" i="45"/>
  <c r="S30" i="45" s="1"/>
  <c r="G97" i="26"/>
  <c r="G102" i="26" s="1"/>
  <c r="E97" i="26"/>
  <c r="E102" i="26" s="1"/>
  <c r="C97" i="26"/>
  <c r="C102" i="26" s="1"/>
  <c r="I97" i="26"/>
  <c r="I102" i="26" s="1"/>
  <c r="O28" i="52"/>
  <c r="M28" i="52"/>
  <c r="G21" i="55"/>
  <c r="G36" i="55" s="1"/>
  <c r="G41" i="55" s="1"/>
  <c r="G43" i="55" s="1"/>
  <c r="G81" i="55" s="1"/>
  <c r="G79" i="55" s="1"/>
  <c r="G90" i="55" s="1"/>
  <c r="I21" i="55"/>
  <c r="I36" i="55" s="1"/>
  <c r="I41" i="55" s="1"/>
  <c r="I43" i="55" s="1"/>
  <c r="I81" i="55" s="1"/>
  <c r="I79" i="55" s="1"/>
  <c r="I90" i="55" s="1"/>
  <c r="F21" i="55"/>
  <c r="F36" i="55" s="1"/>
  <c r="F41" i="55" s="1"/>
  <c r="F43" i="55" s="1"/>
  <c r="F81" i="55" s="1"/>
  <c r="F79" i="55" s="1"/>
  <c r="C21" i="55"/>
  <c r="C36" i="55" s="1"/>
  <c r="C41" i="55" s="1"/>
  <c r="C43" i="55" s="1"/>
  <c r="C76" i="55" s="1"/>
  <c r="C86" i="55" s="1"/>
  <c r="C84" i="55" s="1"/>
  <c r="H21" i="55"/>
  <c r="H36" i="55" s="1"/>
  <c r="H41" i="55" s="1"/>
  <c r="H43" i="55" s="1"/>
  <c r="H76" i="55" s="1"/>
  <c r="E21" i="55"/>
  <c r="E36" i="55" s="1"/>
  <c r="E41" i="55" s="1"/>
  <c r="E43" i="55" s="1"/>
  <c r="E81" i="55" s="1"/>
  <c r="E79" i="55" s="1"/>
  <c r="E90" i="55" s="1"/>
  <c r="D21" i="55"/>
  <c r="D36" i="55" s="1"/>
  <c r="D41" i="55" s="1"/>
  <c r="D43" i="55" s="1"/>
  <c r="I21" i="54"/>
  <c r="I36" i="54" s="1"/>
  <c r="I41" i="54" s="1"/>
  <c r="I43" i="54" s="1"/>
  <c r="I86" i="54" s="1"/>
  <c r="I84" i="54" s="1"/>
  <c r="I95" i="54" s="1"/>
  <c r="G21" i="54"/>
  <c r="G36" i="54" s="1"/>
  <c r="G41" i="54" s="1"/>
  <c r="G43" i="54" s="1"/>
  <c r="G81" i="54" s="1"/>
  <c r="G91" i="54" s="1"/>
  <c r="G89" i="54" s="1"/>
  <c r="C21" i="54"/>
  <c r="C36" i="54" s="1"/>
  <c r="C41" i="54" s="1"/>
  <c r="C43" i="54" s="1"/>
  <c r="C86" i="54" s="1"/>
  <c r="C84" i="54" s="1"/>
  <c r="C95" i="54" s="1"/>
  <c r="H21" i="54"/>
  <c r="H36" i="54" s="1"/>
  <c r="H41" i="54" s="1"/>
  <c r="H43" i="54" s="1"/>
  <c r="H86" i="54" s="1"/>
  <c r="H84" i="54" s="1"/>
  <c r="F21" i="54"/>
  <c r="F36" i="54" s="1"/>
  <c r="F41" i="54" s="1"/>
  <c r="F43" i="54" s="1"/>
  <c r="F86" i="54" s="1"/>
  <c r="F84" i="54" s="1"/>
  <c r="E21" i="54"/>
  <c r="E36" i="54" s="1"/>
  <c r="E41" i="54" s="1"/>
  <c r="E43" i="54" s="1"/>
  <c r="E81" i="54" s="1"/>
  <c r="E91" i="54" s="1"/>
  <c r="E89" i="54" s="1"/>
  <c r="D21" i="54"/>
  <c r="D36" i="54" s="1"/>
  <c r="D41" i="54" s="1"/>
  <c r="D43" i="54" s="1"/>
  <c r="D86" i="54" s="1"/>
  <c r="D84" i="54" s="1"/>
  <c r="O21" i="52"/>
  <c r="F81" i="4"/>
  <c r="G81" i="4"/>
  <c r="G82" i="4" s="1"/>
  <c r="G126" i="4" s="1"/>
  <c r="H81" i="4"/>
  <c r="J81" i="4"/>
  <c r="D81" i="4"/>
  <c r="F68" i="4"/>
  <c r="F82" i="4" s="1"/>
  <c r="H68" i="4"/>
  <c r="J68" i="4"/>
  <c r="J82" i="4" s="1"/>
  <c r="J126" i="4" s="1"/>
  <c r="D68" i="4"/>
  <c r="F33" i="4"/>
  <c r="H33" i="4"/>
  <c r="J33" i="4"/>
  <c r="D33" i="4"/>
  <c r="E21" i="4"/>
  <c r="F21" i="4"/>
  <c r="F34" i="4" s="1"/>
  <c r="G21" i="4"/>
  <c r="H21" i="4"/>
  <c r="I21" i="4"/>
  <c r="J21" i="4"/>
  <c r="D21" i="4"/>
  <c r="H81" i="54" l="1"/>
  <c r="H91" i="54" s="1"/>
  <c r="H89" i="54" s="1"/>
  <c r="J34" i="4"/>
  <c r="Q31" i="45"/>
  <c r="Q33" i="45" s="1"/>
  <c r="S33" i="45" s="1"/>
  <c r="I81" i="54"/>
  <c r="I91" i="54" s="1"/>
  <c r="I89" i="54" s="1"/>
  <c r="H34" i="4"/>
  <c r="G86" i="54"/>
  <c r="G84" i="54" s="1"/>
  <c r="G95" i="54" s="1"/>
  <c r="F81" i="54"/>
  <c r="F91" i="54" s="1"/>
  <c r="F89" i="54" s="1"/>
  <c r="D82" i="4"/>
  <c r="D126" i="4" s="1"/>
  <c r="C81" i="55"/>
  <c r="C79" i="55" s="1"/>
  <c r="C90" i="55" s="1"/>
  <c r="D81" i="54"/>
  <c r="D91" i="54" s="1"/>
  <c r="D89" i="54" s="1"/>
  <c r="C81" i="54"/>
  <c r="C91" i="54" s="1"/>
  <c r="C89" i="54" s="1"/>
  <c r="D34" i="4"/>
  <c r="G76" i="55"/>
  <c r="G86" i="55" s="1"/>
  <c r="G84" i="55" s="1"/>
  <c r="I76" i="55"/>
  <c r="I86" i="55" s="1"/>
  <c r="I84" i="55" s="1"/>
  <c r="E76" i="55"/>
  <c r="E86" i="55" s="1"/>
  <c r="E84" i="55" s="1"/>
  <c r="F76" i="55"/>
  <c r="E86" i="54"/>
  <c r="E84" i="54" s="1"/>
  <c r="E95" i="54" s="1"/>
  <c r="H82" i="4"/>
  <c r="H126" i="4" s="1"/>
  <c r="S31" i="45" l="1"/>
  <c r="F122" i="4"/>
  <c r="F125" i="4" s="1"/>
  <c r="F126" i="4" s="1"/>
</calcChain>
</file>

<file path=xl/sharedStrings.xml><?xml version="1.0" encoding="utf-8"?>
<sst xmlns="http://schemas.openxmlformats.org/spreadsheetml/2006/main" count="564" uniqueCount="291">
  <si>
    <t>THAI  AIRWAYS  INTERNATIONAL  PUBLIC  COMPANY  LIMITED  AND  ITS  SUBSIDIARIES</t>
  </si>
  <si>
    <t>STATEMENTS  OF  FINANCIAL  POSITION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</si>
  <si>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</si>
  <si>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</si>
  <si>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</si>
  <si>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</si>
  <si>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</si>
  <si>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</si>
  <si>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</si>
  <si>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June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</si>
  <si>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</si>
  <si>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</si>
  <si>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</si>
  <si>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</si>
  <si>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</si>
  <si>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</si>
  <si>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5.2, 7</t>
  </si>
  <si>
    <t>Inventories and supplies</t>
  </si>
  <si>
    <t>Current tax assets</t>
  </si>
  <si>
    <t>Other current financial assets</t>
  </si>
  <si>
    <t>6.1, 8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</si>
  <si>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</si>
  <si>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</si>
  <si>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</si>
  <si>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</si>
  <si>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</si>
  <si>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</si>
  <si>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</si>
  <si>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</si>
  <si>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</si>
  <si>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</si>
  <si>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</si>
  <si>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13</t>
  </si>
  <si>
    <t>Other non-current assets</t>
  </si>
  <si>
    <t>14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</si>
  <si>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</si>
  <si>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</si>
  <si>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</si>
  <si>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</si>
  <si>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</si>
  <si>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</si>
  <si>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</si>
  <si>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</si>
  <si>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</si>
  <si>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</si>
  <si>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</si>
  <si>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</si>
  <si>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</si>
  <si>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5.2, 17</t>
  </si>
  <si>
    <t>Deferred revenue</t>
  </si>
  <si>
    <t>6.3, 16</t>
  </si>
  <si>
    <t>Income tax payable</t>
  </si>
  <si>
    <t>Accrued dividends</t>
  </si>
  <si>
    <t>Other current liabilities</t>
  </si>
  <si>
    <t>Total Current Liabilities</t>
  </si>
  <si>
    <t>NON-CURRENT  LIABILITIES</t>
  </si>
  <si>
    <t xml:space="preserve">Long-term borrowings from </t>
  </si>
  <si>
    <t>6.3, 15.1</t>
  </si>
  <si>
    <t>Long-term borrowings from related parties</t>
  </si>
  <si>
    <t>5.2, 6.3</t>
  </si>
  <si>
    <t>Leases liabilities</t>
  </si>
  <si>
    <t>Debentures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</si>
  <si>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</si>
  <si>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</si>
  <si>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</si>
  <si>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</si>
  <si>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</si>
  <si>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20</t>
  </si>
  <si>
    <t>Other non-current liabilities</t>
  </si>
  <si>
    <t>Total Non-current Liabilities</t>
  </si>
  <si>
    <t>TOTAL  LIABILITIES</t>
  </si>
  <si>
    <t xml:space="preserve">June 30, 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</si>
  <si>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</si>
  <si>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</si>
  <si>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</si>
  <si>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</si>
  <si>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</si>
  <si>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</si>
  <si>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</si>
  <si>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</si>
  <si>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</si>
  <si>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</si>
  <si>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</si>
  <si>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>Other components of shareholders’ equity</t>
  </si>
  <si>
    <t>Equity attributable to owners of the Company</t>
  </si>
  <si>
    <t xml:space="preserve">         (capital deficiency) 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</si>
  <si>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</si>
  <si>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</si>
  <si>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</si>
  <si>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</si>
  <si>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 xml:space="preserve">  </t>
  </si>
  <si>
    <t>STATEMENTS  OF  PROFIT  OR  LOSS  AND  OTHER  COMPREHENSIVE  INCOME</t>
  </si>
  <si>
    <t>“UNAUDITED”</t>
  </si>
  <si>
    <t xml:space="preserve"> FINANCIAL  STATEMENTS</t>
  </si>
  <si>
    <t>23.1, 23.2</t>
  </si>
  <si>
    <t>Passenger and excess baggage</t>
  </si>
  <si>
    <t>Freight and mail</t>
  </si>
  <si>
    <t>Other businesses</t>
  </si>
  <si>
    <t>Other income</t>
  </si>
  <si>
    <t>Interest income</t>
  </si>
  <si>
    <t>Employee benefits expenses</t>
  </si>
  <si>
    <t>Depreciation and amortization expenses</t>
  </si>
  <si>
    <t>Finance costs</t>
  </si>
  <si>
    <t>Share of profit from investments in associates</t>
  </si>
  <si>
    <t>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</si>
  <si>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</si>
  <si>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 COMPREHENSIVE  INCOME  (LOSS)</t>
  </si>
  <si>
    <t>Total components of other comprehensive income</t>
  </si>
  <si>
    <t>Profit attributable to :</t>
  </si>
  <si>
    <t>Non-controlling interests</t>
  </si>
  <si>
    <t>Total comprehensive income attributable to :</t>
  </si>
  <si>
    <t>Number of ordinary shares (shares)</t>
  </si>
  <si>
    <t>Basic earnings per share (Baht per share)</t>
  </si>
  <si>
    <t xml:space="preserve"> </t>
  </si>
  <si>
    <t>Gain on debt restructuring</t>
  </si>
  <si>
    <t>Number of ordinary shares (share)</t>
  </si>
  <si>
    <t>STATEMENTS  OF  CHANGES  IN  SHAREHOLDERS’  EQUITY</t>
  </si>
  <si>
    <t>Consolidated financial statements</t>
  </si>
  <si>
    <t>Equity to 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</si>
  <si>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</si>
  <si>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</si>
  <si>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</si>
  <si>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</si>
  <si>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</si>
  <si>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</si>
  <si>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 xml:space="preserve"> Equity </t>
  </si>
  <si>
    <t>interests</t>
  </si>
  <si>
    <t>shareholders’</t>
  </si>
  <si>
    <t>paid-up</t>
  </si>
  <si>
    <t>ordinary shares</t>
  </si>
  <si>
    <t xml:space="preserve"> Other comprehensive income (loss)</t>
  </si>
  <si>
    <t>attributable to</t>
  </si>
  <si>
    <t>equity</t>
  </si>
  <si>
    <t>share capital</t>
  </si>
  <si>
    <t>Surplus</t>
  </si>
  <si>
    <t>Total other</t>
  </si>
  <si>
    <t>owners of</t>
  </si>
  <si>
    <t>on revaluation</t>
  </si>
  <si>
    <t>on remeasuring</t>
  </si>
  <si>
    <t>components of</t>
  </si>
  <si>
    <t>the parent company</t>
  </si>
  <si>
    <t>assets - net</t>
  </si>
  <si>
    <t>equity securities at</t>
  </si>
  <si>
    <t>of tax</t>
  </si>
  <si>
    <t>fair value through</t>
  </si>
  <si>
    <t>other comprehensive</t>
  </si>
  <si>
    <t>income</t>
  </si>
  <si>
    <t>Balance as at January 1, 2023</t>
  </si>
  <si>
    <t xml:space="preserve">   Dividends paid</t>
  </si>
  <si>
    <t xml:space="preserve">   Dividends paid to cumulative preferred shares</t>
  </si>
  <si>
    <t xml:space="preserve">   Total comprehensive income (loss) for the period</t>
  </si>
  <si>
    <t>Balance as at June 30, 2023</t>
  </si>
  <si>
    <t>Balance as at January 1, 2024</t>
  </si>
  <si>
    <t>Balance as at June 30, 2024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</si>
  <si>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</si>
  <si>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</si>
  <si>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</si>
  <si>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</si>
  <si>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</si>
  <si>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</si>
  <si>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</si>
  <si>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</si>
  <si>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</si>
  <si>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>value through</t>
  </si>
  <si>
    <t xml:space="preserve"> ( Mr.Chai Eamsiri ) </t>
  </si>
  <si>
    <t>STATEMENTS  OF  CASH  FLOWS</t>
  </si>
  <si>
    <t>FINANCIAL STATEMENTS</t>
  </si>
  <si>
    <t>CASH  FLOWS  FROM  OPERATING  ACTIVITIES</t>
  </si>
  <si>
    <t>Adjustment to reconcile profit and loss</t>
  </si>
  <si>
    <t>Income tax (income) expenses</t>
  </si>
  <si>
    <t>Dividend received</t>
  </si>
  <si>
    <t>-</t>
  </si>
  <si>
    <t>Gain on sales of investments</t>
  </si>
  <si>
    <t xml:space="preserve">      at fair value through profit or loss</t>
  </si>
  <si>
    <t>with TFRS 9</t>
  </si>
  <si>
    <t>Profit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</si>
  <si>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</si>
  <si>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</si>
  <si>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</si>
  <si>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</si>
  <si>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</si>
  <si>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</si>
  <si>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Net cash provided by operations</t>
  </si>
  <si>
    <t>Income tax paid</t>
  </si>
  <si>
    <t>Income tax refund</t>
  </si>
  <si>
    <t>Net cash flows provided by operating activities</t>
  </si>
  <si>
    <t>CASH  FLOWS  FROM  INVESTING  ACTIVITIES</t>
  </si>
  <si>
    <t>Cash paid for pre-delivery payment for aircraft procuring</t>
  </si>
  <si>
    <t>Deposits received from sale of assets</t>
  </si>
  <si>
    <t xml:space="preserve">Cash received from sales of assets </t>
  </si>
  <si>
    <t>Cash received from sales of investments</t>
  </si>
  <si>
    <t>Net cash flows used in investing activities</t>
  </si>
  <si>
    <t>CASH  FLOWS  FROM  FINANCING  ACTIVITIES</t>
  </si>
  <si>
    <t>Cash paid for long-term borrowings</t>
  </si>
  <si>
    <t xml:space="preserve">Cash paid for lease liabilities </t>
  </si>
  <si>
    <t>Cash paid for interest expenses of debentures</t>
  </si>
  <si>
    <t>Net cash flows used in financing activities</t>
  </si>
  <si>
    <t>4.2.1</t>
  </si>
  <si>
    <t>Gain on disposal of assets</t>
  </si>
  <si>
    <t>Net increase in cash and cash equivalents</t>
  </si>
  <si>
    <t xml:space="preserve">   Revenues from sales or rendering services</t>
  </si>
  <si>
    <t xml:space="preserve">   Other income</t>
  </si>
  <si>
    <t xml:space="preserve">   Transfer surplus from revaluation assets sold</t>
  </si>
  <si>
    <t xml:space="preserve">   Total comprehensive income for the period</t>
  </si>
  <si>
    <t>Cash paid for short-term borrowings</t>
  </si>
  <si>
    <r>
      <t xml:space="preserve">AS  AT  JUNE  </t>
    </r>
    <r>
      <rPr>
        <b/>
        <sz val="11"/>
        <rFont val="Times New Roman"/>
        <family val="1"/>
      </rPr>
      <t>30,  2024</t>
    </r>
  </si>
  <si>
    <t>Current portion of leases liabilities</t>
  </si>
  <si>
    <r>
      <t xml:space="preserve">FOR  THE  THREE-MONTH  PERIOD  ENDED  JUNE  </t>
    </r>
    <r>
      <rPr>
        <b/>
        <sz val="11"/>
        <rFont val="Times New Roman"/>
        <family val="1"/>
      </rPr>
      <t>30,  2024</t>
    </r>
  </si>
  <si>
    <t>REVENUES</t>
  </si>
  <si>
    <t>Total expenses</t>
  </si>
  <si>
    <t>Total revenues</t>
  </si>
  <si>
    <t>EXPENSES</t>
  </si>
  <si>
    <t>PROFIT FROM OPERATING ACTIVITIES</t>
  </si>
  <si>
    <t>PROFIT FOR THE PERIODS</t>
  </si>
  <si>
    <t>TOTAL COMPREHENSIVE INCOME FOR THE PERIODS</t>
  </si>
  <si>
    <t>Owners of the parent company</t>
  </si>
  <si>
    <t>Profit per share :</t>
  </si>
  <si>
    <r>
      <t xml:space="preserve">FOR  THE  SIX-MONTH  PERIOD  ENDED  JUNE  </t>
    </r>
    <r>
      <rPr>
        <b/>
        <sz val="11"/>
        <rFont val="Times New Roman"/>
        <family val="1"/>
      </rPr>
      <t>30,  2024</t>
    </r>
  </si>
  <si>
    <t xml:space="preserve">Total revenues </t>
  </si>
  <si>
    <t>Gain (Loss)</t>
  </si>
  <si>
    <r>
      <t xml:space="preserve">FOR  THE  SIX-MONTH  PERIOD ENDED  JUNE  </t>
    </r>
    <r>
      <rPr>
        <b/>
        <sz val="11"/>
        <rFont val="Times New Roman"/>
        <family val="1"/>
      </rPr>
      <t>30,  2024</t>
    </r>
  </si>
  <si>
    <t>For the six-month period ended June 30, 2024</t>
  </si>
  <si>
    <t>For the six-month period ended June 30, 2023</t>
  </si>
  <si>
    <t>(Gain) loss arising from financial asset designated</t>
  </si>
  <si>
    <t>Unrealized loss on foreign exchange rates - net</t>
  </si>
  <si>
    <t>(Reversal of) loss on inventories and supplies obsolescence</t>
  </si>
  <si>
    <t>(Reversal of) loss on impairment in accordance</t>
  </si>
  <si>
    <t>Staff pension fund expenses</t>
  </si>
  <si>
    <t>Loss on write off assets</t>
  </si>
  <si>
    <t>Loss on impairment of assets</t>
  </si>
  <si>
    <t>Aircraft maintenance reserves</t>
  </si>
  <si>
    <t>Deferred revenues</t>
  </si>
  <si>
    <t>Cash paid for employee benefits</t>
  </si>
  <si>
    <t>Cash paid for purchasing other current financial assets</t>
  </si>
  <si>
    <t>Cash paid for purchasing of property, plant and equipment</t>
  </si>
  <si>
    <t>Cash paid for purchasing of intangible assets</t>
  </si>
  <si>
    <t>from a related party</t>
  </si>
  <si>
    <t>Dividends of subsidiaries paid to non-controlling interests</t>
  </si>
  <si>
    <t>before effect of foreign exchange rate</t>
  </si>
  <si>
    <t>Cash and cash equivalents as at January 1,</t>
  </si>
  <si>
    <t>Cash and cash equivalents as at June 30,</t>
  </si>
  <si>
    <t>Effects from reversals of credit loss on cash and cash equivalents</t>
  </si>
  <si>
    <r>
      <t xml:space="preserve">FOR  THE  SIX-MONTH  PERIOD ENDED  JUNE  </t>
    </r>
    <r>
      <rPr>
        <b/>
        <sz val="11"/>
        <rFont val="Times New Roman"/>
        <family val="1"/>
      </rPr>
      <t>30, 2024</t>
    </r>
  </si>
  <si>
    <t>Items that will not be reclassified subsequently to</t>
  </si>
  <si>
    <t xml:space="preserve">   profit or loss</t>
  </si>
  <si>
    <t xml:space="preserve">     profit or (loss)</t>
  </si>
  <si>
    <t>Other comprehensive income (loss) for the periods</t>
  </si>
  <si>
    <t>TOTAL COMPREHENSIVE INCOME FOR</t>
  </si>
  <si>
    <t xml:space="preserve">     THE PERIODS</t>
  </si>
  <si>
    <t xml:space="preserve">    fair value through other comprehensive income</t>
  </si>
  <si>
    <t xml:space="preserve">    at fair value through other comprehensive income</t>
  </si>
  <si>
    <t xml:space="preserve">   that will not be reclassified subsequently to</t>
  </si>
  <si>
    <t xml:space="preserve">     Loss (gain) on remeasuring equity securities at</t>
  </si>
  <si>
    <t xml:space="preserve">     Income tax related to investment in equity designated</t>
  </si>
  <si>
    <t xml:space="preserve">  subsequently to profit or loss</t>
  </si>
  <si>
    <t>Items that will not be reclassified</t>
  </si>
  <si>
    <t xml:space="preserve">  Loss (gain) on remeasuring equity securities at</t>
  </si>
  <si>
    <t>fair value through other comprehensive income</t>
  </si>
  <si>
    <t xml:space="preserve">  Income tax related to investment in equity</t>
  </si>
  <si>
    <t xml:space="preserve">      designated at fair value through</t>
  </si>
  <si>
    <t xml:space="preserve">            other comprehensive income</t>
  </si>
  <si>
    <t xml:space="preserve">  that will not be reclassified subsequently to </t>
  </si>
  <si>
    <t xml:space="preserve">    profit or (loss)</t>
  </si>
  <si>
    <t xml:space="preserve">    - net of tax</t>
  </si>
  <si>
    <t>Changes in shareholders’ equity</t>
  </si>
  <si>
    <t xml:space="preserve">of shareholders’ </t>
  </si>
  <si>
    <t>Long-term aircraft repair and maintenance costs</t>
  </si>
  <si>
    <t xml:space="preserve">      cash and cash equivalents</t>
  </si>
  <si>
    <t>PROFIT BEFORE INCOME TAX (EXPENSE) INCOME</t>
  </si>
  <si>
    <t>Effects from unrealized foreign exchange rate changes on</t>
  </si>
  <si>
    <t>Gain on termination of lease contracts</t>
  </si>
  <si>
    <t xml:space="preserve">   Total revenues from sales or rendering services</t>
  </si>
  <si>
    <t xml:space="preserve">   Total other income</t>
  </si>
  <si>
    <t xml:space="preserve">   Aircraft fuel expenses</t>
  </si>
  <si>
    <t xml:space="preserve">   Employee benefits expenses</t>
  </si>
  <si>
    <t xml:space="preserve">   Flight service expenses</t>
  </si>
  <si>
    <t xml:space="preserve">   Crew expenses</t>
  </si>
  <si>
    <t xml:space="preserve">   Aircraft repair and maintenance costs</t>
  </si>
  <si>
    <t xml:space="preserve">   Depreciation and amortization expenses</t>
  </si>
  <si>
    <t xml:space="preserve">   Aircraft and spare parts rental fees</t>
  </si>
  <si>
    <t xml:space="preserve">   Inventories and supplies used expenses</t>
  </si>
  <si>
    <t xml:space="preserve">   Selling and advertising expenses</t>
  </si>
  <si>
    <t xml:space="preserve">   Loss from impairment of assets</t>
  </si>
  <si>
    <t xml:space="preserve">   Loss on foreign exchange rates - Net</t>
  </si>
  <si>
    <t xml:space="preserve">   Other expenses</t>
  </si>
  <si>
    <t xml:space="preserve">   Finance costs</t>
  </si>
  <si>
    <t xml:space="preserve">   (Reversal of) loss on impairment in accordance with</t>
  </si>
  <si>
    <t xml:space="preserve">   Share of profit from investments in associates</t>
  </si>
  <si>
    <t xml:space="preserve">   Income tax (expense) income</t>
  </si>
  <si>
    <t>TFRS 9</t>
  </si>
  <si>
    <t xml:space="preserve">  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</si>
</sst>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  <numFmt numFmtId="171" formatCode="_(* #,##0.000000_);_(* \(#,##0.000000\);_(* &quot;-&quot;??????_);_(@_)"/>
    <numFmt numFmtId="172" formatCode="_ * #,##0_ ;_ * \-#,##0_ ;_ * &quot;-&quot;??_ ;_ @_ "/>
  </numFmts>
  <fonts count="33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4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4" fillId="0" borderId="0"/>
    <xf numFmtId="43" fontId="16" fillId="0" borderId="0" applyFont="0" applyFill="0" applyBorder="0" applyAlignment="0" applyProtection="0"/>
    <xf numFmtId="164" fontId="14" fillId="0" borderId="0"/>
    <xf numFmtId="0" fontId="27" fillId="0" borderId="0"/>
    <xf numFmtId="164" fontId="14" fillId="0" borderId="0"/>
    <xf numFmtId="0" fontId="1" fillId="0" borderId="0"/>
    <xf numFmtId="0" fontId="27" fillId="0" borderId="0"/>
    <xf numFmtId="0" fontId="27" fillId="0" borderId="0"/>
    <xf numFmtId="164" fontId="14" fillId="0" borderId="0"/>
    <xf numFmtId="0" fontId="1" fillId="0" borderId="0"/>
    <xf numFmtId="0" fontId="16" fillId="0" borderId="0"/>
    <xf numFmtId="0" fontId="27" fillId="0" borderId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164" fontId="14" fillId="0" borderId="0"/>
    <xf numFmtId="0" fontId="1" fillId="0" borderId="0"/>
    <xf numFmtId="164" fontId="1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/>
    <xf numFmtId="0" fontId="1" fillId="0" borderId="0"/>
    <xf numFmtId="0" fontId="1" fillId="0" borderId="0"/>
    <xf numFmtId="164" fontId="14" fillId="0" borderId="0"/>
  </cellStyleXfs>
  <cellXfs count="300">
    <xf numFmtId="164" fontId="0" fillId="0" borderId="0" xfId="0"/>
    <xf numFmtId="165" fontId="5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10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165" fontId="19" fillId="0" borderId="1" xfId="1" applyNumberFormat="1" applyFont="1" applyFill="1" applyBorder="1" applyAlignment="1" applyProtection="1">
      <alignment vertical="center"/>
    </xf>
    <xf numFmtId="9" fontId="18" fillId="0" borderId="0" xfId="4" applyFont="1" applyFill="1" applyAlignment="1">
      <alignment horizontal="center" vertical="center"/>
    </xf>
    <xf numFmtId="10" fontId="18" fillId="0" borderId="0" xfId="4" applyNumberFormat="1" applyFont="1" applyFill="1" applyAlignment="1">
      <alignment horizontal="center" vertical="center"/>
    </xf>
    <xf numFmtId="43" fontId="19" fillId="0" borderId="0" xfId="1" applyFont="1" applyFill="1" applyBorder="1" applyAlignment="1" applyProtection="1">
      <alignment vertical="center"/>
    </xf>
    <xf numFmtId="43" fontId="18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165" fontId="19" fillId="0" borderId="5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horizontal="center" vertical="center"/>
    </xf>
    <xf numFmtId="165" fontId="18" fillId="0" borderId="0" xfId="1" applyNumberFormat="1" applyFont="1" applyFill="1" applyAlignment="1">
      <alignment vertical="center"/>
    </xf>
    <xf numFmtId="165" fontId="18" fillId="0" borderId="2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horizontal="center" vertical="center"/>
    </xf>
    <xf numFmtId="165" fontId="19" fillId="0" borderId="0" xfId="1" applyNumberFormat="1" applyFont="1" applyFill="1"/>
    <xf numFmtId="165" fontId="5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43" fontId="5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Border="1"/>
    <xf numFmtId="165" fontId="9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 applyProtection="1">
      <alignment horizontal="center" vertical="center"/>
    </xf>
    <xf numFmtId="165" fontId="18" fillId="0" borderId="1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4" fontId="19" fillId="0" borderId="0" xfId="0" applyFont="1" applyAlignment="1">
      <alignment vertical="top"/>
    </xf>
    <xf numFmtId="164" fontId="19" fillId="0" borderId="0" xfId="0" applyFont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4" fontId="5" fillId="0" borderId="0" xfId="0" applyFont="1" applyAlignment="1">
      <alignment vertical="center"/>
    </xf>
    <xf numFmtId="164" fontId="5" fillId="0" borderId="0" xfId="0" applyFont="1"/>
    <xf numFmtId="164" fontId="18" fillId="0" borderId="0" xfId="0" applyFont="1" applyAlignment="1">
      <alignment horizontal="center"/>
    </xf>
    <xf numFmtId="164" fontId="18" fillId="0" borderId="0" xfId="0" applyFont="1" applyAlignment="1">
      <alignment horizontal="right" vertical="center"/>
    </xf>
    <xf numFmtId="164" fontId="18" fillId="0" borderId="0" xfId="0" applyFont="1" applyAlignment="1">
      <alignment horizontal="centerContinuous" vertical="center"/>
    </xf>
    <xf numFmtId="164" fontId="18" fillId="0" borderId="0" xfId="0" applyFont="1" applyAlignment="1">
      <alignment vertical="center"/>
    </xf>
    <xf numFmtId="164" fontId="18" fillId="0" borderId="0" xfId="0" quotePrefix="1" applyFont="1" applyAlignment="1">
      <alignment horizontal="center" vertical="center"/>
    </xf>
    <xf numFmtId="164" fontId="18" fillId="0" borderId="0" xfId="0" applyFont="1" applyAlignment="1">
      <alignment horizontal="center" vertical="center"/>
    </xf>
    <xf numFmtId="164" fontId="18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4" fontId="19" fillId="0" borderId="0" xfId="0" quotePrefix="1" applyFont="1" applyAlignment="1">
      <alignment vertical="center"/>
    </xf>
    <xf numFmtId="164" fontId="19" fillId="0" borderId="0" xfId="0" applyFont="1" applyAlignment="1">
      <alignment horizontal="left" vertical="center" indent="1"/>
    </xf>
    <xf numFmtId="165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164" fontId="19" fillId="0" borderId="0" xfId="0" applyFont="1" applyAlignment="1">
      <alignment horizontal="center" vertical="center"/>
    </xf>
    <xf numFmtId="164" fontId="19" fillId="0" borderId="0" xfId="0" applyFont="1" applyAlignment="1">
      <alignment horizontal="center" vertical="center" wrapText="1"/>
    </xf>
    <xf numFmtId="164" fontId="9" fillId="0" borderId="0" xfId="0" applyFont="1" applyAlignment="1">
      <alignment horizontal="center"/>
    </xf>
    <xf numFmtId="164" fontId="9" fillId="0" borderId="0" xfId="0" applyFont="1" applyAlignment="1">
      <alignment horizontal="right" vertical="center"/>
    </xf>
    <xf numFmtId="164" fontId="9" fillId="0" borderId="0" xfId="0" applyFont="1" applyAlignment="1">
      <alignment horizontal="centerContinuous" vertical="center"/>
    </xf>
    <xf numFmtId="164" fontId="9" fillId="0" borderId="0" xfId="0" applyFont="1" applyAlignment="1">
      <alignment horizontal="left"/>
    </xf>
    <xf numFmtId="164" fontId="9" fillId="0" borderId="0" xfId="0" applyFont="1" applyAlignment="1">
      <alignment horizontal="left" vertical="center"/>
    </xf>
    <xf numFmtId="164" fontId="5" fillId="0" borderId="0" xfId="0" quotePrefix="1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19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164" fontId="10" fillId="0" borderId="0" xfId="0" applyFont="1" applyAlignment="1">
      <alignment horizontal="center" vertical="center"/>
    </xf>
    <xf numFmtId="164" fontId="13" fillId="0" borderId="0" xfId="0" applyFont="1" applyAlignment="1">
      <alignment horizontal="center" vertical="center" wrapText="1"/>
    </xf>
    <xf numFmtId="164" fontId="6" fillId="0" borderId="0" xfId="0" applyFont="1"/>
    <xf numFmtId="164" fontId="6" fillId="0" borderId="0" xfId="0" applyFont="1" applyAlignment="1">
      <alignment horizontal="center"/>
    </xf>
    <xf numFmtId="164" fontId="11" fillId="0" borderId="0" xfId="0" applyFont="1" applyAlignment="1">
      <alignment vertical="center"/>
    </xf>
    <xf numFmtId="164" fontId="12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0" quotePrefix="1" applyFont="1" applyAlignment="1">
      <alignment horizontal="left" vertical="center"/>
    </xf>
    <xf numFmtId="0" fontId="19" fillId="0" borderId="0" xfId="0" applyNumberFormat="1" applyFont="1" applyAlignment="1">
      <alignment horizontal="center" vertical="center"/>
    </xf>
    <xf numFmtId="164" fontId="18" fillId="0" borderId="0" xfId="0" quotePrefix="1" applyFont="1" applyAlignment="1">
      <alignment vertical="center"/>
    </xf>
    <xf numFmtId="164" fontId="19" fillId="0" borderId="0" xfId="0" quotePrefix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164" fontId="10" fillId="0" borderId="0" xfId="0" applyFont="1" applyAlignment="1">
      <alignment vertical="center"/>
    </xf>
    <xf numFmtId="164" fontId="18" fillId="0" borderId="0" xfId="0" quotePrefix="1" applyFont="1" applyAlignment="1">
      <alignment horizontal="left" vertical="center" indent="1"/>
    </xf>
    <xf numFmtId="164" fontId="19" fillId="0" borderId="0" xfId="0" quotePrefix="1" applyFont="1" applyAlignment="1">
      <alignment horizontal="left" vertical="center" indent="2"/>
    </xf>
    <xf numFmtId="165" fontId="19" fillId="0" borderId="0" xfId="1" quotePrefix="1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2" fontId="19" fillId="0" borderId="0" xfId="0" applyNumberFormat="1" applyFont="1" applyAlignment="1">
      <alignment horizontal="center" vertical="center"/>
    </xf>
    <xf numFmtId="165" fontId="19" fillId="0" borderId="0" xfId="1" quotePrefix="1" applyNumberFormat="1" applyFont="1" applyFill="1" applyAlignment="1">
      <alignment horizontal="center" vertical="center"/>
    </xf>
    <xf numFmtId="37" fontId="19" fillId="0" borderId="0" xfId="0" quotePrefix="1" applyNumberFormat="1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64" fontId="10" fillId="0" borderId="0" xfId="0" quotePrefix="1" applyFont="1" applyAlignment="1">
      <alignment horizontal="left" vertical="center"/>
    </xf>
    <xf numFmtId="0" fontId="18" fillId="0" borderId="0" xfId="5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19" fillId="0" borderId="0" xfId="0" quotePrefix="1" applyNumberFormat="1" applyFont="1" applyAlignment="1">
      <alignment horizontal="center" vertical="center"/>
    </xf>
    <xf numFmtId="164" fontId="18" fillId="0" borderId="0" xfId="0" applyFont="1" applyAlignment="1">
      <alignment horizontal="left" vertical="center" indent="2"/>
    </xf>
    <xf numFmtId="49" fontId="19" fillId="0" borderId="0" xfId="0" quotePrefix="1" applyNumberFormat="1" applyFont="1" applyAlignment="1">
      <alignment horizontal="center" vertical="center"/>
    </xf>
    <xf numFmtId="164" fontId="5" fillId="0" borderId="0" xfId="0" applyFont="1" applyAlignment="1">
      <alignment horizontal="centerContinuous" vertical="center"/>
    </xf>
    <xf numFmtId="41" fontId="21" fillId="0" borderId="0" xfId="0" applyNumberFormat="1" applyFont="1" applyAlignment="1">
      <alignment vertical="center"/>
    </xf>
    <xf numFmtId="164" fontId="19" fillId="0" borderId="0" xfId="0" applyFont="1" applyAlignment="1">
      <alignment horizontal="left" indent="1"/>
    </xf>
    <xf numFmtId="165" fontId="18" fillId="0" borderId="0" xfId="1" applyNumberFormat="1" applyFont="1" applyFill="1" applyAlignment="1">
      <alignment horizontal="center" vertical="center"/>
    </xf>
    <xf numFmtId="164" fontId="6" fillId="0" borderId="0" xfId="0" applyFont="1" applyAlignment="1">
      <alignment horizontal="left" vertical="center"/>
    </xf>
    <xf numFmtId="41" fontId="17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164" fontId="19" fillId="0" borderId="0" xfId="0" applyFont="1" applyAlignment="1">
      <alignment horizontal="left" vertical="center" indent="2"/>
    </xf>
    <xf numFmtId="41" fontId="22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4" fontId="5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left" vertical="center" indent="1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164" fontId="10" fillId="0" borderId="0" xfId="0" applyFont="1" applyAlignment="1">
      <alignment horizontal="left" vertical="center"/>
    </xf>
    <xf numFmtId="164" fontId="10" fillId="0" borderId="0" xfId="0" applyFont="1" applyAlignment="1">
      <alignment horizontal="left" vertical="center" indent="1"/>
    </xf>
    <xf numFmtId="164" fontId="10" fillId="0" borderId="0" xfId="0" applyFont="1" applyAlignment="1">
      <alignment horizontal="center"/>
    </xf>
    <xf numFmtId="164" fontId="19" fillId="0" borderId="0" xfId="0" applyFont="1" applyAlignment="1">
      <alignment horizontal="center"/>
    </xf>
    <xf numFmtId="164" fontId="18" fillId="0" borderId="0" xfId="0" applyFont="1" applyAlignment="1">
      <alignment horizontal="left" vertical="center" indent="1"/>
    </xf>
    <xf numFmtId="164" fontId="9" fillId="0" borderId="0" xfId="0" applyFont="1" applyAlignment="1">
      <alignment horizontal="left" vertical="center" indent="1"/>
    </xf>
    <xf numFmtId="164" fontId="6" fillId="0" borderId="0" xfId="0" applyFont="1" applyAlignment="1">
      <alignment horizontal="left" vertical="center" indent="2"/>
    </xf>
    <xf numFmtId="41" fontId="15" fillId="0" borderId="0" xfId="0" applyNumberFormat="1" applyFont="1" applyAlignment="1">
      <alignment vertical="center"/>
    </xf>
    <xf numFmtId="164" fontId="9" fillId="0" borderId="0" xfId="0" quotePrefix="1" applyFont="1" applyAlignment="1">
      <alignment horizontal="left" vertical="center" indent="2"/>
    </xf>
    <xf numFmtId="164" fontId="19" fillId="0" borderId="0" xfId="0" applyFont="1"/>
    <xf numFmtId="164" fontId="9" fillId="0" borderId="5" xfId="0" applyFont="1" applyBorder="1" applyAlignment="1">
      <alignment horizontal="center" vertical="center"/>
    </xf>
    <xf numFmtId="164" fontId="9" fillId="0" borderId="5" xfId="0" applyFont="1" applyBorder="1" applyAlignment="1">
      <alignment horizontal="right" vertical="center"/>
    </xf>
    <xf numFmtId="164" fontId="10" fillId="0" borderId="0" xfId="0" applyFont="1" applyAlignment="1">
      <alignment vertical="center" wrapText="1"/>
    </xf>
    <xf numFmtId="164" fontId="10" fillId="0" borderId="0" xfId="0" applyFont="1" applyAlignment="1">
      <alignment horizontal="center" vertical="center" wrapText="1"/>
    </xf>
    <xf numFmtId="49" fontId="26" fillId="0" borderId="0" xfId="3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164" fontId="18" fillId="0" borderId="0" xfId="0" applyFont="1" applyAlignment="1">
      <alignment horizontal="center" vertical="center" wrapText="1"/>
    </xf>
    <xf numFmtId="164" fontId="18" fillId="0" borderId="0" xfId="0" applyFont="1" applyAlignment="1">
      <alignment vertical="center" wrapText="1"/>
    </xf>
    <xf numFmtId="164" fontId="19" fillId="0" borderId="0" xfId="0" applyFont="1" applyAlignment="1">
      <alignment vertical="center" wrapText="1"/>
    </xf>
    <xf numFmtId="49" fontId="24" fillId="0" borderId="0" xfId="3" applyFont="1" applyAlignment="1">
      <alignment horizontal="left" vertical="center"/>
    </xf>
    <xf numFmtId="49" fontId="25" fillId="0" borderId="0" xfId="3" applyFont="1" applyAlignment="1">
      <alignment horizontal="left" vertical="center"/>
    </xf>
    <xf numFmtId="43" fontId="6" fillId="0" borderId="0" xfId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18" fillId="0" borderId="0" xfId="5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5" applyNumberFormat="1" applyFont="1" applyAlignment="1">
      <alignment horizontal="center" vertical="center"/>
    </xf>
    <xf numFmtId="165" fontId="9" fillId="0" borderId="0" xfId="5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5" fillId="0" borderId="2" xfId="1" applyNumberFormat="1" applyFont="1" applyFill="1" applyBorder="1" applyAlignment="1" applyProtection="1">
      <alignment vertical="center"/>
    </xf>
    <xf numFmtId="165" fontId="5" fillId="0" borderId="4" xfId="1" applyNumberFormat="1" applyFont="1" applyFill="1" applyBorder="1" applyAlignment="1" applyProtection="1">
      <alignment vertical="center"/>
    </xf>
    <xf numFmtId="165" fontId="5" fillId="0" borderId="2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1" xfId="1" applyNumberFormat="1" applyFont="1" applyFill="1" applyBorder="1" applyAlignment="1" applyProtection="1">
      <alignment vertical="center"/>
    </xf>
    <xf numFmtId="171" fontId="6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 applyProtection="1">
      <alignment vertical="center"/>
    </xf>
    <xf numFmtId="37" fontId="18" fillId="0" borderId="0" xfId="1" applyNumberFormat="1" applyFont="1" applyFill="1" applyBorder="1" applyAlignment="1" applyProtection="1">
      <alignment vertical="center"/>
    </xf>
    <xf numFmtId="39" fontId="19" fillId="0" borderId="0" xfId="1" applyNumberFormat="1" applyFont="1" applyFill="1" applyAlignment="1">
      <alignment horizontal="center" vertical="center"/>
    </xf>
    <xf numFmtId="37" fontId="19" fillId="0" borderId="0" xfId="1" applyNumberFormat="1" applyFont="1" applyFill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 applyProtection="1">
      <alignment vertical="center"/>
    </xf>
    <xf numFmtId="43" fontId="19" fillId="0" borderId="5" xfId="1" applyFont="1" applyFill="1" applyBorder="1" applyAlignment="1" applyProtection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169" fontId="19" fillId="0" borderId="0" xfId="1" applyNumberFormat="1" applyFont="1" applyFill="1" applyAlignment="1">
      <alignment horizontal="center" vertical="center"/>
    </xf>
    <xf numFmtId="41" fontId="18" fillId="0" borderId="2" xfId="0" applyNumberFormat="1" applyFont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72" fontId="19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left" vertical="center"/>
    </xf>
    <xf numFmtId="165" fontId="5" fillId="0" borderId="2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70" fontId="19" fillId="0" borderId="0" xfId="1" applyNumberFormat="1" applyFont="1" applyFill="1" applyAlignment="1">
      <alignment horizontal="center" vertical="center"/>
    </xf>
    <xf numFmtId="41" fontId="18" fillId="0" borderId="5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vertical="center"/>
    </xf>
    <xf numFmtId="170" fontId="19" fillId="0" borderId="1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4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12" fillId="0" borderId="0" xfId="0" applyFont="1" applyAlignment="1">
      <alignment horizontal="right" vertical="center"/>
    </xf>
    <xf numFmtId="2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4" fontId="9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/>
    </xf>
    <xf numFmtId="164" fontId="9" fillId="0" borderId="0" xfId="0" applyFont="1" applyAlignment="1">
      <alignment vertical="center"/>
    </xf>
    <xf numFmtId="164" fontId="19" fillId="0" borderId="0" xfId="0" quotePrefix="1" applyFont="1" applyAlignment="1">
      <alignment horizontal="left" vertical="center" indent="1"/>
    </xf>
    <xf numFmtId="164" fontId="9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64" fontId="9" fillId="0" borderId="0" xfId="0" quotePrefix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164" fontId="19" fillId="0" borderId="0" xfId="0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5" fontId="19" fillId="0" borderId="0" xfId="1" applyNumberFormat="1" applyFont="1"/>
    <xf numFmtId="165" fontId="19" fillId="0" borderId="1" xfId="1" applyNumberFormat="1" applyFont="1" applyBorder="1" applyAlignment="1">
      <alignment vertical="center"/>
    </xf>
    <xf numFmtId="165" fontId="19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2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 wrapText="1"/>
    </xf>
    <xf numFmtId="164" fontId="19" fillId="0" borderId="0" xfId="0" quotePrefix="1" applyFont="1" applyAlignment="1">
      <alignment horizontal="left" vertical="center"/>
    </xf>
    <xf numFmtId="164" fontId="19" fillId="0" borderId="0" xfId="0" quotePrefix="1" applyFont="1" applyAlignment="1">
      <alignment horizontal="left" vertical="center" indent="1"/>
    </xf>
    <xf numFmtId="164" fontId="19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/>
    </xf>
    <xf numFmtId="164" fontId="19" fillId="0" borderId="0" xfId="0" quotePrefix="1" applyFont="1" applyAlignment="1">
      <alignment horizontal="left" vertical="center" indent="1"/>
    </xf>
    <xf numFmtId="164" fontId="18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4" fontId="18" fillId="0" borderId="0" xfId="0" applyFont="1" applyAlignment="1">
      <alignment horizontal="center" vertical="center"/>
    </xf>
    <xf numFmtId="164" fontId="19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 indent="1"/>
    </xf>
    <xf numFmtId="164" fontId="19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 indent="1"/>
    </xf>
    <xf numFmtId="41" fontId="18" fillId="0" borderId="0" xfId="0" applyNumberFormat="1" applyFont="1" applyBorder="1" applyAlignment="1">
      <alignment vertical="center"/>
    </xf>
    <xf numFmtId="41" fontId="18" fillId="0" borderId="4" xfId="0" applyNumberFormat="1" applyFont="1" applyBorder="1" applyAlignment="1">
      <alignment vertical="center"/>
    </xf>
    <xf numFmtId="165" fontId="31" fillId="0" borderId="0" xfId="1" applyNumberFormat="1" applyFont="1" applyAlignment="1">
      <alignment vertical="center"/>
    </xf>
    <xf numFmtId="165" fontId="31" fillId="0" borderId="0" xfId="1" applyNumberFormat="1" applyFont="1" applyFill="1" applyAlignment="1">
      <alignment vertical="center"/>
    </xf>
    <xf numFmtId="165" fontId="31" fillId="0" borderId="0" xfId="1" applyNumberFormat="1" applyFont="1" applyFill="1" applyBorder="1" applyAlignment="1" applyProtection="1">
      <alignment vertical="center"/>
    </xf>
    <xf numFmtId="165" fontId="31" fillId="0" borderId="0" xfId="1" applyNumberFormat="1" applyFont="1" applyFill="1" applyAlignment="1">
      <alignment horizontal="center" vertical="center"/>
    </xf>
    <xf numFmtId="165" fontId="31" fillId="0" borderId="0" xfId="1" applyNumberFormat="1" applyFont="1" applyFill="1" applyBorder="1" applyAlignment="1" applyProtection="1">
      <alignment horizontal="center"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Border="1"/>
    <xf numFmtId="164" fontId="18" fillId="0" borderId="0" xfId="0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65" fontId="31" fillId="0" borderId="0" xfId="1" applyNumberFormat="1" applyFont="1" applyBorder="1" applyAlignment="1">
      <alignment vertical="center"/>
    </xf>
    <xf numFmtId="165" fontId="31" fillId="0" borderId="0" xfId="1" applyNumberFormat="1" applyFont="1" applyFill="1" applyBorder="1" applyAlignment="1">
      <alignment vertical="center"/>
    </xf>
    <xf numFmtId="165" fontId="31" fillId="0" borderId="0" xfId="1" applyNumberFormat="1" applyFont="1" applyFill="1" applyBorder="1" applyAlignment="1">
      <alignment horizontal="center" vertical="center"/>
    </xf>
    <xf numFmtId="165" fontId="31" fillId="0" borderId="0" xfId="1" applyNumberFormat="1" applyFont="1" applyBorder="1" applyAlignment="1">
      <alignment horizontal="center" vertical="center"/>
    </xf>
    <xf numFmtId="164" fontId="31" fillId="0" borderId="0" xfId="0" applyFont="1" applyBorder="1" applyAlignment="1">
      <alignment vertical="center"/>
    </xf>
    <xf numFmtId="169" fontId="31" fillId="0" borderId="0" xfId="1" applyNumberFormat="1" applyFont="1" applyFill="1" applyBorder="1" applyAlignment="1">
      <alignment horizontal="center" vertical="center"/>
    </xf>
    <xf numFmtId="164" fontId="19" fillId="0" borderId="0" xfId="0" applyFont="1" applyBorder="1" applyAlignment="1">
      <alignment vertical="center"/>
    </xf>
    <xf numFmtId="164" fontId="6" fillId="0" borderId="0" xfId="0" applyFont="1" applyBorder="1"/>
    <xf numFmtId="37" fontId="32" fillId="0" borderId="0" xfId="0" applyNumberFormat="1" applyFont="1" applyBorder="1" applyAlignment="1">
      <alignment vertical="center"/>
    </xf>
    <xf numFmtId="164" fontId="19" fillId="0" borderId="0" xfId="0" applyFont="1" applyAlignment="1">
      <alignment horizontal="center" vertical="center"/>
    </xf>
    <xf numFmtId="164" fontId="9" fillId="0" borderId="0" xfId="0" quotePrefix="1" applyFont="1" applyAlignment="1">
      <alignment horizontal="left" vertical="center" indent="1"/>
    </xf>
    <xf numFmtId="164" fontId="9" fillId="0" borderId="0" xfId="0" quotePrefix="1" applyFont="1" applyAlignment="1">
      <alignment horizontal="left" vertical="center"/>
    </xf>
    <xf numFmtId="164" fontId="19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/>
    </xf>
    <xf numFmtId="164" fontId="19" fillId="0" borderId="0" xfId="0" quotePrefix="1" applyFont="1" applyAlignment="1">
      <alignment horizontal="left" vertical="center" indent="1"/>
    </xf>
    <xf numFmtId="164" fontId="19" fillId="0" borderId="0" xfId="0" quotePrefix="1" applyFont="1" applyAlignment="1">
      <alignment horizontal="left" vertical="center" indent="1"/>
    </xf>
    <xf numFmtId="164" fontId="19" fillId="0" borderId="0" xfId="0" applyFont="1" applyAlignment="1">
      <alignment horizontal="center" vertical="center"/>
    </xf>
    <xf numFmtId="164" fontId="19" fillId="0" borderId="0" xfId="0" applyFont="1" applyAlignment="1">
      <alignment horizontal="center" vertical="center"/>
    </xf>
    <xf numFmtId="164" fontId="18" fillId="0" borderId="0" xfId="0" applyFont="1" applyAlignment="1">
      <alignment horizontal="center" vertical="center"/>
    </xf>
    <xf numFmtId="164" fontId="19" fillId="0" borderId="0" xfId="0" quotePrefix="1" applyFont="1" applyAlignment="1">
      <alignment horizontal="left" vertical="center"/>
    </xf>
    <xf numFmtId="164" fontId="19" fillId="0" borderId="0" xfId="0" applyFont="1" applyAlignment="1">
      <alignment horizontal="center" vertical="center"/>
    </xf>
    <xf numFmtId="164" fontId="19" fillId="0" borderId="0" xfId="0" applyFont="1" applyAlignment="1">
      <alignment horizontal="center" vertical="center" wrapText="1"/>
    </xf>
    <xf numFmtId="164" fontId="9" fillId="0" borderId="0" xfId="0" applyFont="1" applyAlignment="1">
      <alignment vertical="center"/>
    </xf>
    <xf numFmtId="164" fontId="9" fillId="0" borderId="0" xfId="0" applyFont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9" fillId="0" borderId="1" xfId="0" applyFont="1" applyBorder="1" applyAlignment="1">
      <alignment horizontal="right" vertical="center"/>
    </xf>
    <xf numFmtId="37" fontId="9" fillId="0" borderId="0" xfId="1" quotePrefix="1" applyNumberFormat="1" applyFont="1" applyFill="1" applyAlignment="1" applyProtection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 applyProtection="1">
      <alignment horizontal="center" vertical="center"/>
    </xf>
    <xf numFmtId="164" fontId="19" fillId="0" borderId="0" xfId="0" quotePrefix="1" applyFont="1" applyAlignment="1">
      <alignment horizontal="left" vertical="center" indent="1"/>
    </xf>
    <xf numFmtId="164" fontId="6" fillId="0" borderId="0" xfId="0" applyFont="1" applyAlignment="1">
      <alignment horizontal="center" vertical="center"/>
    </xf>
    <xf numFmtId="164" fontId="9" fillId="0" borderId="0" xfId="0" applyFont="1" applyAlignment="1">
      <alignment horizontal="center" vertical="center" wrapText="1"/>
    </xf>
    <xf numFmtId="164" fontId="9" fillId="0" borderId="0" xfId="0" quotePrefix="1" applyFont="1" applyAlignment="1">
      <alignment horizontal="center" vertical="center"/>
    </xf>
    <xf numFmtId="164" fontId="9" fillId="0" borderId="1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18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</cellXfs>
  <cellStyles count="48">
    <cellStyle name="Comma" xfId="1" builtinId="3"/>
    <cellStyle name="Comma 11" xfId="20" xr:uid="{00000000-0005-0000-0000-000001000000}"/>
    <cellStyle name="Comma 2" xfId="6" xr:uid="{00000000-0005-0000-0000-000002000000}"/>
    <cellStyle name="Comma 2 2" xfId="29" xr:uid="{00000000-0005-0000-0000-000003000000}"/>
    <cellStyle name="Comma 2 3" xfId="28" xr:uid="{00000000-0005-0000-0000-000004000000}"/>
    <cellStyle name="Comma 3" xfId="2" xr:uid="{00000000-0005-0000-0000-000005000000}"/>
    <cellStyle name="Comma 3 2" xfId="30" xr:uid="{00000000-0005-0000-0000-000006000000}"/>
    <cellStyle name="Comma 4" xfId="8" xr:uid="{00000000-0005-0000-0000-000007000000}"/>
    <cellStyle name="Comma 4 2" xfId="31" xr:uid="{00000000-0005-0000-0000-000008000000}"/>
    <cellStyle name="Comma 5" xfId="27" xr:uid="{00000000-0005-0000-0000-000009000000}"/>
    <cellStyle name="Good 2" xfId="32" xr:uid="{00000000-0005-0000-0000-00000A000000}"/>
    <cellStyle name="Normal" xfId="0" builtinId="0"/>
    <cellStyle name="Normal 10" xfId="14" xr:uid="{00000000-0005-0000-0000-00000C000000}"/>
    <cellStyle name="Normal 12" xfId="10" xr:uid="{00000000-0005-0000-0000-00000D000000}"/>
    <cellStyle name="Normal 2" xfId="13" xr:uid="{00000000-0005-0000-0000-00000E000000}"/>
    <cellStyle name="Normal 2 2" xfId="18" xr:uid="{00000000-0005-0000-0000-00000F000000}"/>
    <cellStyle name="Normal 3" xfId="5" xr:uid="{00000000-0005-0000-0000-000010000000}"/>
    <cellStyle name="Normal 3 2" xfId="9" xr:uid="{00000000-0005-0000-0000-000011000000}"/>
    <cellStyle name="Normal 3 2 2" xfId="22" xr:uid="{00000000-0005-0000-0000-000012000000}"/>
    <cellStyle name="Normal 3 3" xfId="7" xr:uid="{00000000-0005-0000-0000-000013000000}"/>
    <cellStyle name="Normal 3 3 2" xfId="37" xr:uid="{00000000-0005-0000-0000-000014000000}"/>
    <cellStyle name="Normal 3 3 3" xfId="44" xr:uid="{00000000-0005-0000-0000-000015000000}"/>
    <cellStyle name="Normal 4" xfId="19" xr:uid="{00000000-0005-0000-0000-000016000000}"/>
    <cellStyle name="Normal 4 2" xfId="21" xr:uid="{00000000-0005-0000-0000-000017000000}"/>
    <cellStyle name="Normal 4 2 2" xfId="36" xr:uid="{00000000-0005-0000-0000-000018000000}"/>
    <cellStyle name="Normal 4 2 3" xfId="43" xr:uid="{00000000-0005-0000-0000-000019000000}"/>
    <cellStyle name="Normal 4 3" xfId="35" xr:uid="{00000000-0005-0000-0000-00001A000000}"/>
    <cellStyle name="Normal 4 4" xfId="42" xr:uid="{00000000-0005-0000-0000-00001B000000}"/>
    <cellStyle name="Normal 5" xfId="11" xr:uid="{00000000-0005-0000-0000-00001C000000}"/>
    <cellStyle name="Normal 5 2" xfId="15" xr:uid="{00000000-0005-0000-0000-00001D000000}"/>
    <cellStyle name="Normal 5 2 2" xfId="24" xr:uid="{00000000-0005-0000-0000-00001E000000}"/>
    <cellStyle name="Normal 6" xfId="17" xr:uid="{00000000-0005-0000-0000-00001F000000}"/>
    <cellStyle name="Normal 6 2" xfId="12" xr:uid="{00000000-0005-0000-0000-000020000000}"/>
    <cellStyle name="Normal 6 2 2" xfId="16" xr:uid="{00000000-0005-0000-0000-000021000000}"/>
    <cellStyle name="Normal 6 2 2 2" xfId="25" xr:uid="{00000000-0005-0000-0000-000022000000}"/>
    <cellStyle name="Normal 6 2 2 2 2" xfId="39" xr:uid="{00000000-0005-0000-0000-000023000000}"/>
    <cellStyle name="Normal 6 2 2 2 3" xfId="46" xr:uid="{00000000-0005-0000-0000-000024000000}"/>
    <cellStyle name="Normal 6 2 2 3" xfId="34" xr:uid="{00000000-0005-0000-0000-000025000000}"/>
    <cellStyle name="Normal 6 2 2 4" xfId="41" xr:uid="{00000000-0005-0000-0000-000026000000}"/>
    <cellStyle name="Normal 6 2 3" xfId="23" xr:uid="{00000000-0005-0000-0000-000027000000}"/>
    <cellStyle name="Normal 6 2 3 2" xfId="38" xr:uid="{00000000-0005-0000-0000-000028000000}"/>
    <cellStyle name="Normal 6 2 3 3" xfId="45" xr:uid="{00000000-0005-0000-0000-000029000000}"/>
    <cellStyle name="Normal 6 2 4" xfId="33" xr:uid="{00000000-0005-0000-0000-00002A000000}"/>
    <cellStyle name="Normal 6 2 5" xfId="40" xr:uid="{00000000-0005-0000-0000-00002B000000}"/>
    <cellStyle name="Normal 7" xfId="26" xr:uid="{00000000-0005-0000-0000-00002C000000}"/>
    <cellStyle name="Normal 8" xfId="47" xr:uid="{00000000-0005-0000-0000-00002D000000}"/>
    <cellStyle name="Normal_FI04-Accounts-A3009t-SS" xfId="3" xr:uid="{00000000-0005-0000-0000-00002E000000}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4"/>
  <sheetViews>
    <sheetView topLeftCell="A45" zoomScale="85" zoomScaleNormal="85" zoomScaleSheetLayoutView="85" zoomScalePageLayoutView="80" workbookViewId="0">
      <selection activeCell="L79" sqref="L79"/>
    </sheetView>
  </sheetViews>
  <sheetFormatPr defaultColWidth="9.33203125" defaultRowHeight="21" customHeight="1"/>
  <cols>
    <col min="1" max="1" width="29.77734375" style="71" customWidth="1"/>
    <col min="2" max="2" width="12.33203125" style="71" customWidth="1"/>
    <col min="3" max="3" width="7.77734375" style="71" customWidth="1"/>
    <col min="4" max="4" width="18.33203125" style="169" bestFit="1" customWidth="1"/>
    <col min="5" max="5" width="0.77734375" style="71" customWidth="1"/>
    <col min="6" max="6" width="18.33203125" style="71" bestFit="1" customWidth="1"/>
    <col min="7" max="7" width="1" style="36" customWidth="1"/>
    <col min="8" max="8" width="18.33203125" style="71" bestFit="1" customWidth="1"/>
    <col min="9" max="9" width="0.77734375" style="71" customWidth="1"/>
    <col min="10" max="10" width="18.33203125" style="71" bestFit="1" customWidth="1"/>
    <col min="11" max="11" width="15.109375" style="71" bestFit="1" customWidth="1"/>
    <col min="12" max="12" width="16.33203125" style="71" bestFit="1" customWidth="1"/>
    <col min="13" max="13" width="5.33203125" style="71" customWidth="1"/>
    <col min="14" max="14" width="15.77734375" style="71" bestFit="1" customWidth="1"/>
    <col min="15" max="15" width="1.77734375" style="71" customWidth="1"/>
    <col min="16" max="16" width="18.33203125" style="71" bestFit="1" customWidth="1"/>
    <col min="17" max="17" width="3" style="71" customWidth="1"/>
    <col min="18" max="18" width="22.21875" style="71" customWidth="1"/>
    <col min="19" max="19" width="9.33203125" style="71" bestFit="1"/>
    <col min="20" max="16384" width="9.33203125" style="71"/>
  </cols>
  <sheetData>
    <row r="1" spans="1:19" ht="21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9" s="62" customFormat="1" ht="21" customHeight="1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9" s="62" customFormat="1" ht="21" customHeight="1">
      <c r="A3" s="282" t="s">
        <v>205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9" s="62" customFormat="1" ht="21" customHeight="1">
      <c r="A4" s="284" t="s">
        <v>2</v>
      </c>
      <c r="B4" s="284"/>
      <c r="C4" s="284"/>
      <c r="D4" s="284"/>
      <c r="E4" s="284"/>
      <c r="F4" s="284"/>
      <c r="G4" s="284"/>
      <c r="H4" s="284"/>
      <c r="I4" s="284"/>
      <c r="J4" s="284"/>
    </row>
    <row r="5" spans="1:19" s="62" customFormat="1" ht="9" customHeight="1">
      <c r="A5" s="79"/>
      <c r="B5" s="79"/>
      <c r="C5" s="79"/>
      <c r="D5" s="160"/>
      <c r="E5" s="79"/>
      <c r="F5" s="79"/>
      <c r="G5" s="79"/>
      <c r="H5" s="79"/>
      <c r="I5" s="79"/>
      <c r="J5" s="79"/>
    </row>
    <row r="6" spans="1:19" s="67" customFormat="1" ht="21" customHeight="1">
      <c r="A6" s="66"/>
      <c r="B6" s="66"/>
      <c r="D6" s="282" t="s">
        <v>3</v>
      </c>
      <c r="E6" s="282"/>
      <c r="F6" s="282"/>
      <c r="G6" s="282" t="s">
        <v>4</v>
      </c>
      <c r="H6" s="282"/>
      <c r="I6" s="282"/>
      <c r="J6" s="282"/>
    </row>
    <row r="7" spans="1:19" s="67" customFormat="1" ht="21" customHeight="1">
      <c r="A7" s="66"/>
      <c r="B7" s="66"/>
      <c r="D7" s="282" t="s">
        <v>5</v>
      </c>
      <c r="E7" s="282"/>
      <c r="F7" s="282"/>
      <c r="G7" s="282" t="s">
        <v>5</v>
      </c>
      <c r="H7" s="282"/>
      <c r="I7" s="282"/>
      <c r="J7" s="282"/>
    </row>
    <row r="8" spans="1:19" s="67" customFormat="1" ht="21" customHeight="1">
      <c r="A8" s="66"/>
      <c r="B8" s="66"/>
      <c r="C8" s="69" t="s">
        <v>6</v>
      </c>
      <c r="D8" s="161" t="s">
        <v>7</v>
      </c>
      <c r="E8" s="69"/>
      <c r="F8" s="115" t="s">
        <v>8</v>
      </c>
      <c r="G8" s="69"/>
      <c r="H8" s="115" t="s">
        <v>7</v>
      </c>
      <c r="I8" s="69"/>
      <c r="J8" s="115" t="s">
        <v>8</v>
      </c>
    </row>
    <row r="9" spans="1:19" s="67" customFormat="1" ht="21" customHeight="1">
      <c r="A9" s="66"/>
      <c r="B9" s="66"/>
      <c r="D9" s="161" t="s">
        <v>9</v>
      </c>
      <c r="E9" s="69"/>
      <c r="F9" s="115" t="s">
        <v>10</v>
      </c>
      <c r="G9" s="69"/>
      <c r="H9" s="161" t="s">
        <v>9</v>
      </c>
      <c r="I9" s="69"/>
      <c r="J9" s="115" t="s">
        <v>10</v>
      </c>
    </row>
    <row r="10" spans="1:19" s="67" customFormat="1" ht="21" customHeight="1">
      <c r="C10" s="69"/>
      <c r="D10" s="115">
        <v>2024</v>
      </c>
      <c r="E10" s="116"/>
      <c r="F10" s="115">
        <v>2023</v>
      </c>
      <c r="G10" s="116"/>
      <c r="H10" s="115">
        <v>2024</v>
      </c>
      <c r="I10" s="116"/>
      <c r="J10" s="115">
        <v>2023</v>
      </c>
    </row>
    <row r="11" spans="1:19" s="67" customFormat="1" ht="21" customHeight="1">
      <c r="D11" s="162" t="s">
        <v>11</v>
      </c>
      <c r="E11" s="69"/>
      <c r="F11" s="69"/>
      <c r="G11" s="69"/>
      <c r="H11" s="69" t="s">
        <v>11</v>
      </c>
    </row>
    <row r="12" spans="1:19" s="67" customFormat="1" ht="21" customHeight="1">
      <c r="A12" s="282" t="s">
        <v>12</v>
      </c>
      <c r="B12" s="282"/>
      <c r="D12" s="23"/>
      <c r="E12" s="69"/>
      <c r="F12" s="39"/>
      <c r="G12" s="23"/>
      <c r="H12" s="69"/>
      <c r="I12" s="23"/>
      <c r="J12" s="69"/>
    </row>
    <row r="13" spans="1:19" s="67" customFormat="1" ht="21" customHeight="1">
      <c r="A13" s="82" t="s">
        <v>13</v>
      </c>
      <c r="B13" s="82"/>
      <c r="C13" s="69"/>
      <c r="D13" s="11"/>
      <c r="E13" s="11"/>
      <c r="F13" s="11"/>
      <c r="G13" s="11"/>
      <c r="H13" s="11"/>
      <c r="I13" s="11"/>
      <c r="J13" s="11"/>
    </row>
    <row r="14" spans="1:19" s="60" customFormat="1" ht="21" customHeight="1">
      <c r="A14" s="218" t="s">
        <v>14</v>
      </c>
      <c r="B14" s="218"/>
      <c r="C14" s="117">
        <v>6.1</v>
      </c>
      <c r="D14" s="226">
        <v>56254708332</v>
      </c>
      <c r="E14" s="36"/>
      <c r="F14" s="170">
        <v>52939463396</v>
      </c>
      <c r="G14" s="36"/>
      <c r="H14" s="226">
        <v>55847846816</v>
      </c>
      <c r="I14" s="36"/>
      <c r="J14" s="36">
        <v>52359257744</v>
      </c>
      <c r="M14" s="26"/>
      <c r="O14" s="26"/>
      <c r="P14" s="26"/>
      <c r="Q14" s="26"/>
      <c r="R14" s="26"/>
      <c r="S14" s="26"/>
    </row>
    <row r="15" spans="1:19" s="60" customFormat="1" ht="21" customHeight="1">
      <c r="A15" s="218" t="s">
        <v>15</v>
      </c>
      <c r="B15" s="218"/>
      <c r="C15" s="117" t="s">
        <v>16</v>
      </c>
      <c r="D15" s="36">
        <v>18280165404</v>
      </c>
      <c r="E15" s="36"/>
      <c r="F15" s="170">
        <v>19190916364</v>
      </c>
      <c r="G15" s="36"/>
      <c r="H15" s="36">
        <v>18407559218</v>
      </c>
      <c r="I15" s="36"/>
      <c r="J15" s="36">
        <v>18666925099</v>
      </c>
      <c r="M15" s="26"/>
      <c r="O15" s="26"/>
      <c r="P15" s="26"/>
      <c r="Q15" s="26"/>
      <c r="R15" s="26"/>
      <c r="S15" s="26"/>
    </row>
    <row r="16" spans="1:19" s="60" customFormat="1" ht="21" customHeight="1">
      <c r="A16" s="73" t="s">
        <v>17</v>
      </c>
      <c r="B16" s="73"/>
      <c r="C16" s="117"/>
      <c r="D16" s="226">
        <v>5260436776</v>
      </c>
      <c r="E16" s="36"/>
      <c r="F16" s="170">
        <v>5253829658</v>
      </c>
      <c r="G16" s="36"/>
      <c r="H16" s="226">
        <v>5260436776</v>
      </c>
      <c r="I16" s="36"/>
      <c r="J16" s="36">
        <v>5221302754</v>
      </c>
      <c r="M16" s="26"/>
      <c r="O16" s="26"/>
      <c r="P16" s="26"/>
      <c r="Q16" s="26"/>
      <c r="R16" s="26"/>
      <c r="S16" s="26"/>
    </row>
    <row r="17" spans="1:19" s="60" customFormat="1" ht="21" customHeight="1">
      <c r="A17" s="73" t="s">
        <v>18</v>
      </c>
      <c r="B17" s="73"/>
      <c r="C17" s="117"/>
      <c r="D17" s="226">
        <v>142036238</v>
      </c>
      <c r="E17" s="33"/>
      <c r="F17" s="170">
        <v>349267292</v>
      </c>
      <c r="G17" s="36"/>
      <c r="H17" s="226">
        <v>142036238</v>
      </c>
      <c r="I17" s="36"/>
      <c r="J17" s="36">
        <v>349267292</v>
      </c>
      <c r="M17" s="26"/>
      <c r="O17" s="26"/>
      <c r="P17" s="26"/>
      <c r="Q17" s="26"/>
      <c r="R17" s="26"/>
      <c r="S17" s="26"/>
    </row>
    <row r="18" spans="1:19" s="60" customFormat="1" ht="21" customHeight="1">
      <c r="A18" s="218" t="s">
        <v>19</v>
      </c>
      <c r="B18" s="218"/>
      <c r="C18" s="117" t="s">
        <v>20</v>
      </c>
      <c r="D18" s="226">
        <v>25492533715</v>
      </c>
      <c r="E18" s="36"/>
      <c r="F18" s="170">
        <v>14190615215</v>
      </c>
      <c r="G18" s="36"/>
      <c r="H18" s="226">
        <v>25342496000</v>
      </c>
      <c r="I18" s="36"/>
      <c r="J18" s="36">
        <v>14090577500</v>
      </c>
      <c r="M18" s="26"/>
      <c r="O18" s="26"/>
      <c r="P18" s="26"/>
      <c r="Q18" s="26"/>
      <c r="R18" s="26"/>
      <c r="S18" s="26"/>
    </row>
    <row r="19" spans="1:19" s="60" customFormat="1" ht="21" customHeight="1">
      <c r="A19" s="73" t="s">
        <v>21</v>
      </c>
      <c r="B19" s="73"/>
      <c r="C19" s="117"/>
      <c r="D19" s="226">
        <v>366091623</v>
      </c>
      <c r="E19" s="33"/>
      <c r="F19" s="170">
        <v>49346375</v>
      </c>
      <c r="G19" s="36"/>
      <c r="H19" s="235">
        <v>365960116</v>
      </c>
      <c r="I19" s="33"/>
      <c r="J19" s="36">
        <v>49346375</v>
      </c>
      <c r="M19" s="26"/>
      <c r="O19" s="26"/>
      <c r="P19" s="26"/>
      <c r="Q19" s="26"/>
      <c r="R19" s="26"/>
      <c r="S19" s="26"/>
    </row>
    <row r="20" spans="1:19" s="60" customFormat="1" ht="21" customHeight="1">
      <c r="A20" s="73" t="s">
        <v>22</v>
      </c>
      <c r="B20" s="73"/>
      <c r="C20" s="117">
        <v>9</v>
      </c>
      <c r="D20" s="226">
        <v>3211704554</v>
      </c>
      <c r="E20" s="33"/>
      <c r="F20" s="170">
        <v>2102577841</v>
      </c>
      <c r="G20" s="33"/>
      <c r="H20" s="226">
        <v>3211704554</v>
      </c>
      <c r="I20" s="33"/>
      <c r="J20" s="170">
        <v>2102577841</v>
      </c>
      <c r="M20" s="26"/>
      <c r="O20" s="26"/>
      <c r="P20" s="26"/>
      <c r="Q20" s="26"/>
      <c r="R20" s="26"/>
      <c r="S20" s="26"/>
    </row>
    <row r="21" spans="1:19" s="60" customFormat="1" ht="21" customHeight="1">
      <c r="A21" s="118" t="s">
        <v>23</v>
      </c>
      <c r="B21" s="118"/>
      <c r="C21" s="69"/>
      <c r="D21" s="171">
        <f>SUM(D14:D20)</f>
        <v>109007676642</v>
      </c>
      <c r="E21" s="176">
        <f t="shared" ref="E21:J21" si="0">SUM(E14:E20)</f>
        <v>0</v>
      </c>
      <c r="F21" s="171">
        <f t="shared" si="0"/>
        <v>94076016141</v>
      </c>
      <c r="G21" s="176">
        <f t="shared" si="0"/>
        <v>0</v>
      </c>
      <c r="H21" s="171">
        <f t="shared" si="0"/>
        <v>108578039718</v>
      </c>
      <c r="I21" s="176">
        <f t="shared" si="0"/>
        <v>0</v>
      </c>
      <c r="J21" s="171">
        <f t="shared" si="0"/>
        <v>92839254605</v>
      </c>
      <c r="M21" s="26"/>
      <c r="O21" s="26"/>
      <c r="P21" s="26"/>
      <c r="Q21" s="26"/>
      <c r="R21" s="26"/>
      <c r="S21" s="26"/>
    </row>
    <row r="22" spans="1:19" s="67" customFormat="1" ht="21" customHeight="1">
      <c r="A22" s="87"/>
      <c r="B22" s="87"/>
      <c r="C22" s="76"/>
      <c r="D22" s="36"/>
      <c r="E22" s="10"/>
      <c r="F22" s="11"/>
      <c r="G22" s="10"/>
      <c r="H22" s="36"/>
      <c r="I22" s="10"/>
      <c r="J22" s="11"/>
      <c r="M22" s="26"/>
      <c r="O22" s="26"/>
      <c r="Q22" s="26"/>
      <c r="S22" s="26"/>
    </row>
    <row r="23" spans="1:19" s="67" customFormat="1" ht="21" customHeight="1">
      <c r="A23" s="82" t="s">
        <v>24</v>
      </c>
      <c r="B23" s="70"/>
      <c r="C23" s="69"/>
      <c r="D23" s="27"/>
      <c r="E23" s="23"/>
      <c r="F23" s="23"/>
      <c r="G23" s="23"/>
      <c r="H23" s="27"/>
      <c r="I23" s="23"/>
      <c r="J23" s="23"/>
      <c r="M23" s="26"/>
      <c r="O23" s="26"/>
      <c r="Q23" s="26"/>
      <c r="S23" s="26"/>
    </row>
    <row r="24" spans="1:19" s="60" customFormat="1" ht="21" customHeight="1">
      <c r="A24" s="73" t="s">
        <v>25</v>
      </c>
      <c r="B24" s="73"/>
      <c r="C24" s="117"/>
      <c r="D24" s="226">
        <v>3081077238</v>
      </c>
      <c r="E24" s="36"/>
      <c r="F24" s="170">
        <v>3140999962</v>
      </c>
      <c r="G24" s="36"/>
      <c r="H24" s="36">
        <v>3075983938</v>
      </c>
      <c r="I24" s="36"/>
      <c r="J24" s="170">
        <v>3135906662</v>
      </c>
      <c r="M24" s="26"/>
      <c r="O24" s="26"/>
      <c r="P24" s="26"/>
      <c r="Q24" s="26"/>
      <c r="R24" s="26"/>
      <c r="S24" s="26"/>
    </row>
    <row r="25" spans="1:19" s="60" customFormat="1" ht="21" customHeight="1">
      <c r="A25" s="218" t="s">
        <v>26</v>
      </c>
      <c r="B25" s="218"/>
      <c r="C25" s="117">
        <v>10.1</v>
      </c>
      <c r="D25" s="226">
        <v>601025870</v>
      </c>
      <c r="E25" s="36"/>
      <c r="F25" s="170">
        <v>574690186</v>
      </c>
      <c r="G25" s="36"/>
      <c r="H25" s="36">
        <v>383334000</v>
      </c>
      <c r="I25" s="36"/>
      <c r="J25" s="170">
        <v>383334000</v>
      </c>
      <c r="M25" s="26"/>
      <c r="O25" s="26"/>
      <c r="P25" s="26"/>
      <c r="Q25" s="26"/>
      <c r="R25" s="26"/>
      <c r="S25" s="26"/>
    </row>
    <row r="26" spans="1:19" s="60" customFormat="1" ht="21" customHeight="1">
      <c r="A26" s="218" t="s">
        <v>27</v>
      </c>
      <c r="B26" s="218"/>
      <c r="C26" s="117">
        <v>10.199999999999999</v>
      </c>
      <c r="D26" s="242">
        <v>0</v>
      </c>
      <c r="E26" s="36"/>
      <c r="F26" s="242">
        <v>0</v>
      </c>
      <c r="G26" s="36"/>
      <c r="H26" s="36">
        <v>10209920</v>
      </c>
      <c r="I26" s="36"/>
      <c r="J26" s="170">
        <v>10209920</v>
      </c>
      <c r="M26" s="26"/>
      <c r="O26" s="26"/>
      <c r="P26" s="26"/>
      <c r="Q26" s="26"/>
      <c r="R26" s="26"/>
      <c r="S26" s="26"/>
    </row>
    <row r="27" spans="1:19" s="60" customFormat="1" ht="21" customHeight="1">
      <c r="A27" s="73" t="s">
        <v>28</v>
      </c>
      <c r="B27" s="73"/>
      <c r="C27" s="117">
        <v>11</v>
      </c>
      <c r="D27" s="226">
        <v>39412065435</v>
      </c>
      <c r="E27" s="36"/>
      <c r="F27" s="170">
        <v>44579272684</v>
      </c>
      <c r="G27" s="36"/>
      <c r="H27" s="36">
        <v>39362149844</v>
      </c>
      <c r="I27" s="36"/>
      <c r="J27" s="170">
        <v>44556189072</v>
      </c>
      <c r="M27" s="26"/>
      <c r="O27" s="26"/>
      <c r="P27" s="26"/>
      <c r="Q27" s="26"/>
      <c r="R27" s="26"/>
      <c r="S27" s="26"/>
    </row>
    <row r="28" spans="1:19" s="60" customFormat="1" ht="21" customHeight="1">
      <c r="A28" s="73" t="s">
        <v>29</v>
      </c>
      <c r="B28" s="73"/>
      <c r="C28" s="117">
        <v>12</v>
      </c>
      <c r="D28" s="226">
        <v>78514767954</v>
      </c>
      <c r="E28" s="36"/>
      <c r="F28" s="170">
        <v>65047852604</v>
      </c>
      <c r="G28" s="36"/>
      <c r="H28" s="36">
        <v>78491484434</v>
      </c>
      <c r="I28" s="33"/>
      <c r="J28" s="170">
        <v>65042183223</v>
      </c>
      <c r="M28" s="26"/>
      <c r="O28" s="26"/>
      <c r="P28" s="26"/>
      <c r="Q28" s="26"/>
      <c r="R28" s="26"/>
      <c r="S28" s="26"/>
    </row>
    <row r="29" spans="1:19" s="60" customFormat="1" ht="21" customHeight="1">
      <c r="A29" s="73" t="s">
        <v>30</v>
      </c>
      <c r="B29" s="73"/>
      <c r="C29" s="119"/>
      <c r="D29" s="226">
        <v>105566595</v>
      </c>
      <c r="E29" s="36"/>
      <c r="F29" s="170">
        <v>121672860</v>
      </c>
      <c r="G29" s="36"/>
      <c r="H29" s="36">
        <v>105081467</v>
      </c>
      <c r="I29" s="33"/>
      <c r="J29" s="170">
        <v>115987117</v>
      </c>
      <c r="M29" s="26"/>
      <c r="O29" s="26"/>
      <c r="P29" s="26"/>
      <c r="Q29" s="26"/>
      <c r="R29" s="26"/>
      <c r="S29" s="26"/>
    </row>
    <row r="30" spans="1:19" s="60" customFormat="1" ht="21" customHeight="1">
      <c r="A30" s="73" t="s">
        <v>31</v>
      </c>
      <c r="B30" s="73"/>
      <c r="C30" s="101"/>
      <c r="D30" s="226">
        <v>10997137035</v>
      </c>
      <c r="E30" s="36"/>
      <c r="F30" s="170">
        <v>10994809615</v>
      </c>
      <c r="G30" s="33"/>
      <c r="H30" s="36">
        <v>10987712303</v>
      </c>
      <c r="I30" s="33"/>
      <c r="J30" s="170">
        <v>10987712303</v>
      </c>
      <c r="M30" s="26"/>
      <c r="O30" s="26"/>
      <c r="P30" s="26"/>
      <c r="Q30" s="26"/>
      <c r="R30" s="26"/>
      <c r="S30" s="26"/>
    </row>
    <row r="31" spans="1:19" s="60" customFormat="1" ht="21" customHeight="1">
      <c r="A31" s="73" t="s">
        <v>230</v>
      </c>
      <c r="B31" s="73"/>
      <c r="C31" s="101" t="s">
        <v>32</v>
      </c>
      <c r="D31" s="226">
        <v>15289990165</v>
      </c>
      <c r="E31" s="33"/>
      <c r="F31" s="170">
        <v>14894114789</v>
      </c>
      <c r="G31" s="33"/>
      <c r="H31" s="36">
        <v>15289990165</v>
      </c>
      <c r="I31" s="33"/>
      <c r="J31" s="170">
        <v>14894114789</v>
      </c>
      <c r="M31" s="26"/>
      <c r="O31" s="26"/>
      <c r="P31" s="26"/>
      <c r="Q31" s="26"/>
      <c r="R31" s="26"/>
      <c r="S31" s="26"/>
    </row>
    <row r="32" spans="1:19" s="60" customFormat="1" ht="21" customHeight="1">
      <c r="A32" s="73" t="s">
        <v>33</v>
      </c>
      <c r="B32" s="73"/>
      <c r="C32" s="101" t="s">
        <v>34</v>
      </c>
      <c r="D32" s="36">
        <v>13516716510</v>
      </c>
      <c r="E32" s="33"/>
      <c r="F32" s="170">
        <v>5561226965</v>
      </c>
      <c r="G32" s="33"/>
      <c r="H32" s="36">
        <v>13514169498</v>
      </c>
      <c r="I32" s="33"/>
      <c r="J32" s="170">
        <v>5463449926</v>
      </c>
      <c r="M32" s="26"/>
      <c r="O32" s="26"/>
      <c r="P32" s="26"/>
      <c r="Q32" s="26"/>
      <c r="R32" s="26"/>
      <c r="S32" s="26"/>
    </row>
    <row r="33" spans="1:19" s="67" customFormat="1" ht="21" customHeight="1">
      <c r="A33" s="118" t="s">
        <v>35</v>
      </c>
      <c r="B33" s="118"/>
      <c r="C33" s="69"/>
      <c r="D33" s="195">
        <f>SUM(D24:D32)</f>
        <v>161518346802</v>
      </c>
      <c r="E33" s="1"/>
      <c r="F33" s="195">
        <f t="shared" ref="F33:J33" si="1">SUM(F24:F32)</f>
        <v>144914639665</v>
      </c>
      <c r="G33" s="1"/>
      <c r="H33" s="195">
        <f t="shared" si="1"/>
        <v>161220115569</v>
      </c>
      <c r="I33" s="1"/>
      <c r="J33" s="195">
        <f t="shared" si="1"/>
        <v>144589087012</v>
      </c>
      <c r="L33" s="60"/>
      <c r="M33" s="26"/>
      <c r="N33" s="60"/>
      <c r="O33" s="26"/>
      <c r="P33" s="26"/>
      <c r="Q33" s="26"/>
      <c r="R33" s="26"/>
      <c r="S33" s="26"/>
    </row>
    <row r="34" spans="1:19" s="67" customFormat="1" ht="21" customHeight="1" thickBot="1">
      <c r="A34" s="82" t="s">
        <v>36</v>
      </c>
      <c r="B34" s="70"/>
      <c r="C34" s="69"/>
      <c r="D34" s="172">
        <f>SUM(D21,D33)</f>
        <v>270526023444</v>
      </c>
      <c r="E34" s="176"/>
      <c r="F34" s="172">
        <f t="shared" ref="F34:J34" si="2">SUM(F21,F33)</f>
        <v>238990655806</v>
      </c>
      <c r="G34" s="176"/>
      <c r="H34" s="172">
        <f t="shared" si="2"/>
        <v>269798155287</v>
      </c>
      <c r="I34" s="176"/>
      <c r="J34" s="172">
        <f t="shared" si="2"/>
        <v>237428341617</v>
      </c>
      <c r="L34" s="60"/>
      <c r="M34" s="26"/>
      <c r="N34" s="60"/>
      <c r="O34" s="26"/>
      <c r="P34" s="26"/>
      <c r="Q34" s="26"/>
      <c r="R34" s="26"/>
      <c r="S34" s="26"/>
    </row>
    <row r="35" spans="1:19" s="67" customFormat="1" ht="21" customHeight="1" thickTop="1">
      <c r="A35" s="70"/>
      <c r="B35" s="70"/>
      <c r="C35" s="69"/>
      <c r="D35" s="23"/>
      <c r="E35" s="7"/>
      <c r="F35" s="23"/>
      <c r="G35" s="7"/>
      <c r="H35" s="23"/>
      <c r="I35" s="7"/>
      <c r="J35" s="23"/>
    </row>
    <row r="36" spans="1:19" s="67" customFormat="1" ht="21" customHeight="1">
      <c r="A36" s="70"/>
      <c r="B36" s="70"/>
      <c r="C36" s="69"/>
      <c r="D36" s="23"/>
      <c r="E36" s="7"/>
      <c r="F36" s="23"/>
      <c r="G36" s="7"/>
      <c r="H36" s="23"/>
      <c r="I36" s="7"/>
      <c r="J36" s="23"/>
    </row>
    <row r="37" spans="1:19" s="67" customFormat="1" ht="21" customHeight="1">
      <c r="A37" s="70"/>
      <c r="B37" s="70"/>
      <c r="C37" s="69"/>
      <c r="D37" s="23"/>
      <c r="E37" s="23"/>
      <c r="F37" s="23"/>
      <c r="G37" s="23"/>
      <c r="H37" s="23"/>
      <c r="I37" s="7"/>
      <c r="J37" s="23"/>
    </row>
    <row r="38" spans="1:19" s="67" customFormat="1" ht="21" customHeight="1">
      <c r="A38" s="70"/>
      <c r="B38" s="70"/>
      <c r="C38" s="69"/>
      <c r="D38" s="23"/>
      <c r="E38" s="23"/>
      <c r="F38" s="23"/>
      <c r="G38" s="23"/>
      <c r="H38" s="23"/>
      <c r="I38" s="23"/>
      <c r="J38" s="23"/>
    </row>
    <row r="39" spans="1:19" s="67" customFormat="1" ht="21" customHeight="1">
      <c r="A39" s="70"/>
      <c r="B39" s="70"/>
      <c r="C39" s="69"/>
      <c r="D39" s="23"/>
      <c r="E39" s="23"/>
      <c r="F39" s="23"/>
      <c r="G39" s="23"/>
      <c r="H39" s="23"/>
      <c r="I39" s="23"/>
      <c r="J39" s="23"/>
    </row>
    <row r="40" spans="1:19" s="67" customFormat="1" ht="21" customHeight="1">
      <c r="A40" s="70"/>
      <c r="B40" s="70"/>
      <c r="C40" s="69"/>
      <c r="D40" s="23"/>
      <c r="E40" s="23"/>
      <c r="F40" s="23"/>
      <c r="G40" s="23"/>
      <c r="H40" s="23"/>
      <c r="I40" s="23"/>
      <c r="J40" s="23"/>
    </row>
    <row r="41" spans="1:19" s="67" customFormat="1" ht="21" customHeight="1">
      <c r="A41" s="70"/>
      <c r="B41" s="70"/>
      <c r="C41" s="69"/>
      <c r="D41" s="23"/>
      <c r="E41" s="23"/>
      <c r="F41" s="23"/>
      <c r="G41" s="23"/>
      <c r="H41" s="23"/>
      <c r="I41" s="23"/>
      <c r="J41" s="23"/>
    </row>
    <row r="42" spans="1:19" s="67" customFormat="1" ht="21" customHeight="1">
      <c r="A42" s="70"/>
      <c r="B42" s="70"/>
      <c r="C42" s="69"/>
      <c r="D42" s="23"/>
      <c r="E42" s="23"/>
      <c r="F42" s="23"/>
      <c r="G42" s="23"/>
      <c r="H42" s="23"/>
      <c r="I42" s="23"/>
      <c r="J42" s="23"/>
    </row>
    <row r="43" spans="1:19" s="67" customFormat="1" ht="21" customHeight="1">
      <c r="A43" s="278" t="s">
        <v>37</v>
      </c>
      <c r="B43" s="278"/>
      <c r="C43" s="278"/>
      <c r="D43" s="278"/>
      <c r="E43" s="23"/>
      <c r="F43" s="23"/>
      <c r="G43" s="23"/>
      <c r="H43" s="23"/>
      <c r="I43" s="23"/>
      <c r="J43" s="23"/>
    </row>
    <row r="44" spans="1:19" s="67" customFormat="1" ht="21" customHeight="1">
      <c r="A44" s="70"/>
      <c r="B44" s="70"/>
      <c r="C44" s="69"/>
      <c r="D44" s="23"/>
      <c r="E44" s="23"/>
      <c r="F44" s="23"/>
      <c r="G44" s="23"/>
      <c r="H44" s="23"/>
      <c r="I44" s="23"/>
      <c r="J44" s="23"/>
    </row>
    <row r="45" spans="1:19" s="67" customFormat="1" ht="21" customHeight="1">
      <c r="A45" s="70"/>
      <c r="B45" s="70"/>
      <c r="C45" s="69"/>
      <c r="D45" s="23"/>
      <c r="E45" s="23"/>
      <c r="F45" s="23"/>
      <c r="G45" s="23"/>
      <c r="H45" s="23"/>
      <c r="I45" s="23"/>
      <c r="J45" s="23"/>
    </row>
    <row r="46" spans="1:19" ht="21" customHeight="1">
      <c r="A46" s="279" t="s">
        <v>38</v>
      </c>
      <c r="B46" s="279"/>
      <c r="C46" s="279"/>
      <c r="D46" s="279"/>
      <c r="E46" s="89"/>
      <c r="F46" s="279" t="s">
        <v>39</v>
      </c>
      <c r="G46" s="279"/>
      <c r="H46" s="279"/>
      <c r="I46" s="279"/>
      <c r="J46" s="279"/>
    </row>
    <row r="47" spans="1:19" ht="21" customHeight="1">
      <c r="A47" s="279" t="s">
        <v>40</v>
      </c>
      <c r="B47" s="279"/>
      <c r="C47" s="279"/>
      <c r="D47" s="279"/>
      <c r="E47" s="89"/>
      <c r="F47" s="279" t="s">
        <v>41</v>
      </c>
      <c r="G47" s="279"/>
      <c r="H47" s="279"/>
      <c r="I47" s="279"/>
      <c r="J47" s="279"/>
    </row>
    <row r="48" spans="1:19" ht="21" customHeight="1">
      <c r="A48" s="280" t="s">
        <v>42</v>
      </c>
      <c r="B48" s="280"/>
      <c r="C48" s="280"/>
      <c r="D48" s="280"/>
      <c r="E48" s="89"/>
      <c r="F48" s="279" t="s">
        <v>43</v>
      </c>
      <c r="G48" s="279"/>
      <c r="H48" s="279"/>
      <c r="I48" s="279"/>
      <c r="J48" s="279"/>
    </row>
    <row r="49" spans="1:19" s="62" customFormat="1" ht="21" customHeight="1">
      <c r="A49" s="282" t="s">
        <v>0</v>
      </c>
      <c r="B49" s="282"/>
      <c r="C49" s="282"/>
      <c r="D49" s="282"/>
      <c r="E49" s="282"/>
      <c r="F49" s="282"/>
      <c r="G49" s="282"/>
      <c r="H49" s="282"/>
      <c r="I49" s="282"/>
      <c r="J49" s="282"/>
    </row>
    <row r="50" spans="1:19" s="62" customFormat="1" ht="21" customHeight="1">
      <c r="A50" s="282" t="s">
        <v>44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9" s="62" customFormat="1" ht="21" customHeight="1">
      <c r="A51" s="282" t="s">
        <v>205</v>
      </c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9" s="62" customFormat="1" ht="21" customHeight="1">
      <c r="A52" s="284" t="s">
        <v>2</v>
      </c>
      <c r="B52" s="284"/>
      <c r="C52" s="284"/>
      <c r="D52" s="284"/>
      <c r="E52" s="284"/>
      <c r="F52" s="284"/>
      <c r="G52" s="284"/>
      <c r="H52" s="284"/>
      <c r="I52" s="284"/>
      <c r="J52" s="284"/>
    </row>
    <row r="53" spans="1:19" s="62" customFormat="1" ht="9" customHeight="1">
      <c r="A53" s="79"/>
      <c r="B53" s="79"/>
      <c r="C53" s="79"/>
      <c r="D53" s="160"/>
      <c r="E53" s="79"/>
      <c r="F53" s="79"/>
      <c r="G53" s="79"/>
      <c r="H53" s="79"/>
      <c r="I53" s="79"/>
      <c r="J53" s="79"/>
    </row>
    <row r="54" spans="1:19" s="62" customFormat="1" ht="21" customHeight="1">
      <c r="A54" s="80"/>
      <c r="B54" s="80"/>
      <c r="C54" s="217"/>
      <c r="D54" s="282" t="s">
        <v>3</v>
      </c>
      <c r="E54" s="282"/>
      <c r="F54" s="282"/>
      <c r="G54" s="282" t="s">
        <v>4</v>
      </c>
      <c r="H54" s="282"/>
      <c r="I54" s="282"/>
      <c r="J54" s="282"/>
    </row>
    <row r="55" spans="1:19" s="62" customFormat="1" ht="21" customHeight="1">
      <c r="A55" s="80"/>
      <c r="B55" s="80"/>
      <c r="C55" s="217"/>
      <c r="D55" s="282" t="s">
        <v>5</v>
      </c>
      <c r="E55" s="282"/>
      <c r="F55" s="282"/>
      <c r="G55" s="282" t="s">
        <v>5</v>
      </c>
      <c r="H55" s="282"/>
      <c r="I55" s="282"/>
      <c r="J55" s="282"/>
    </row>
    <row r="56" spans="1:19" s="62" customFormat="1" ht="21" customHeight="1">
      <c r="A56" s="120"/>
      <c r="B56" s="120"/>
      <c r="C56" s="69" t="s">
        <v>6</v>
      </c>
      <c r="D56" s="161" t="s">
        <v>7</v>
      </c>
      <c r="E56" s="69"/>
      <c r="F56" s="115" t="s">
        <v>8</v>
      </c>
      <c r="G56" s="69"/>
      <c r="H56" s="115" t="s">
        <v>7</v>
      </c>
      <c r="I56" s="69"/>
      <c r="J56" s="115" t="s">
        <v>8</v>
      </c>
    </row>
    <row r="57" spans="1:19" s="62" customFormat="1" ht="21" customHeight="1">
      <c r="A57" s="120"/>
      <c r="B57" s="120"/>
      <c r="C57" s="67"/>
      <c r="D57" s="161" t="s">
        <v>9</v>
      </c>
      <c r="E57" s="69"/>
      <c r="F57" s="115" t="s">
        <v>10</v>
      </c>
      <c r="G57" s="69"/>
      <c r="H57" s="161" t="s">
        <v>9</v>
      </c>
      <c r="I57" s="69"/>
      <c r="J57" s="115" t="s">
        <v>10</v>
      </c>
    </row>
    <row r="58" spans="1:19" s="62" customFormat="1" ht="21" customHeight="1">
      <c r="C58" s="69"/>
      <c r="D58" s="115">
        <v>2024</v>
      </c>
      <c r="E58" s="116"/>
      <c r="F58" s="115">
        <v>2023</v>
      </c>
      <c r="G58" s="116"/>
      <c r="H58" s="115">
        <v>2024</v>
      </c>
      <c r="I58" s="116"/>
      <c r="J58" s="115">
        <v>2023</v>
      </c>
    </row>
    <row r="59" spans="1:19" s="62" customFormat="1" ht="21" customHeight="1">
      <c r="C59" s="67"/>
      <c r="D59" s="162" t="s">
        <v>11</v>
      </c>
      <c r="E59" s="69"/>
      <c r="F59" s="69"/>
      <c r="G59" s="69" t="e">
        <v>#REF!</v>
      </c>
      <c r="H59" s="69" t="s">
        <v>11</v>
      </c>
      <c r="I59" s="67"/>
      <c r="J59" s="67"/>
    </row>
    <row r="60" spans="1:19" s="62" customFormat="1" ht="21" customHeight="1">
      <c r="A60" s="282" t="s">
        <v>45</v>
      </c>
      <c r="B60" s="282"/>
      <c r="C60" s="217"/>
      <c r="D60" s="163"/>
      <c r="E60" s="84"/>
      <c r="F60" s="84"/>
      <c r="G60" s="27"/>
      <c r="H60" s="84"/>
      <c r="I60" s="84"/>
      <c r="J60" s="84"/>
    </row>
    <row r="61" spans="1:19" s="62" customFormat="1" ht="21" customHeight="1">
      <c r="A61" s="82" t="s">
        <v>46</v>
      </c>
      <c r="B61" s="82"/>
      <c r="C61" s="215"/>
      <c r="D61" s="164"/>
      <c r="G61" s="27"/>
    </row>
    <row r="62" spans="1:19" s="60" customFormat="1" ht="21" customHeight="1">
      <c r="A62" s="73" t="s">
        <v>47</v>
      </c>
      <c r="B62" s="73"/>
      <c r="C62" s="21" t="s">
        <v>48</v>
      </c>
      <c r="D62" s="226">
        <v>33359738840</v>
      </c>
      <c r="E62" s="11"/>
      <c r="F62" s="36">
        <v>28547059852</v>
      </c>
      <c r="G62" s="11"/>
      <c r="H62" s="36">
        <v>32743160817</v>
      </c>
      <c r="I62" s="11"/>
      <c r="J62" s="170">
        <v>27340119068</v>
      </c>
      <c r="M62" s="121"/>
      <c r="O62" s="121"/>
      <c r="P62" s="26"/>
      <c r="Q62" s="26"/>
      <c r="R62" s="26"/>
      <c r="S62" s="121"/>
    </row>
    <row r="63" spans="1:19" s="60" customFormat="1" ht="21" customHeight="1">
      <c r="A63" s="73" t="s">
        <v>49</v>
      </c>
      <c r="B63" s="122"/>
      <c r="C63" s="21"/>
      <c r="D63" s="226">
        <v>39430205803</v>
      </c>
      <c r="E63" s="11"/>
      <c r="F63" s="36">
        <v>37575699718</v>
      </c>
      <c r="G63" s="11"/>
      <c r="H63" s="36">
        <v>39400355060</v>
      </c>
      <c r="I63" s="11"/>
      <c r="J63" s="170">
        <v>37497491090</v>
      </c>
      <c r="M63" s="121"/>
      <c r="O63" s="121"/>
      <c r="P63" s="26"/>
      <c r="Q63" s="26"/>
      <c r="R63" s="26"/>
      <c r="S63" s="121"/>
    </row>
    <row r="64" spans="1:19" s="60" customFormat="1" ht="21" customHeight="1">
      <c r="A64" s="73" t="s">
        <v>206</v>
      </c>
      <c r="B64" s="73"/>
      <c r="C64" s="110" t="s">
        <v>50</v>
      </c>
      <c r="D64" s="226">
        <v>9662315537</v>
      </c>
      <c r="E64" s="11"/>
      <c r="F64" s="36">
        <v>7186755767</v>
      </c>
      <c r="G64" s="11"/>
      <c r="H64" s="36">
        <v>9651599992</v>
      </c>
      <c r="I64" s="11"/>
      <c r="J64" s="170">
        <v>7180322067</v>
      </c>
      <c r="M64" s="121"/>
      <c r="O64" s="121"/>
      <c r="P64" s="26"/>
      <c r="Q64" s="26"/>
      <c r="R64" s="26"/>
      <c r="S64" s="121"/>
    </row>
    <row r="65" spans="1:19" s="60" customFormat="1" ht="21" customHeight="1">
      <c r="A65" s="73" t="s">
        <v>51</v>
      </c>
      <c r="B65" s="73" t="s">
        <v>113</v>
      </c>
      <c r="C65" s="21"/>
      <c r="D65" s="226">
        <v>13285535</v>
      </c>
      <c r="E65" s="11"/>
      <c r="F65" s="36">
        <v>7920562</v>
      </c>
      <c r="G65" s="11"/>
      <c r="H65" s="85">
        <v>0</v>
      </c>
      <c r="I65" s="11"/>
      <c r="J65" s="200">
        <v>0</v>
      </c>
      <c r="M65" s="121"/>
      <c r="O65" s="121"/>
      <c r="P65" s="26"/>
      <c r="Q65" s="26"/>
      <c r="R65" s="26"/>
      <c r="S65" s="121"/>
    </row>
    <row r="66" spans="1:19" s="60" customFormat="1" ht="21" customHeight="1">
      <c r="A66" s="73" t="s">
        <v>52</v>
      </c>
      <c r="B66" s="122"/>
      <c r="C66" s="21"/>
      <c r="D66" s="226">
        <v>54641611</v>
      </c>
      <c r="E66" s="10"/>
      <c r="F66" s="36">
        <v>54626562</v>
      </c>
      <c r="G66" s="11"/>
      <c r="H66" s="36">
        <v>54228762</v>
      </c>
      <c r="I66" s="11"/>
      <c r="J66" s="170">
        <v>54228762</v>
      </c>
      <c r="M66" s="121"/>
      <c r="O66" s="121"/>
      <c r="P66" s="26"/>
      <c r="Q66" s="26"/>
      <c r="R66" s="26"/>
      <c r="S66" s="121"/>
    </row>
    <row r="67" spans="1:19" s="60" customFormat="1" ht="21" customHeight="1">
      <c r="A67" s="73" t="s">
        <v>53</v>
      </c>
      <c r="B67" s="73"/>
      <c r="C67" s="21"/>
      <c r="D67" s="226">
        <v>177540785</v>
      </c>
      <c r="E67" s="10"/>
      <c r="F67" s="36">
        <v>824161546</v>
      </c>
      <c r="G67" s="10"/>
      <c r="H67" s="36">
        <v>174343910</v>
      </c>
      <c r="I67" s="10"/>
      <c r="J67" s="170">
        <v>816630738</v>
      </c>
      <c r="M67" s="121"/>
      <c r="O67" s="121"/>
      <c r="P67" s="26"/>
      <c r="Q67" s="26"/>
      <c r="R67" s="26"/>
      <c r="S67" s="121"/>
    </row>
    <row r="68" spans="1:19" s="67" customFormat="1" ht="21" customHeight="1">
      <c r="A68" s="118" t="s">
        <v>54</v>
      </c>
      <c r="B68" s="118"/>
      <c r="C68" s="123"/>
      <c r="D68" s="173">
        <f>SUM(D59:D67)</f>
        <v>82697728111</v>
      </c>
      <c r="E68" s="192"/>
      <c r="F68" s="173">
        <f t="shared" ref="F68:J68" si="3">SUM(F59:F67)</f>
        <v>74196224007</v>
      </c>
      <c r="G68" s="192"/>
      <c r="H68" s="173">
        <f t="shared" si="3"/>
        <v>82023688541</v>
      </c>
      <c r="I68" s="192"/>
      <c r="J68" s="173">
        <f t="shared" si="3"/>
        <v>72888791725</v>
      </c>
      <c r="L68" s="60"/>
      <c r="M68" s="121"/>
      <c r="N68" s="60"/>
      <c r="O68" s="121"/>
      <c r="P68" s="26"/>
      <c r="Q68" s="26"/>
      <c r="R68" s="26"/>
      <c r="S68" s="121"/>
    </row>
    <row r="69" spans="1:19" s="62" customFormat="1" ht="21" customHeight="1">
      <c r="A69" s="124"/>
      <c r="B69" s="124"/>
      <c r="C69" s="21"/>
      <c r="D69" s="36"/>
      <c r="E69" s="10"/>
      <c r="F69" s="21"/>
      <c r="G69" s="10"/>
      <c r="H69" s="36"/>
      <c r="I69" s="10"/>
      <c r="J69" s="11"/>
      <c r="L69" s="125"/>
      <c r="M69" s="125"/>
      <c r="N69" s="125"/>
      <c r="O69" s="125"/>
      <c r="P69" s="26"/>
      <c r="Q69" s="26"/>
      <c r="R69" s="26"/>
    </row>
    <row r="70" spans="1:19" s="62" customFormat="1" ht="21" customHeight="1">
      <c r="A70" s="82" t="s">
        <v>55</v>
      </c>
      <c r="B70" s="126"/>
      <c r="C70" s="123"/>
      <c r="D70" s="27"/>
      <c r="E70" s="7"/>
      <c r="F70" s="21"/>
      <c r="G70" s="7"/>
      <c r="H70" s="27"/>
      <c r="I70" s="7"/>
      <c r="J70" s="23"/>
      <c r="L70" s="125"/>
      <c r="M70" s="125"/>
      <c r="N70" s="125"/>
      <c r="O70" s="125"/>
      <c r="P70" s="26"/>
      <c r="Q70" s="26"/>
      <c r="R70" s="26"/>
    </row>
    <row r="71" spans="1:19" s="62" customFormat="1" ht="21" customHeight="1">
      <c r="A71" s="73" t="s">
        <v>56</v>
      </c>
      <c r="B71" s="126"/>
      <c r="C71" s="23"/>
      <c r="D71" s="27"/>
      <c r="E71" s="23"/>
      <c r="F71" s="23"/>
      <c r="G71" s="23"/>
      <c r="H71" s="27"/>
      <c r="I71" s="23"/>
      <c r="J71" s="23"/>
      <c r="P71" s="26"/>
      <c r="Q71" s="26"/>
      <c r="R71" s="26"/>
    </row>
    <row r="72" spans="1:19" s="62" customFormat="1" ht="21" customHeight="1">
      <c r="A72" s="274" t="s">
        <v>290</v>
      </c>
      <c r="B72" s="126"/>
      <c r="C72" s="21" t="s">
        <v>57</v>
      </c>
      <c r="D72" s="226">
        <v>8527408550</v>
      </c>
      <c r="E72" s="11"/>
      <c r="F72" s="36">
        <v>8398920948</v>
      </c>
      <c r="G72" s="11"/>
      <c r="H72" s="36">
        <v>8527408550</v>
      </c>
      <c r="I72" s="11"/>
      <c r="J72" s="170">
        <v>8398920948</v>
      </c>
      <c r="P72" s="26"/>
      <c r="Q72" s="26"/>
      <c r="R72" s="26"/>
    </row>
    <row r="73" spans="1:19" s="62" customFormat="1" ht="21" customHeight="1">
      <c r="A73" s="73" t="s">
        <v>58</v>
      </c>
      <c r="B73" s="126"/>
      <c r="C73" s="21" t="s">
        <v>59</v>
      </c>
      <c r="D73" s="226">
        <v>25470841433</v>
      </c>
      <c r="E73" s="11"/>
      <c r="F73" s="36">
        <v>24931759206</v>
      </c>
      <c r="G73" s="11"/>
      <c r="H73" s="36">
        <v>25470841433</v>
      </c>
      <c r="I73" s="11"/>
      <c r="J73" s="170">
        <v>24931759206</v>
      </c>
      <c r="L73" s="71"/>
      <c r="M73" s="128"/>
      <c r="N73" s="71"/>
      <c r="O73" s="128"/>
      <c r="P73" s="26"/>
      <c r="Q73" s="26"/>
      <c r="R73" s="26"/>
      <c r="S73" s="128"/>
    </row>
    <row r="74" spans="1:19" s="62" customFormat="1" ht="21" customHeight="1">
      <c r="A74" s="73" t="s">
        <v>60</v>
      </c>
      <c r="B74" s="126"/>
      <c r="C74" s="21" t="s">
        <v>50</v>
      </c>
      <c r="D74" s="226">
        <v>91570397311</v>
      </c>
      <c r="E74" s="11"/>
      <c r="F74" s="36">
        <v>77073995134</v>
      </c>
      <c r="G74" s="11"/>
      <c r="H74" s="36">
        <v>91557616817</v>
      </c>
      <c r="I74" s="11"/>
      <c r="J74" s="170">
        <v>77073635777</v>
      </c>
      <c r="L74" s="71"/>
      <c r="M74" s="128"/>
      <c r="N74" s="71"/>
      <c r="O74" s="128"/>
      <c r="P74" s="26"/>
      <c r="Q74" s="26"/>
      <c r="R74" s="26"/>
      <c r="S74" s="128"/>
    </row>
    <row r="75" spans="1:19" s="62" customFormat="1" ht="21" customHeight="1">
      <c r="A75" s="73" t="s">
        <v>61</v>
      </c>
      <c r="B75" s="126"/>
      <c r="C75" s="21" t="s">
        <v>62</v>
      </c>
      <c r="D75" s="226">
        <v>48386831153</v>
      </c>
      <c r="E75" s="11"/>
      <c r="F75" s="36">
        <v>46826245490</v>
      </c>
      <c r="G75" s="11"/>
      <c r="H75" s="36">
        <v>48386831153</v>
      </c>
      <c r="I75" s="11"/>
      <c r="J75" s="170">
        <v>46826245490</v>
      </c>
      <c r="L75" s="71"/>
      <c r="M75" s="128"/>
      <c r="N75" s="71"/>
      <c r="O75" s="128"/>
      <c r="P75" s="26"/>
      <c r="Q75" s="26"/>
      <c r="R75" s="26"/>
      <c r="S75" s="128"/>
    </row>
    <row r="76" spans="1:19" s="62" customFormat="1" ht="21" customHeight="1">
      <c r="A76" s="73" t="s">
        <v>63</v>
      </c>
      <c r="B76" s="126"/>
      <c r="C76" s="110" t="s">
        <v>48</v>
      </c>
      <c r="D76" s="226">
        <v>13422817207</v>
      </c>
      <c r="E76" s="11"/>
      <c r="F76" s="36">
        <v>15699742644</v>
      </c>
      <c r="G76" s="11"/>
      <c r="H76" s="36">
        <v>13422817207</v>
      </c>
      <c r="I76" s="11"/>
      <c r="J76" s="170">
        <v>15699742644</v>
      </c>
      <c r="L76" s="71"/>
      <c r="M76" s="128"/>
      <c r="N76" s="71"/>
      <c r="O76" s="128"/>
      <c r="P76" s="26"/>
      <c r="Q76" s="26"/>
      <c r="R76" s="26"/>
      <c r="S76" s="128"/>
    </row>
    <row r="77" spans="1:19" ht="21" customHeight="1">
      <c r="A77" s="73" t="s">
        <v>64</v>
      </c>
      <c r="B77" s="129"/>
      <c r="C77" s="101">
        <v>18</v>
      </c>
      <c r="D77" s="226">
        <v>831458817</v>
      </c>
      <c r="E77" s="11"/>
      <c r="F77" s="36">
        <v>880273136</v>
      </c>
      <c r="G77" s="11"/>
      <c r="H77" s="36">
        <v>831458817</v>
      </c>
      <c r="I77" s="11"/>
      <c r="J77" s="170">
        <v>880273136</v>
      </c>
      <c r="M77" s="128"/>
      <c r="O77" s="128"/>
      <c r="P77" s="26"/>
      <c r="Q77" s="26"/>
      <c r="R77" s="26"/>
      <c r="S77" s="128"/>
    </row>
    <row r="78" spans="1:19" ht="21" customHeight="1">
      <c r="A78" s="73" t="s">
        <v>65</v>
      </c>
      <c r="B78" s="129"/>
      <c r="C78" s="101">
        <v>19</v>
      </c>
      <c r="D78" s="226">
        <v>4753642295</v>
      </c>
      <c r="E78" s="11"/>
      <c r="F78" s="36">
        <v>4768335454</v>
      </c>
      <c r="G78" s="11"/>
      <c r="H78" s="36">
        <v>4728254467</v>
      </c>
      <c r="I78" s="11"/>
      <c r="J78" s="170">
        <v>4740606576</v>
      </c>
      <c r="M78" s="128"/>
      <c r="O78" s="128"/>
      <c r="P78" s="26"/>
      <c r="Q78" s="26"/>
      <c r="R78" s="26"/>
      <c r="S78" s="128"/>
    </row>
    <row r="79" spans="1:19" ht="21" customHeight="1">
      <c r="A79" s="73" t="s">
        <v>66</v>
      </c>
      <c r="B79" s="129"/>
      <c r="C79" s="101" t="s">
        <v>67</v>
      </c>
      <c r="D79" s="226">
        <v>35275890104</v>
      </c>
      <c r="E79" s="11"/>
      <c r="F79" s="36">
        <v>29340225624</v>
      </c>
      <c r="G79" s="11"/>
      <c r="H79" s="36">
        <v>35275890104</v>
      </c>
      <c r="I79" s="11"/>
      <c r="J79" s="170">
        <v>29340225624</v>
      </c>
      <c r="K79" s="28"/>
      <c r="M79" s="128"/>
      <c r="O79" s="128"/>
      <c r="P79" s="26"/>
      <c r="Q79" s="26"/>
      <c r="R79" s="26"/>
      <c r="S79" s="128"/>
    </row>
    <row r="80" spans="1:19" ht="21" customHeight="1">
      <c r="A80" s="73" t="s">
        <v>68</v>
      </c>
      <c r="B80" s="129"/>
      <c r="C80" s="110"/>
      <c r="D80" s="226">
        <v>19228482</v>
      </c>
      <c r="E80" s="10"/>
      <c r="F80" s="36">
        <v>17414882</v>
      </c>
      <c r="G80" s="10"/>
      <c r="H80" s="201">
        <v>0</v>
      </c>
      <c r="I80" s="10"/>
      <c r="J80" s="200">
        <v>0</v>
      </c>
      <c r="M80" s="128"/>
      <c r="O80" s="128"/>
      <c r="P80" s="26"/>
      <c r="Q80" s="26"/>
      <c r="R80" s="26"/>
      <c r="S80" s="128"/>
    </row>
    <row r="81" spans="1:19" s="62" customFormat="1" ht="21" customHeight="1">
      <c r="A81" s="118" t="s">
        <v>69</v>
      </c>
      <c r="B81" s="130"/>
      <c r="C81" s="123"/>
      <c r="D81" s="171">
        <f>SUM(D72:D80)</f>
        <v>228258515352</v>
      </c>
      <c r="E81" s="176"/>
      <c r="F81" s="171">
        <f t="shared" ref="F81:J81" si="4">SUM(F72:F80)</f>
        <v>207936912518</v>
      </c>
      <c r="G81" s="176">
        <f t="shared" si="4"/>
        <v>0</v>
      </c>
      <c r="H81" s="171">
        <f t="shared" si="4"/>
        <v>228201118548</v>
      </c>
      <c r="I81" s="176"/>
      <c r="J81" s="171">
        <f t="shared" si="4"/>
        <v>207891409401</v>
      </c>
      <c r="L81" s="71"/>
      <c r="M81" s="128"/>
      <c r="N81" s="71"/>
      <c r="O81" s="128"/>
      <c r="P81" s="26"/>
      <c r="Q81" s="26"/>
      <c r="R81" s="26"/>
      <c r="S81" s="128"/>
    </row>
    <row r="82" spans="1:19" s="62" customFormat="1" ht="21" customHeight="1">
      <c r="A82" s="269" t="s">
        <v>70</v>
      </c>
      <c r="B82" s="132"/>
      <c r="C82" s="123"/>
      <c r="D82" s="171">
        <f>D68+D81</f>
        <v>310956243463</v>
      </c>
      <c r="E82" s="176"/>
      <c r="F82" s="171">
        <f t="shared" ref="F82:J82" si="5">F68+F81</f>
        <v>282133136525</v>
      </c>
      <c r="G82" s="176">
        <f t="shared" si="5"/>
        <v>0</v>
      </c>
      <c r="H82" s="171">
        <f t="shared" si="5"/>
        <v>310224807089</v>
      </c>
      <c r="I82" s="176"/>
      <c r="J82" s="171">
        <f t="shared" si="5"/>
        <v>280780201126</v>
      </c>
      <c r="L82" s="71"/>
      <c r="M82" s="128"/>
      <c r="N82" s="71"/>
      <c r="O82" s="128"/>
      <c r="P82" s="26"/>
      <c r="Q82" s="26"/>
      <c r="R82" s="26"/>
      <c r="S82" s="128"/>
    </row>
    <row r="83" spans="1:19" s="62" customFormat="1" ht="21" customHeight="1">
      <c r="A83" s="131"/>
      <c r="B83" s="132"/>
      <c r="C83" s="123"/>
      <c r="D83" s="23"/>
      <c r="E83" s="7"/>
      <c r="F83" s="23"/>
      <c r="G83" s="7"/>
      <c r="H83" s="23"/>
      <c r="I83" s="7"/>
      <c r="J83" s="23"/>
      <c r="L83" s="71"/>
      <c r="M83" s="128"/>
      <c r="N83" s="71"/>
      <c r="O83" s="128"/>
      <c r="P83" s="71"/>
      <c r="Q83" s="128"/>
      <c r="R83" s="71"/>
      <c r="S83" s="128"/>
    </row>
    <row r="84" spans="1:19" s="62" customFormat="1" ht="21" customHeight="1">
      <c r="A84" s="131"/>
      <c r="B84" s="132"/>
      <c r="C84" s="84"/>
      <c r="D84" s="27"/>
      <c r="E84" s="1"/>
      <c r="F84" s="27"/>
      <c r="G84" s="1"/>
      <c r="H84" s="27"/>
      <c r="I84" s="1"/>
      <c r="J84" s="27"/>
      <c r="L84" s="71"/>
      <c r="M84" s="128"/>
      <c r="N84" s="71"/>
      <c r="O84" s="128"/>
      <c r="P84" s="71"/>
      <c r="Q84" s="128"/>
      <c r="R84" s="71"/>
      <c r="S84" s="128"/>
    </row>
    <row r="85" spans="1:19" s="62" customFormat="1" ht="21" customHeight="1">
      <c r="A85" s="131"/>
      <c r="B85" s="132"/>
      <c r="C85" s="84"/>
      <c r="D85" s="27"/>
      <c r="E85" s="1"/>
      <c r="F85" s="27"/>
      <c r="G85" s="1"/>
      <c r="H85" s="27"/>
      <c r="I85" s="1"/>
      <c r="J85" s="27"/>
      <c r="L85" s="71"/>
      <c r="M85" s="128"/>
      <c r="N85" s="71"/>
      <c r="O85" s="128"/>
      <c r="P85" s="71"/>
      <c r="Q85" s="128"/>
      <c r="R85" s="71"/>
      <c r="S85" s="128"/>
    </row>
    <row r="86" spans="1:19" s="62" customFormat="1" ht="21" customHeight="1">
      <c r="A86" s="131"/>
      <c r="B86" s="132"/>
      <c r="C86" s="84"/>
      <c r="D86" s="27"/>
      <c r="E86" s="1"/>
      <c r="F86" s="27"/>
      <c r="G86" s="27"/>
      <c r="H86" s="27"/>
      <c r="I86" s="27"/>
      <c r="J86" s="27"/>
      <c r="L86" s="71"/>
      <c r="M86" s="128"/>
      <c r="N86" s="71"/>
      <c r="O86" s="128"/>
      <c r="P86" s="71"/>
      <c r="Q86" s="128"/>
      <c r="R86" s="71"/>
      <c r="S86" s="128"/>
    </row>
    <row r="87" spans="1:19" s="62" customFormat="1" ht="21" customHeight="1">
      <c r="A87" s="131"/>
      <c r="B87" s="132"/>
      <c r="C87" s="84"/>
      <c r="D87" s="27"/>
      <c r="E87" s="27"/>
      <c r="F87" s="27"/>
      <c r="G87" s="27"/>
      <c r="H87" s="27"/>
      <c r="I87" s="27"/>
      <c r="J87" s="27"/>
      <c r="L87" s="71"/>
      <c r="M87" s="128"/>
      <c r="N87" s="71"/>
      <c r="O87" s="128"/>
      <c r="P87" s="71"/>
      <c r="Q87" s="128"/>
      <c r="R87" s="71"/>
      <c r="S87" s="128"/>
    </row>
    <row r="88" spans="1:19" s="62" customFormat="1" ht="21" customHeight="1">
      <c r="A88" s="131"/>
      <c r="B88" s="132"/>
      <c r="C88" s="84"/>
      <c r="D88" s="27"/>
      <c r="E88" s="27"/>
      <c r="F88" s="27"/>
      <c r="G88" s="27"/>
      <c r="H88" s="27"/>
      <c r="I88" s="27"/>
      <c r="J88" s="27"/>
      <c r="L88" s="71"/>
      <c r="M88" s="128"/>
      <c r="N88" s="71"/>
      <c r="O88" s="128"/>
      <c r="P88" s="71"/>
      <c r="Q88" s="128"/>
      <c r="R88" s="71"/>
      <c r="S88" s="128"/>
    </row>
    <row r="89" spans="1:19" s="62" customFormat="1" ht="21" customHeight="1">
      <c r="A89" s="131"/>
      <c r="B89" s="132"/>
      <c r="C89" s="84"/>
      <c r="D89" s="27"/>
      <c r="E89" s="27"/>
      <c r="F89" s="27"/>
      <c r="G89" s="27"/>
      <c r="H89" s="27"/>
      <c r="I89" s="27"/>
      <c r="J89" s="27"/>
      <c r="L89" s="71"/>
      <c r="M89" s="128"/>
      <c r="N89" s="71"/>
      <c r="O89" s="128"/>
      <c r="P89" s="71"/>
      <c r="Q89" s="128"/>
      <c r="R89" s="71"/>
      <c r="S89" s="128"/>
    </row>
    <row r="90" spans="1:19" s="62" customFormat="1" ht="21" customHeight="1">
      <c r="A90" s="278"/>
      <c r="B90" s="278"/>
      <c r="C90" s="278"/>
      <c r="D90" s="278"/>
      <c r="E90" s="27"/>
      <c r="F90" s="27"/>
      <c r="G90" s="27"/>
      <c r="H90" s="27"/>
      <c r="I90" s="27"/>
      <c r="J90" s="27"/>
      <c r="L90" s="71"/>
      <c r="M90" s="128"/>
      <c r="N90" s="71"/>
      <c r="O90" s="128"/>
      <c r="P90" s="71"/>
      <c r="Q90" s="128"/>
      <c r="R90" s="71"/>
      <c r="S90" s="128"/>
    </row>
    <row r="91" spans="1:19" s="62" customFormat="1" ht="21" customHeight="1">
      <c r="D91" s="164"/>
      <c r="E91" s="27"/>
      <c r="F91" s="27"/>
      <c r="G91" s="27"/>
      <c r="H91" s="27"/>
      <c r="I91" s="27"/>
      <c r="J91" s="27"/>
      <c r="L91" s="71"/>
      <c r="M91" s="128"/>
      <c r="N91" s="71"/>
      <c r="O91" s="128"/>
      <c r="P91" s="71"/>
      <c r="Q91" s="128"/>
      <c r="R91" s="71"/>
      <c r="S91" s="128"/>
    </row>
    <row r="92" spans="1:19" s="62" customFormat="1" ht="21" customHeight="1">
      <c r="A92" s="131"/>
      <c r="B92" s="132"/>
      <c r="C92" s="84"/>
      <c r="D92" s="27"/>
      <c r="E92" s="27"/>
      <c r="F92" s="27"/>
      <c r="G92" s="27"/>
      <c r="H92" s="27"/>
      <c r="I92" s="27"/>
      <c r="J92" s="27"/>
      <c r="L92" s="71"/>
      <c r="M92" s="128"/>
      <c r="N92" s="71"/>
      <c r="O92" s="128"/>
      <c r="P92" s="71"/>
      <c r="Q92" s="128"/>
      <c r="R92" s="71"/>
      <c r="S92" s="128"/>
    </row>
    <row r="93" spans="1:19" s="62" customFormat="1" ht="21.6" customHeight="1">
      <c r="A93" s="131"/>
      <c r="B93" s="132"/>
      <c r="C93" s="84"/>
      <c r="D93" s="27"/>
      <c r="E93" s="27"/>
      <c r="F93" s="27"/>
      <c r="G93" s="27"/>
      <c r="H93" s="27"/>
      <c r="I93" s="27"/>
      <c r="J93" s="27"/>
      <c r="L93" s="71"/>
      <c r="M93" s="128"/>
      <c r="N93" s="71"/>
      <c r="O93" s="128"/>
      <c r="P93" s="71"/>
      <c r="Q93" s="128"/>
      <c r="R93" s="71"/>
      <c r="S93" s="128"/>
    </row>
    <row r="94" spans="1:19" ht="21" customHeight="1">
      <c r="A94" s="279" t="s">
        <v>38</v>
      </c>
      <c r="B94" s="279"/>
      <c r="C94" s="279"/>
      <c r="D94" s="279"/>
      <c r="E94" s="221"/>
      <c r="F94" s="279" t="s">
        <v>39</v>
      </c>
      <c r="G94" s="279"/>
      <c r="H94" s="279"/>
      <c r="I94" s="279"/>
      <c r="J94" s="279"/>
    </row>
    <row r="95" spans="1:19" ht="21" customHeight="1">
      <c r="A95" s="279" t="s">
        <v>40</v>
      </c>
      <c r="B95" s="279"/>
      <c r="C95" s="279"/>
      <c r="D95" s="279"/>
      <c r="E95" s="221"/>
      <c r="F95" s="279" t="s">
        <v>41</v>
      </c>
      <c r="G95" s="279"/>
      <c r="H95" s="279"/>
      <c r="I95" s="279"/>
      <c r="J95" s="279"/>
    </row>
    <row r="96" spans="1:19" ht="21" customHeight="1">
      <c r="A96" s="280" t="s">
        <v>42</v>
      </c>
      <c r="B96" s="280"/>
      <c r="C96" s="280"/>
      <c r="D96" s="280"/>
      <c r="E96" s="221"/>
      <c r="F96" s="279" t="s">
        <v>43</v>
      </c>
      <c r="G96" s="279"/>
      <c r="H96" s="279"/>
      <c r="I96" s="279"/>
      <c r="J96" s="279"/>
    </row>
    <row r="97" spans="1:10" s="62" customFormat="1" ht="21" customHeight="1">
      <c r="A97" s="282" t="s">
        <v>0</v>
      </c>
      <c r="B97" s="282"/>
      <c r="C97" s="282"/>
      <c r="D97" s="282"/>
      <c r="E97" s="282"/>
      <c r="F97" s="282"/>
      <c r="G97" s="282"/>
      <c r="H97" s="282"/>
      <c r="I97" s="282"/>
      <c r="J97" s="282"/>
    </row>
    <row r="98" spans="1:10" s="62" customFormat="1" ht="21" customHeight="1">
      <c r="A98" s="282" t="s">
        <v>44</v>
      </c>
      <c r="B98" s="282"/>
      <c r="C98" s="282"/>
      <c r="D98" s="282"/>
      <c r="E98" s="282"/>
      <c r="F98" s="282"/>
      <c r="G98" s="282"/>
      <c r="H98" s="282"/>
      <c r="I98" s="282"/>
      <c r="J98" s="282"/>
    </row>
    <row r="99" spans="1:10" s="62" customFormat="1" ht="21" customHeight="1">
      <c r="A99" s="282" t="s">
        <v>205</v>
      </c>
      <c r="B99" s="283"/>
      <c r="C99" s="283"/>
      <c r="D99" s="283"/>
      <c r="E99" s="283"/>
      <c r="F99" s="283"/>
      <c r="G99" s="283"/>
      <c r="H99" s="283"/>
      <c r="I99" s="283"/>
      <c r="J99" s="283"/>
    </row>
    <row r="100" spans="1:10" s="62" customFormat="1" ht="21" customHeight="1">
      <c r="A100" s="284" t="s">
        <v>2</v>
      </c>
      <c r="B100" s="284"/>
      <c r="C100" s="284"/>
      <c r="D100" s="284"/>
      <c r="E100" s="284"/>
      <c r="F100" s="284"/>
      <c r="G100" s="284"/>
      <c r="H100" s="284"/>
      <c r="I100" s="284"/>
      <c r="J100" s="284"/>
    </row>
    <row r="101" spans="1:10" s="62" customFormat="1" ht="9" customHeight="1">
      <c r="A101" s="79"/>
      <c r="B101" s="79"/>
      <c r="C101" s="79"/>
      <c r="D101" s="160"/>
      <c r="E101" s="79"/>
      <c r="F101" s="79"/>
      <c r="G101" s="79"/>
      <c r="H101" s="79"/>
      <c r="I101" s="79"/>
      <c r="J101" s="79"/>
    </row>
    <row r="102" spans="1:10" s="62" customFormat="1" ht="21" customHeight="1">
      <c r="A102" s="80"/>
      <c r="B102" s="80"/>
      <c r="C102" s="217"/>
      <c r="D102" s="282" t="s">
        <v>3</v>
      </c>
      <c r="E102" s="282"/>
      <c r="F102" s="282"/>
      <c r="G102" s="282" t="s">
        <v>4</v>
      </c>
      <c r="H102" s="282"/>
      <c r="I102" s="282"/>
      <c r="J102" s="282"/>
    </row>
    <row r="103" spans="1:10" s="62" customFormat="1" ht="21" customHeight="1">
      <c r="A103" s="80"/>
      <c r="B103" s="80"/>
      <c r="C103" s="217"/>
      <c r="D103" s="282" t="s">
        <v>5</v>
      </c>
      <c r="E103" s="282"/>
      <c r="F103" s="282"/>
      <c r="G103" s="282" t="s">
        <v>5</v>
      </c>
      <c r="H103" s="282"/>
      <c r="I103" s="282"/>
      <c r="J103" s="282"/>
    </row>
    <row r="104" spans="1:10" s="67" customFormat="1" ht="21" customHeight="1">
      <c r="A104" s="66"/>
      <c r="B104" s="66"/>
      <c r="C104" s="69" t="s">
        <v>6</v>
      </c>
      <c r="D104" s="161" t="s">
        <v>7</v>
      </c>
      <c r="E104" s="69"/>
      <c r="F104" s="115" t="s">
        <v>8</v>
      </c>
      <c r="G104" s="69"/>
      <c r="H104" s="115" t="s">
        <v>7</v>
      </c>
      <c r="I104" s="69"/>
      <c r="J104" s="115" t="s">
        <v>8</v>
      </c>
    </row>
    <row r="105" spans="1:10" s="67" customFormat="1" ht="21" customHeight="1">
      <c r="A105" s="66"/>
      <c r="B105" s="66"/>
      <c r="D105" s="165" t="s">
        <v>71</v>
      </c>
      <c r="E105" s="69"/>
      <c r="F105" s="115" t="s">
        <v>10</v>
      </c>
      <c r="G105" s="69"/>
      <c r="H105" s="165" t="s">
        <v>71</v>
      </c>
      <c r="I105" s="69"/>
      <c r="J105" s="115" t="s">
        <v>10</v>
      </c>
    </row>
    <row r="106" spans="1:10" s="67" customFormat="1" ht="21" customHeight="1">
      <c r="C106" s="69"/>
      <c r="D106" s="115">
        <v>2024</v>
      </c>
      <c r="E106" s="116"/>
      <c r="F106" s="115">
        <v>2023</v>
      </c>
      <c r="G106" s="116"/>
      <c r="H106" s="115">
        <v>2024</v>
      </c>
      <c r="I106" s="116"/>
      <c r="J106" s="115">
        <v>2023</v>
      </c>
    </row>
    <row r="107" spans="1:10" s="67" customFormat="1" ht="21" customHeight="1">
      <c r="D107" s="162" t="s">
        <v>11</v>
      </c>
      <c r="E107" s="69"/>
      <c r="F107" s="69"/>
      <c r="G107" s="69" t="e">
        <v>#REF!</v>
      </c>
      <c r="H107" s="69" t="s">
        <v>11</v>
      </c>
    </row>
    <row r="108" spans="1:10" s="62" customFormat="1" ht="21" customHeight="1">
      <c r="A108" s="281" t="s">
        <v>72</v>
      </c>
      <c r="B108" s="281"/>
      <c r="C108" s="133"/>
      <c r="D108" s="166"/>
      <c r="E108" s="84"/>
      <c r="F108" s="84"/>
      <c r="G108" s="84"/>
      <c r="H108" s="84"/>
    </row>
    <row r="109" spans="1:10" s="62" customFormat="1" ht="21" customHeight="1">
      <c r="A109" s="135" t="s">
        <v>73</v>
      </c>
      <c r="B109" s="134"/>
      <c r="C109" s="134"/>
      <c r="D109" s="166"/>
      <c r="E109" s="88"/>
      <c r="F109" s="88"/>
      <c r="G109" s="27"/>
      <c r="H109" s="88"/>
      <c r="I109" s="88"/>
      <c r="J109" s="88"/>
    </row>
    <row r="110" spans="1:10" s="62" customFormat="1" ht="21" customHeight="1">
      <c r="A110" s="217" t="s">
        <v>74</v>
      </c>
      <c r="B110" s="136"/>
      <c r="C110" s="217"/>
      <c r="D110" s="167"/>
      <c r="E110" s="88"/>
      <c r="F110" s="88"/>
      <c r="G110" s="27"/>
      <c r="H110" s="88"/>
      <c r="I110" s="88"/>
      <c r="J110" s="88"/>
    </row>
    <row r="111" spans="1:10" ht="21" customHeight="1">
      <c r="A111" s="137" t="s">
        <v>75</v>
      </c>
      <c r="B111" s="137"/>
      <c r="C111" s="138"/>
      <c r="D111" s="168"/>
      <c r="E111" s="86"/>
      <c r="F111" s="86"/>
      <c r="H111" s="86"/>
      <c r="I111" s="86"/>
      <c r="J111" s="86"/>
    </row>
    <row r="112" spans="1:10" s="60" customFormat="1" ht="21" customHeight="1">
      <c r="A112" s="106" t="s">
        <v>76</v>
      </c>
      <c r="B112" s="218"/>
      <c r="C112" s="139"/>
      <c r="D112" s="74"/>
      <c r="E112" s="75"/>
      <c r="F112" s="75"/>
      <c r="G112" s="11"/>
      <c r="H112" s="75"/>
      <c r="I112" s="75"/>
      <c r="J112" s="75"/>
    </row>
    <row r="113" spans="1:19" s="60" customFormat="1" ht="21" customHeight="1">
      <c r="A113" s="106" t="s">
        <v>77</v>
      </c>
      <c r="B113" s="218"/>
      <c r="C113" s="139"/>
      <c r="D113" s="74"/>
      <c r="E113" s="75"/>
      <c r="F113" s="75"/>
      <c r="G113" s="11"/>
      <c r="H113" s="75"/>
      <c r="I113" s="75"/>
      <c r="J113" s="75"/>
    </row>
    <row r="114" spans="1:19" s="60" customFormat="1" ht="21" customHeight="1" thickBot="1">
      <c r="A114" s="106" t="s">
        <v>78</v>
      </c>
      <c r="B114" s="218"/>
      <c r="C114" s="101"/>
      <c r="D114" s="174">
        <v>336824601650</v>
      </c>
      <c r="E114" s="11"/>
      <c r="F114" s="174">
        <v>336824601650</v>
      </c>
      <c r="G114" s="11"/>
      <c r="H114" s="174">
        <v>336824601650</v>
      </c>
      <c r="I114" s="11"/>
      <c r="J114" s="174">
        <v>336824601650</v>
      </c>
      <c r="M114" s="121"/>
      <c r="O114" s="121"/>
      <c r="P114" s="26"/>
      <c r="Q114" s="26"/>
      <c r="R114" s="26"/>
      <c r="S114" s="121"/>
    </row>
    <row r="115" spans="1:19" s="60" customFormat="1" ht="21" customHeight="1" thickTop="1">
      <c r="A115" s="106" t="s">
        <v>79</v>
      </c>
      <c r="B115" s="218"/>
      <c r="C115" s="76"/>
      <c r="D115" s="36"/>
      <c r="E115" s="11"/>
      <c r="F115" s="8"/>
      <c r="G115" s="11"/>
      <c r="H115" s="36"/>
      <c r="I115" s="11"/>
      <c r="J115" s="8"/>
      <c r="M115" s="121"/>
      <c r="O115" s="121"/>
      <c r="P115" s="26"/>
      <c r="Q115" s="26"/>
      <c r="R115" s="26"/>
      <c r="S115" s="121"/>
    </row>
    <row r="116" spans="1:19" s="60" customFormat="1" ht="21" customHeight="1">
      <c r="A116" s="127" t="s">
        <v>80</v>
      </c>
      <c r="B116" s="218"/>
      <c r="C116" s="76"/>
      <c r="D116" s="36"/>
      <c r="E116" s="11"/>
      <c r="F116" s="8"/>
      <c r="G116" s="11"/>
      <c r="H116" s="36"/>
      <c r="I116" s="11"/>
      <c r="J116" s="8"/>
      <c r="O116" s="121"/>
      <c r="P116" s="26"/>
      <c r="Q116" s="26"/>
      <c r="R116" s="26"/>
      <c r="S116" s="121"/>
    </row>
    <row r="117" spans="1:19" s="60" customFormat="1" ht="21" customHeight="1">
      <c r="A117" s="106" t="s">
        <v>78</v>
      </c>
      <c r="B117" s="73"/>
      <c r="C117" s="76"/>
      <c r="D117" s="170">
        <v>21827719170</v>
      </c>
      <c r="E117" s="11"/>
      <c r="F117" s="170">
        <v>21827719170</v>
      </c>
      <c r="G117" s="11"/>
      <c r="H117" s="170">
        <v>21827719170</v>
      </c>
      <c r="I117" s="11"/>
      <c r="J117" s="170">
        <v>21827719170</v>
      </c>
      <c r="M117" s="121"/>
      <c r="O117" s="121"/>
      <c r="P117" s="26"/>
      <c r="Q117" s="26"/>
      <c r="R117" s="26"/>
      <c r="S117" s="121"/>
    </row>
    <row r="118" spans="1:19" s="60" customFormat="1" ht="21" customHeight="1">
      <c r="A118" s="73" t="s">
        <v>81</v>
      </c>
      <c r="B118" s="218"/>
      <c r="C118" s="76"/>
      <c r="D118" s="36">
        <v>1862979154</v>
      </c>
      <c r="E118" s="11"/>
      <c r="F118" s="170">
        <v>1862979154</v>
      </c>
      <c r="G118" s="11"/>
      <c r="H118" s="214">
        <v>1862979154</v>
      </c>
      <c r="I118" s="11"/>
      <c r="J118" s="170">
        <v>1862979154</v>
      </c>
      <c r="M118" s="121"/>
      <c r="O118" s="121"/>
      <c r="P118" s="26"/>
      <c r="Q118" s="26"/>
      <c r="R118" s="26"/>
      <c r="S118" s="121"/>
    </row>
    <row r="119" spans="1:19" s="60" customFormat="1" ht="21" customHeight="1">
      <c r="A119" s="137" t="s">
        <v>82</v>
      </c>
      <c r="B119" s="218"/>
      <c r="C119" s="117"/>
      <c r="D119" s="226">
        <v>-73129183426</v>
      </c>
      <c r="E119" s="11"/>
      <c r="F119" s="170">
        <v>-75879961389</v>
      </c>
      <c r="G119" s="11"/>
      <c r="H119" s="36">
        <v>-73057733986</v>
      </c>
      <c r="I119" s="11"/>
      <c r="J119" s="170">
        <v>-76017935576</v>
      </c>
      <c r="M119" s="121"/>
      <c r="O119" s="121"/>
      <c r="P119" s="26"/>
      <c r="Q119" s="26"/>
      <c r="R119" s="26"/>
      <c r="S119" s="121"/>
    </row>
    <row r="120" spans="1:19" s="60" customFormat="1" ht="21" customHeight="1">
      <c r="A120" s="73" t="s">
        <v>83</v>
      </c>
      <c r="B120" s="73"/>
      <c r="C120" s="76"/>
      <c r="D120" s="196">
        <v>8940385231</v>
      </c>
      <c r="E120" s="11"/>
      <c r="F120" s="175">
        <v>8975379114</v>
      </c>
      <c r="G120" s="10"/>
      <c r="H120" s="175">
        <v>8940383860</v>
      </c>
      <c r="I120" s="11"/>
      <c r="J120" s="175">
        <v>8975377743</v>
      </c>
      <c r="M120" s="121"/>
      <c r="O120" s="121"/>
      <c r="P120" s="26"/>
      <c r="Q120" s="26"/>
      <c r="R120" s="26"/>
      <c r="S120" s="121"/>
    </row>
    <row r="121" spans="1:19" s="60" customFormat="1" ht="21" customHeight="1">
      <c r="A121" s="105" t="s">
        <v>84</v>
      </c>
      <c r="B121" s="73"/>
      <c r="C121" s="76"/>
      <c r="D121" s="27"/>
      <c r="E121" s="23"/>
      <c r="F121" s="8"/>
      <c r="G121" s="10"/>
      <c r="H121" s="36"/>
      <c r="I121" s="10"/>
      <c r="J121" s="8"/>
      <c r="O121" s="121"/>
      <c r="P121" s="26"/>
      <c r="Q121" s="26"/>
      <c r="R121" s="26"/>
      <c r="S121" s="121"/>
    </row>
    <row r="122" spans="1:19" s="60" customFormat="1" ht="21" customHeight="1">
      <c r="A122" s="105" t="s">
        <v>85</v>
      </c>
      <c r="B122" s="70"/>
      <c r="C122" s="76"/>
      <c r="D122" s="176">
        <f>SUM(D116:D121)</f>
        <v>-40498099871</v>
      </c>
      <c r="E122" s="23"/>
      <c r="F122" s="176">
        <f>SUM(F116:F121)</f>
        <v>-43213883951</v>
      </c>
      <c r="G122" s="176">
        <f t="shared" ref="G122:J122" si="6">SUM(G116:G121)</f>
        <v>0</v>
      </c>
      <c r="H122" s="176">
        <f t="shared" si="6"/>
        <v>-40426651802</v>
      </c>
      <c r="I122" s="176">
        <f t="shared" si="6"/>
        <v>0</v>
      </c>
      <c r="J122" s="176">
        <f t="shared" si="6"/>
        <v>-43351859509</v>
      </c>
      <c r="M122" s="121"/>
      <c r="O122" s="121"/>
      <c r="P122" s="26"/>
      <c r="Q122" s="26"/>
      <c r="R122" s="26"/>
      <c r="S122" s="121"/>
    </row>
    <row r="123" spans="1:19" s="67" customFormat="1" ht="21" customHeight="1">
      <c r="A123" s="140" t="s">
        <v>86</v>
      </c>
      <c r="B123" s="118"/>
      <c r="C123" s="69"/>
      <c r="D123" s="227">
        <v>67879852</v>
      </c>
      <c r="E123" s="7"/>
      <c r="F123" s="177">
        <v>71403232</v>
      </c>
      <c r="G123" s="41"/>
      <c r="H123" s="202">
        <v>0</v>
      </c>
      <c r="I123" s="7"/>
      <c r="J123" s="178">
        <v>0</v>
      </c>
      <c r="L123" s="60"/>
      <c r="M123" s="121"/>
      <c r="N123" s="60"/>
      <c r="O123" s="121"/>
      <c r="P123" s="26"/>
      <c r="Q123" s="26"/>
      <c r="R123" s="26"/>
      <c r="S123" s="121"/>
    </row>
    <row r="124" spans="1:19" ht="21" customHeight="1">
      <c r="A124" s="141" t="s">
        <v>87</v>
      </c>
      <c r="B124" s="142"/>
      <c r="C124" s="76"/>
      <c r="D124" s="27"/>
      <c r="E124" s="7"/>
      <c r="F124" s="9"/>
      <c r="G124" s="41"/>
      <c r="H124" s="32"/>
      <c r="I124" s="7"/>
      <c r="J124" s="56"/>
      <c r="O124" s="143"/>
      <c r="P124" s="26"/>
      <c r="Q124" s="26"/>
      <c r="R124" s="26"/>
      <c r="S124" s="143"/>
    </row>
    <row r="125" spans="1:19" ht="21" customHeight="1">
      <c r="A125" s="144" t="s">
        <v>88</v>
      </c>
      <c r="B125" s="129"/>
      <c r="C125" s="87"/>
      <c r="D125" s="177">
        <f>SUM(D122:D124)</f>
        <v>-40430220019</v>
      </c>
      <c r="E125" s="7"/>
      <c r="F125" s="177">
        <f>SUM(F122:F124)</f>
        <v>-43142480719</v>
      </c>
      <c r="G125" s="176">
        <f t="shared" ref="G125:J125" si="7">SUM(G122:G124)</f>
        <v>0</v>
      </c>
      <c r="H125" s="177">
        <f t="shared" si="7"/>
        <v>-40426651802</v>
      </c>
      <c r="I125" s="176">
        <f t="shared" si="7"/>
        <v>0</v>
      </c>
      <c r="J125" s="177">
        <f t="shared" si="7"/>
        <v>-43351859509</v>
      </c>
      <c r="L125" s="60"/>
      <c r="M125" s="121"/>
      <c r="N125" s="60"/>
      <c r="O125" s="143"/>
      <c r="P125" s="26"/>
      <c r="Q125" s="26"/>
      <c r="R125" s="26"/>
      <c r="S125" s="143"/>
    </row>
    <row r="126" spans="1:19" s="62" customFormat="1" ht="21" customHeight="1" thickBot="1">
      <c r="A126" s="82" t="s">
        <v>89</v>
      </c>
      <c r="B126" s="126"/>
      <c r="C126" s="69"/>
      <c r="D126" s="179">
        <f>D125+D82</f>
        <v>270526023444</v>
      </c>
      <c r="E126" s="7"/>
      <c r="F126" s="179">
        <f>F125+F82</f>
        <v>238990655806</v>
      </c>
      <c r="G126" s="176">
        <f t="shared" ref="G126:J126" si="8">G125+G82</f>
        <v>0</v>
      </c>
      <c r="H126" s="179">
        <f t="shared" si="8"/>
        <v>269798155287</v>
      </c>
      <c r="I126" s="176">
        <f t="shared" si="8"/>
        <v>0</v>
      </c>
      <c r="J126" s="179">
        <f t="shared" si="8"/>
        <v>237428341617</v>
      </c>
      <c r="L126" s="60"/>
      <c r="M126" s="121"/>
      <c r="N126" s="60"/>
      <c r="O126" s="143"/>
      <c r="P126" s="26"/>
      <c r="Q126" s="26"/>
      <c r="R126" s="26"/>
      <c r="S126" s="143"/>
    </row>
    <row r="127" spans="1:19" s="62" customFormat="1" ht="21" customHeight="1" thickTop="1">
      <c r="A127" s="126"/>
      <c r="B127" s="126"/>
      <c r="C127" s="84"/>
      <c r="D127" s="27"/>
      <c r="E127" s="1"/>
      <c r="F127" s="27"/>
      <c r="G127" s="42"/>
      <c r="H127" s="27"/>
      <c r="I127" s="1"/>
      <c r="J127" s="27"/>
      <c r="L127" s="71"/>
      <c r="M127" s="143"/>
      <c r="N127" s="71"/>
      <c r="O127" s="125"/>
      <c r="P127" s="71"/>
      <c r="Q127" s="125"/>
      <c r="R127" s="71"/>
    </row>
    <row r="128" spans="1:19" s="62" customFormat="1" ht="21" customHeight="1">
      <c r="A128" s="126"/>
      <c r="B128" s="126"/>
      <c r="C128" s="84"/>
      <c r="D128" s="27"/>
      <c r="E128" s="27"/>
      <c r="F128" s="27"/>
      <c r="G128" s="27"/>
      <c r="H128" s="27"/>
      <c r="I128" s="27"/>
      <c r="J128" s="27"/>
      <c r="L128" s="71"/>
      <c r="N128" s="71"/>
      <c r="P128" s="71"/>
      <c r="R128" s="71"/>
    </row>
    <row r="129" spans="1:13" s="62" customFormat="1" ht="21" customHeight="1">
      <c r="A129" s="126"/>
      <c r="B129" s="126"/>
      <c r="C129" s="84"/>
      <c r="D129" s="27"/>
      <c r="E129" s="27"/>
      <c r="F129" s="27"/>
      <c r="G129" s="27"/>
      <c r="H129" s="27"/>
      <c r="I129" s="27"/>
      <c r="J129" s="27"/>
      <c r="L129" s="125"/>
    </row>
    <row r="130" spans="1:13" s="62" customFormat="1" ht="21" customHeight="1">
      <c r="A130" s="126"/>
      <c r="B130" s="126"/>
      <c r="C130" s="84"/>
      <c r="D130" s="27"/>
      <c r="E130" s="27"/>
      <c r="F130" s="27"/>
      <c r="G130" s="27"/>
      <c r="H130" s="27"/>
      <c r="I130" s="27"/>
      <c r="J130" s="27"/>
      <c r="L130" s="125"/>
    </row>
    <row r="131" spans="1:13" s="62" customFormat="1" ht="21" customHeight="1">
      <c r="A131" s="126"/>
      <c r="B131" s="126"/>
      <c r="C131" s="84"/>
      <c r="D131" s="27"/>
      <c r="E131" s="27"/>
      <c r="F131" s="27"/>
      <c r="G131" s="27"/>
      <c r="H131" s="27"/>
      <c r="I131" s="27"/>
      <c r="J131" s="27"/>
      <c r="K131" s="27"/>
      <c r="L131" s="27"/>
      <c r="M131" s="27" t="s">
        <v>90</v>
      </c>
    </row>
    <row r="132" spans="1:13" s="62" customFormat="1" ht="21" customHeight="1">
      <c r="A132" s="126"/>
      <c r="B132" s="126"/>
      <c r="C132" s="84"/>
      <c r="D132" s="27"/>
      <c r="E132" s="27"/>
      <c r="F132" s="27"/>
      <c r="G132" s="27"/>
      <c r="H132" s="27"/>
      <c r="I132" s="27"/>
      <c r="J132" s="27"/>
      <c r="L132" s="125"/>
    </row>
    <row r="133" spans="1:13" s="62" customFormat="1" ht="21" customHeight="1">
      <c r="A133" s="126"/>
      <c r="B133" s="126"/>
      <c r="C133" s="84"/>
      <c r="D133" s="27"/>
      <c r="E133" s="27"/>
      <c r="F133" s="27"/>
      <c r="G133" s="27"/>
      <c r="H133" s="27"/>
      <c r="I133" s="27"/>
      <c r="J133" s="27"/>
      <c r="L133" s="125"/>
    </row>
    <row r="134" spans="1:13" s="62" customFormat="1" ht="21" customHeight="1">
      <c r="A134" s="126"/>
      <c r="B134" s="126"/>
      <c r="C134" s="84"/>
      <c r="D134" s="27"/>
      <c r="E134" s="27"/>
      <c r="F134" s="27"/>
      <c r="G134" s="27"/>
      <c r="H134" s="27"/>
      <c r="I134" s="27"/>
      <c r="J134" s="27"/>
      <c r="L134" s="125"/>
    </row>
    <row r="135" spans="1:13" s="62" customFormat="1" ht="21" customHeight="1">
      <c r="A135" s="126"/>
      <c r="B135" s="126"/>
      <c r="C135" s="84"/>
      <c r="D135" s="27"/>
      <c r="E135" s="27"/>
      <c r="F135" s="27"/>
      <c r="G135" s="27"/>
      <c r="H135" s="27"/>
      <c r="I135" s="27"/>
      <c r="J135" s="27"/>
      <c r="L135" s="125"/>
    </row>
    <row r="136" spans="1:13" s="62" customFormat="1" ht="21" customHeight="1">
      <c r="A136" s="126"/>
      <c r="B136" s="126"/>
      <c r="C136" s="84"/>
      <c r="D136" s="27"/>
      <c r="E136" s="27"/>
      <c r="F136" s="27"/>
      <c r="G136" s="27"/>
      <c r="H136" s="27"/>
      <c r="I136" s="27"/>
      <c r="J136" s="27"/>
      <c r="L136" s="125"/>
    </row>
    <row r="137" spans="1:13" s="62" customFormat="1" ht="21" customHeight="1">
      <c r="A137" s="126"/>
      <c r="B137" s="126"/>
      <c r="C137" s="84"/>
      <c r="D137" s="27"/>
      <c r="E137" s="27"/>
      <c r="F137" s="27"/>
      <c r="G137" s="27"/>
      <c r="H137" s="27"/>
      <c r="I137" s="27"/>
      <c r="J137" s="27"/>
      <c r="L137" s="125"/>
    </row>
    <row r="138" spans="1:13" s="62" customFormat="1" ht="24.6">
      <c r="A138" s="126"/>
      <c r="B138" s="126"/>
      <c r="C138" s="84"/>
      <c r="D138" s="27"/>
      <c r="E138" s="27"/>
      <c r="F138" s="27"/>
      <c r="G138" s="27"/>
      <c r="H138" s="27"/>
      <c r="I138" s="27"/>
      <c r="J138" s="27"/>
      <c r="L138" s="125"/>
    </row>
    <row r="139" spans="1:13" s="62" customFormat="1" ht="21" customHeight="1">
      <c r="A139" s="126"/>
      <c r="B139" s="126"/>
      <c r="C139" s="84"/>
      <c r="D139" s="27"/>
      <c r="E139" s="27"/>
      <c r="F139" s="27"/>
      <c r="G139" s="43"/>
      <c r="H139" s="27"/>
      <c r="I139" s="27"/>
      <c r="J139" s="27"/>
    </row>
    <row r="140" spans="1:13" ht="21" customHeight="1">
      <c r="A140" s="278" t="s">
        <v>37</v>
      </c>
      <c r="B140" s="278"/>
      <c r="C140" s="278"/>
      <c r="D140" s="278"/>
      <c r="E140" s="75"/>
      <c r="F140" s="75"/>
      <c r="G140" s="11"/>
      <c r="H140" s="75"/>
      <c r="I140" s="75"/>
      <c r="J140" s="75"/>
      <c r="L140" s="62"/>
    </row>
    <row r="141" spans="1:13" ht="21" customHeight="1">
      <c r="A141" s="145"/>
      <c r="B141" s="145"/>
      <c r="C141" s="145"/>
      <c r="D141" s="74"/>
      <c r="E141" s="75"/>
      <c r="F141" s="75"/>
      <c r="G141" s="11"/>
      <c r="H141" s="75"/>
      <c r="I141" s="75"/>
      <c r="J141" s="75"/>
      <c r="L141" s="62"/>
    </row>
    <row r="142" spans="1:13" ht="21" customHeight="1">
      <c r="A142" s="279" t="s">
        <v>38</v>
      </c>
      <c r="B142" s="279"/>
      <c r="C142" s="279"/>
      <c r="D142" s="279"/>
      <c r="E142" s="76"/>
      <c r="F142" s="279" t="s">
        <v>39</v>
      </c>
      <c r="G142" s="279"/>
      <c r="H142" s="279"/>
      <c r="I142" s="279"/>
      <c r="J142" s="279"/>
      <c r="L142" s="62"/>
    </row>
    <row r="143" spans="1:13" ht="21" customHeight="1">
      <c r="A143" s="279" t="s">
        <v>40</v>
      </c>
      <c r="B143" s="279"/>
      <c r="C143" s="279"/>
      <c r="D143" s="279"/>
      <c r="E143" s="76"/>
      <c r="F143" s="279" t="s">
        <v>41</v>
      </c>
      <c r="G143" s="279"/>
      <c r="H143" s="279"/>
      <c r="I143" s="279"/>
      <c r="J143" s="279"/>
      <c r="L143" s="62"/>
    </row>
    <row r="144" spans="1:13" ht="21" customHeight="1">
      <c r="A144" s="280" t="s">
        <v>42</v>
      </c>
      <c r="B144" s="280"/>
      <c r="C144" s="280"/>
      <c r="D144" s="280"/>
      <c r="E144" s="76"/>
      <c r="F144" s="279" t="s">
        <v>43</v>
      </c>
      <c r="G144" s="279"/>
      <c r="H144" s="279"/>
      <c r="I144" s="279"/>
      <c r="J144" s="279"/>
      <c r="L144" s="62"/>
    </row>
  </sheetData>
  <mergeCells count="48">
    <mergeCell ref="A1:J1"/>
    <mergeCell ref="A2:J2"/>
    <mergeCell ref="A3:J3"/>
    <mergeCell ref="A4:J4"/>
    <mergeCell ref="A49:J49"/>
    <mergeCell ref="G6:J6"/>
    <mergeCell ref="D6:F6"/>
    <mergeCell ref="D7:F7"/>
    <mergeCell ref="G7:J7"/>
    <mergeCell ref="A12:B12"/>
    <mergeCell ref="A46:D46"/>
    <mergeCell ref="F46:J46"/>
    <mergeCell ref="A47:D47"/>
    <mergeCell ref="F47:J47"/>
    <mergeCell ref="A48:D48"/>
    <mergeCell ref="F48:J48"/>
    <mergeCell ref="A51:J51"/>
    <mergeCell ref="G55:J55"/>
    <mergeCell ref="A50:J50"/>
    <mergeCell ref="A52:J52"/>
    <mergeCell ref="D54:F54"/>
    <mergeCell ref="G54:J54"/>
    <mergeCell ref="D55:F55"/>
    <mergeCell ref="A97:J97"/>
    <mergeCell ref="G103:J103"/>
    <mergeCell ref="G102:J102"/>
    <mergeCell ref="A60:B60"/>
    <mergeCell ref="A94:D94"/>
    <mergeCell ref="F94:J94"/>
    <mergeCell ref="A95:D95"/>
    <mergeCell ref="F95:J95"/>
    <mergeCell ref="A90:D90"/>
    <mergeCell ref="A43:D43"/>
    <mergeCell ref="F142:J142"/>
    <mergeCell ref="F143:J143"/>
    <mergeCell ref="F144:J144"/>
    <mergeCell ref="A144:D144"/>
    <mergeCell ref="A142:D142"/>
    <mergeCell ref="A143:D143"/>
    <mergeCell ref="A108:B108"/>
    <mergeCell ref="A140:D140"/>
    <mergeCell ref="A98:J98"/>
    <mergeCell ref="A99:J99"/>
    <mergeCell ref="A100:J100"/>
    <mergeCell ref="D103:F103"/>
    <mergeCell ref="D102:F102"/>
    <mergeCell ref="A96:D96"/>
    <mergeCell ref="F96:J96"/>
  </mergeCells>
  <phoneticPr fontId="0" type="noConversion"/>
  <pageMargins left="0.8" right="0.4" top="1" bottom="0.5" header="0.5" footer="0.3"/>
  <pageSetup paperSize="9" scale="67" orientation="portrait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9"/>
  <sheetViews>
    <sheetView zoomScale="85" zoomScaleNormal="85" zoomScaleSheetLayoutView="93" workbookViewId="0">
      <selection activeCell="A103" sqref="A103"/>
    </sheetView>
  </sheetViews>
  <sheetFormatPr defaultColWidth="11" defaultRowHeight="21" customHeight="1"/>
  <cols>
    <col min="1" max="1" width="61.44140625" style="104" customWidth="1"/>
    <col min="2" max="2" width="10" style="89" customWidth="1"/>
    <col min="3" max="3" width="18" style="113" customWidth="1"/>
    <col min="4" max="4" width="1.21875" style="113" customWidth="1"/>
    <col min="5" max="5" width="17.44140625" style="113" customWidth="1"/>
    <col min="6" max="6" width="1.33203125" style="104" customWidth="1"/>
    <col min="7" max="7" width="17.109375" style="113" customWidth="1"/>
    <col min="8" max="8" width="1.109375" style="104" customWidth="1"/>
    <col min="9" max="9" width="17.33203125" style="6" customWidth="1"/>
    <col min="10" max="11" width="15.77734375" style="104" bestFit="1" customWidth="1"/>
    <col min="12" max="16384" width="11" style="104"/>
  </cols>
  <sheetData>
    <row r="1" spans="1:18" s="93" customFormat="1" ht="21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</row>
    <row r="2" spans="1:18" s="93" customFormat="1" ht="21" customHeight="1">
      <c r="A2" s="285" t="s">
        <v>91</v>
      </c>
      <c r="B2" s="285"/>
      <c r="C2" s="285"/>
      <c r="D2" s="285"/>
      <c r="E2" s="285"/>
      <c r="F2" s="285"/>
      <c r="G2" s="285"/>
      <c r="H2" s="285"/>
      <c r="I2" s="285"/>
    </row>
    <row r="3" spans="1:18" s="93" customFormat="1" ht="21" customHeight="1">
      <c r="A3" s="285" t="s">
        <v>207</v>
      </c>
      <c r="B3" s="287"/>
      <c r="C3" s="287"/>
      <c r="D3" s="287"/>
      <c r="E3" s="287"/>
      <c r="F3" s="287"/>
      <c r="G3" s="287"/>
      <c r="H3" s="287"/>
      <c r="I3" s="287"/>
    </row>
    <row r="4" spans="1:18" s="93" customFormat="1" ht="21" customHeight="1">
      <c r="A4" s="287" t="s">
        <v>92</v>
      </c>
      <c r="B4" s="287"/>
      <c r="C4" s="287"/>
      <c r="D4" s="287"/>
      <c r="E4" s="287"/>
      <c r="F4" s="287"/>
      <c r="G4" s="287"/>
      <c r="H4" s="287"/>
      <c r="I4" s="287"/>
    </row>
    <row r="5" spans="1:18" s="94" customFormat="1" ht="21" customHeight="1">
      <c r="A5" s="284" t="s">
        <v>2</v>
      </c>
      <c r="B5" s="284"/>
      <c r="C5" s="284"/>
      <c r="D5" s="284"/>
      <c r="E5" s="284"/>
      <c r="F5" s="284"/>
      <c r="G5" s="284"/>
      <c r="H5" s="284"/>
      <c r="I5" s="284"/>
    </row>
    <row r="6" spans="1:18" s="94" customFormat="1" ht="9" customHeight="1">
      <c r="A6" s="217"/>
      <c r="B6" s="215"/>
      <c r="C6" s="95"/>
      <c r="D6" s="95"/>
      <c r="E6" s="95"/>
      <c r="F6" s="217"/>
      <c r="G6" s="95"/>
      <c r="H6" s="217"/>
      <c r="I6" s="79"/>
    </row>
    <row r="7" spans="1:18" s="94" customFormat="1" ht="21" customHeight="1">
      <c r="A7" s="217"/>
      <c r="B7" s="215"/>
      <c r="C7" s="282" t="s">
        <v>3</v>
      </c>
      <c r="D7" s="282"/>
      <c r="E7" s="282"/>
      <c r="F7" s="282"/>
      <c r="G7" s="282" t="s">
        <v>4</v>
      </c>
      <c r="H7" s="282"/>
      <c r="I7" s="282"/>
    </row>
    <row r="8" spans="1:18" s="94" customFormat="1" ht="21" customHeight="1">
      <c r="A8" s="217"/>
      <c r="B8" s="215"/>
      <c r="C8" s="282" t="s">
        <v>93</v>
      </c>
      <c r="D8" s="282"/>
      <c r="E8" s="282"/>
      <c r="F8" s="282"/>
      <c r="G8" s="282" t="s">
        <v>93</v>
      </c>
      <c r="H8" s="282"/>
      <c r="I8" s="282"/>
    </row>
    <row r="9" spans="1:18" s="67" customFormat="1" ht="21" customHeight="1">
      <c r="B9" s="69" t="s">
        <v>6</v>
      </c>
      <c r="C9" s="68">
        <v>2024</v>
      </c>
      <c r="D9" s="69"/>
      <c r="E9" s="68">
        <v>2023</v>
      </c>
      <c r="F9" s="7"/>
      <c r="G9" s="68">
        <v>2024</v>
      </c>
      <c r="H9" s="69"/>
      <c r="I9" s="68">
        <v>2023</v>
      </c>
    </row>
    <row r="10" spans="1:18" s="67" customFormat="1" ht="21" customHeight="1">
      <c r="A10" s="82" t="s">
        <v>208</v>
      </c>
      <c r="B10" s="76" t="s">
        <v>94</v>
      </c>
      <c r="C10" s="96"/>
      <c r="D10" s="96"/>
      <c r="E10" s="96"/>
      <c r="G10" s="96"/>
      <c r="I10" s="96"/>
    </row>
    <row r="11" spans="1:18" s="67" customFormat="1" ht="21" customHeight="1">
      <c r="A11" s="272" t="s">
        <v>200</v>
      </c>
      <c r="B11" s="76">
        <v>21</v>
      </c>
      <c r="C11" s="96"/>
      <c r="D11" s="96"/>
      <c r="E11" s="96"/>
      <c r="G11" s="96"/>
      <c r="I11" s="96"/>
    </row>
    <row r="12" spans="1:18" s="60" customFormat="1" ht="21" customHeight="1">
      <c r="A12" s="273" t="s">
        <v>95</v>
      </c>
      <c r="B12" s="76"/>
      <c r="C12" s="228">
        <v>36088237600</v>
      </c>
      <c r="D12" s="8"/>
      <c r="E12" s="8">
        <v>31125259964</v>
      </c>
      <c r="F12" s="11"/>
      <c r="G12" s="11">
        <v>36088237600</v>
      </c>
      <c r="H12" s="10"/>
      <c r="I12" s="11">
        <v>28350063436</v>
      </c>
      <c r="R12" s="26"/>
    </row>
    <row r="13" spans="1:18" s="60" customFormat="1" ht="21" customHeight="1">
      <c r="A13" s="218" t="s">
        <v>96</v>
      </c>
      <c r="B13" s="76"/>
      <c r="C13" s="228">
        <v>4192097660</v>
      </c>
      <c r="D13" s="8"/>
      <c r="E13" s="8">
        <v>3832387942</v>
      </c>
      <c r="F13" s="10"/>
      <c r="G13" s="11">
        <v>4192097660</v>
      </c>
      <c r="H13" s="10"/>
      <c r="I13" s="11">
        <v>3836222491</v>
      </c>
      <c r="R13" s="26"/>
    </row>
    <row r="14" spans="1:18" s="60" customFormat="1" ht="21" customHeight="1">
      <c r="A14" s="218" t="s">
        <v>97</v>
      </c>
      <c r="B14" s="76"/>
      <c r="C14" s="228">
        <v>2666655052</v>
      </c>
      <c r="D14" s="8"/>
      <c r="E14" s="11">
        <v>1942565203</v>
      </c>
      <c r="F14" s="10"/>
      <c r="G14" s="11">
        <v>2572697453</v>
      </c>
      <c r="H14" s="10"/>
      <c r="I14" s="11">
        <v>2370132406</v>
      </c>
      <c r="R14" s="26"/>
    </row>
    <row r="15" spans="1:18" s="60" customFormat="1" ht="21" customHeight="1">
      <c r="A15" s="97" t="s">
        <v>271</v>
      </c>
      <c r="B15" s="76"/>
      <c r="C15" s="24">
        <f>SUM(C12:C14)</f>
        <v>42946990312</v>
      </c>
      <c r="D15" s="7">
        <f t="shared" ref="D15:I15" si="0">SUM(D12:D14)</f>
        <v>0</v>
      </c>
      <c r="E15" s="24">
        <f t="shared" si="0"/>
        <v>36900213109</v>
      </c>
      <c r="F15" s="7">
        <f t="shared" si="0"/>
        <v>0</v>
      </c>
      <c r="G15" s="24">
        <f t="shared" si="0"/>
        <v>42853032713</v>
      </c>
      <c r="H15" s="7">
        <f t="shared" si="0"/>
        <v>0</v>
      </c>
      <c r="I15" s="24">
        <f t="shared" si="0"/>
        <v>34556418333</v>
      </c>
      <c r="R15" s="26"/>
    </row>
    <row r="16" spans="1:18" s="60" customFormat="1" ht="21" customHeight="1">
      <c r="A16" s="236" t="s">
        <v>201</v>
      </c>
      <c r="B16" s="76"/>
      <c r="C16" s="11"/>
      <c r="D16" s="10"/>
      <c r="E16" s="11"/>
      <c r="F16" s="10"/>
      <c r="G16" s="11"/>
      <c r="H16" s="10"/>
      <c r="I16" s="11"/>
      <c r="R16" s="26"/>
    </row>
    <row r="17" spans="1:18" s="60" customFormat="1" ht="21" customHeight="1">
      <c r="A17" s="218" t="s">
        <v>99</v>
      </c>
      <c r="B17" s="76"/>
      <c r="C17" s="230">
        <v>767197723</v>
      </c>
      <c r="D17" s="8"/>
      <c r="E17" s="31">
        <v>285473571</v>
      </c>
      <c r="F17" s="10"/>
      <c r="G17" s="31">
        <v>765648247</v>
      </c>
      <c r="H17" s="10"/>
      <c r="I17" s="31">
        <v>283893481</v>
      </c>
      <c r="R17" s="26"/>
    </row>
    <row r="18" spans="1:18" s="60" customFormat="1" ht="21" customHeight="1">
      <c r="A18" s="240" t="s">
        <v>114</v>
      </c>
      <c r="B18" s="98" t="s">
        <v>197</v>
      </c>
      <c r="C18" s="229">
        <v>855413614</v>
      </c>
      <c r="D18" s="8"/>
      <c r="E18" s="11">
        <v>941839798</v>
      </c>
      <c r="F18" s="10"/>
      <c r="G18" s="21">
        <v>855413614</v>
      </c>
      <c r="H18" s="10"/>
      <c r="I18" s="11">
        <v>941839798</v>
      </c>
      <c r="R18" s="26"/>
    </row>
    <row r="19" spans="1:18" s="60" customFormat="1" ht="21" customHeight="1">
      <c r="A19" s="218" t="s">
        <v>98</v>
      </c>
      <c r="B19" s="76">
        <v>22</v>
      </c>
      <c r="C19" s="229">
        <v>313080302</v>
      </c>
      <c r="D19" s="8"/>
      <c r="E19" s="21">
        <v>199455934</v>
      </c>
      <c r="F19" s="10"/>
      <c r="G19" s="21">
        <v>285302179</v>
      </c>
      <c r="H19" s="10"/>
      <c r="I19" s="21">
        <v>118265614</v>
      </c>
      <c r="R19" s="26"/>
    </row>
    <row r="20" spans="1:18" s="60" customFormat="1" ht="21" customHeight="1">
      <c r="A20" s="97" t="s">
        <v>272</v>
      </c>
      <c r="B20" s="76"/>
      <c r="C20" s="24">
        <f t="shared" ref="C20:I20" si="1">SUM(C17:C19)</f>
        <v>1935691639</v>
      </c>
      <c r="D20" s="7">
        <f t="shared" si="1"/>
        <v>0</v>
      </c>
      <c r="E20" s="24">
        <f t="shared" si="1"/>
        <v>1426769303</v>
      </c>
      <c r="F20" s="7">
        <f t="shared" si="1"/>
        <v>0</v>
      </c>
      <c r="G20" s="24">
        <f t="shared" si="1"/>
        <v>1906364040</v>
      </c>
      <c r="H20" s="7">
        <f t="shared" si="1"/>
        <v>0</v>
      </c>
      <c r="I20" s="24">
        <f t="shared" si="1"/>
        <v>1343998893</v>
      </c>
      <c r="R20" s="26"/>
    </row>
    <row r="21" spans="1:18" s="67" customFormat="1" ht="21" customHeight="1">
      <c r="A21" s="99" t="s">
        <v>210</v>
      </c>
      <c r="B21" s="69"/>
      <c r="C21" s="24">
        <f t="shared" ref="C21:I21" si="2">C15+C20</f>
        <v>44882681951</v>
      </c>
      <c r="D21" s="7">
        <f t="shared" si="2"/>
        <v>0</v>
      </c>
      <c r="E21" s="24">
        <f t="shared" si="2"/>
        <v>38326982412</v>
      </c>
      <c r="F21" s="7">
        <f t="shared" si="2"/>
        <v>0</v>
      </c>
      <c r="G21" s="24">
        <f t="shared" si="2"/>
        <v>44759396753</v>
      </c>
      <c r="H21" s="7">
        <f t="shared" si="2"/>
        <v>0</v>
      </c>
      <c r="I21" s="24">
        <f t="shared" si="2"/>
        <v>35900417226</v>
      </c>
      <c r="J21" s="60"/>
      <c r="K21" s="60"/>
      <c r="L21" s="60"/>
      <c r="M21" s="60"/>
      <c r="N21" s="60"/>
      <c r="O21" s="60"/>
      <c r="P21" s="60"/>
      <c r="Q21" s="60"/>
      <c r="R21" s="26"/>
    </row>
    <row r="22" spans="1:18" s="67" customFormat="1" ht="21" customHeight="1">
      <c r="A22" s="82" t="s">
        <v>211</v>
      </c>
      <c r="B22" s="76"/>
      <c r="C22" s="23"/>
      <c r="D22" s="9"/>
      <c r="E22" s="23"/>
      <c r="F22" s="7"/>
      <c r="G22" s="23"/>
      <c r="H22" s="7"/>
      <c r="I22" s="23"/>
      <c r="O22" s="60"/>
      <c r="P22" s="60"/>
      <c r="Q22" s="60"/>
      <c r="R22" s="26"/>
    </row>
    <row r="23" spans="1:18" s="60" customFormat="1" ht="21" customHeight="1">
      <c r="A23" s="272" t="s">
        <v>273</v>
      </c>
      <c r="B23" s="76"/>
      <c r="C23" s="228">
        <v>13741896912</v>
      </c>
      <c r="D23" s="8"/>
      <c r="E23" s="8">
        <v>10243681372</v>
      </c>
      <c r="F23" s="11"/>
      <c r="G23" s="8">
        <v>13741896912</v>
      </c>
      <c r="H23" s="11"/>
      <c r="I23" s="8">
        <v>9432443928</v>
      </c>
      <c r="K23" s="67"/>
      <c r="L23" s="67"/>
      <c r="M23" s="67"/>
      <c r="R23" s="26"/>
    </row>
    <row r="24" spans="1:18" s="60" customFormat="1" ht="21" customHeight="1">
      <c r="A24" s="272" t="s">
        <v>274</v>
      </c>
      <c r="B24" s="76"/>
      <c r="C24" s="228">
        <v>3008394117</v>
      </c>
      <c r="D24" s="8"/>
      <c r="E24" s="8">
        <v>2597555631</v>
      </c>
      <c r="F24" s="11"/>
      <c r="G24" s="8">
        <v>2975689348</v>
      </c>
      <c r="H24" s="11"/>
      <c r="I24" s="8">
        <v>2479460002</v>
      </c>
      <c r="K24" s="67"/>
      <c r="M24" s="67"/>
      <c r="R24" s="26"/>
    </row>
    <row r="25" spans="1:18" s="60" customFormat="1" ht="21" customHeight="1">
      <c r="A25" s="272" t="s">
        <v>275</v>
      </c>
      <c r="B25" s="76"/>
      <c r="C25" s="228">
        <v>4573116110</v>
      </c>
      <c r="D25" s="8"/>
      <c r="E25" s="8">
        <v>3366504719</v>
      </c>
      <c r="F25" s="11"/>
      <c r="G25" s="8">
        <v>4571721566</v>
      </c>
      <c r="H25" s="11"/>
      <c r="I25" s="8">
        <v>3065150109</v>
      </c>
      <c r="K25" s="67"/>
      <c r="M25" s="67"/>
      <c r="R25" s="26"/>
    </row>
    <row r="26" spans="1:18" s="60" customFormat="1" ht="21" customHeight="1">
      <c r="A26" s="272" t="s">
        <v>276</v>
      </c>
      <c r="B26" s="76"/>
      <c r="C26" s="228">
        <v>1212677243</v>
      </c>
      <c r="D26" s="8"/>
      <c r="E26" s="8">
        <v>999947860</v>
      </c>
      <c r="F26" s="11"/>
      <c r="G26" s="8">
        <v>1212677243</v>
      </c>
      <c r="H26" s="11"/>
      <c r="I26" s="8">
        <v>900515890</v>
      </c>
      <c r="R26" s="26"/>
    </row>
    <row r="27" spans="1:18" s="60" customFormat="1" ht="21" customHeight="1">
      <c r="A27" s="272" t="s">
        <v>277</v>
      </c>
      <c r="B27" s="76"/>
      <c r="C27" s="228">
        <v>5255648751</v>
      </c>
      <c r="D27" s="8"/>
      <c r="E27" s="8">
        <v>3771555568</v>
      </c>
      <c r="F27" s="11"/>
      <c r="G27" s="8">
        <v>5255648751</v>
      </c>
      <c r="H27" s="11"/>
      <c r="I27" s="8">
        <v>4192196716</v>
      </c>
      <c r="J27" s="26"/>
      <c r="R27" s="26"/>
    </row>
    <row r="28" spans="1:18" s="60" customFormat="1" ht="21" customHeight="1">
      <c r="A28" s="272" t="s">
        <v>278</v>
      </c>
      <c r="B28" s="76"/>
      <c r="C28" s="228">
        <v>3254699082</v>
      </c>
      <c r="D28" s="8"/>
      <c r="E28" s="11">
        <v>2764645210</v>
      </c>
      <c r="F28" s="11"/>
      <c r="G28" s="8">
        <v>3246672987</v>
      </c>
      <c r="H28" s="11"/>
      <c r="I28" s="8">
        <v>2564624629</v>
      </c>
      <c r="K28" s="26"/>
      <c r="R28" s="26"/>
    </row>
    <row r="29" spans="1:18" s="60" customFormat="1" ht="21" customHeight="1">
      <c r="A29" s="272" t="s">
        <v>279</v>
      </c>
      <c r="B29" s="76"/>
      <c r="C29" s="228">
        <v>333015906</v>
      </c>
      <c r="D29" s="8"/>
      <c r="E29" s="8">
        <v>684691061</v>
      </c>
      <c r="F29" s="11"/>
      <c r="G29" s="8">
        <v>333015906</v>
      </c>
      <c r="H29" s="11"/>
      <c r="I29" s="8">
        <v>679001203</v>
      </c>
      <c r="R29" s="26"/>
    </row>
    <row r="30" spans="1:18" s="60" customFormat="1" ht="21" customHeight="1">
      <c r="A30" s="272" t="s">
        <v>280</v>
      </c>
      <c r="B30" s="76"/>
      <c r="C30" s="228">
        <v>1698354665</v>
      </c>
      <c r="D30" s="8"/>
      <c r="E30" s="8">
        <v>1344445959</v>
      </c>
      <c r="F30" s="11"/>
      <c r="G30" s="8">
        <v>1698354665</v>
      </c>
      <c r="H30" s="11"/>
      <c r="I30" s="8">
        <v>1268533383</v>
      </c>
      <c r="R30" s="26"/>
    </row>
    <row r="31" spans="1:18" s="60" customFormat="1" ht="21" customHeight="1">
      <c r="A31" s="272" t="s">
        <v>281</v>
      </c>
      <c r="B31" s="76"/>
      <c r="C31" s="228">
        <v>2427227950</v>
      </c>
      <c r="D31" s="8"/>
      <c r="E31" s="8">
        <v>1641794687</v>
      </c>
      <c r="F31" s="11"/>
      <c r="G31" s="8">
        <v>2417957867</v>
      </c>
      <c r="H31" s="11"/>
      <c r="I31" s="8">
        <v>1496041932</v>
      </c>
      <c r="R31" s="26"/>
    </row>
    <row r="32" spans="1:18" s="60" customFormat="1" ht="21" customHeight="1">
      <c r="A32" s="272" t="s">
        <v>282</v>
      </c>
      <c r="B32" s="76"/>
      <c r="C32" s="228">
        <v>732054744</v>
      </c>
      <c r="D32" s="11"/>
      <c r="E32" s="11">
        <v>1259334</v>
      </c>
      <c r="F32" s="31"/>
      <c r="G32" s="11">
        <v>732054744</v>
      </c>
      <c r="H32" s="31"/>
      <c r="I32" s="11">
        <v>1259334</v>
      </c>
      <c r="R32" s="26"/>
    </row>
    <row r="33" spans="1:18" s="60" customFormat="1" ht="21" customHeight="1">
      <c r="A33" s="272" t="s">
        <v>283</v>
      </c>
      <c r="B33" s="98"/>
      <c r="C33" s="228">
        <v>1023028474</v>
      </c>
      <c r="D33" s="8"/>
      <c r="E33" s="11">
        <v>3329720968</v>
      </c>
      <c r="F33" s="10"/>
      <c r="G33" s="11">
        <v>1021255933</v>
      </c>
      <c r="H33" s="10"/>
      <c r="I33" s="11">
        <v>2930438589</v>
      </c>
      <c r="R33" s="26"/>
    </row>
    <row r="34" spans="1:18" s="60" customFormat="1" ht="21" customHeight="1">
      <c r="A34" s="272" t="s">
        <v>284</v>
      </c>
      <c r="B34" s="100"/>
      <c r="C34" s="228">
        <v>2526797826</v>
      </c>
      <c r="D34" s="10"/>
      <c r="E34" s="11">
        <v>1558350876</v>
      </c>
      <c r="F34" s="10"/>
      <c r="G34" s="11">
        <v>2523897026</v>
      </c>
      <c r="H34" s="10"/>
      <c r="I34" s="11">
        <v>1377390671</v>
      </c>
      <c r="R34" s="26"/>
    </row>
    <row r="35" spans="1:18" s="60" customFormat="1" ht="21" customHeight="1">
      <c r="A35" s="67" t="s">
        <v>209</v>
      </c>
      <c r="B35" s="76"/>
      <c r="C35" s="24">
        <f>SUM(C23:C34)</f>
        <v>39786911780</v>
      </c>
      <c r="D35" s="7">
        <f t="shared" ref="D35:I35" si="3">SUM(D23:D34)</f>
        <v>0</v>
      </c>
      <c r="E35" s="24">
        <f t="shared" si="3"/>
        <v>32304153245</v>
      </c>
      <c r="F35" s="7">
        <f t="shared" si="3"/>
        <v>0</v>
      </c>
      <c r="G35" s="24">
        <f t="shared" si="3"/>
        <v>39730842948</v>
      </c>
      <c r="H35" s="7">
        <f t="shared" si="3"/>
        <v>0</v>
      </c>
      <c r="I35" s="24">
        <f t="shared" si="3"/>
        <v>30387056386</v>
      </c>
      <c r="R35" s="26"/>
    </row>
    <row r="36" spans="1:18" s="60" customFormat="1" ht="21" customHeight="1">
      <c r="A36" s="270" t="s">
        <v>212</v>
      </c>
      <c r="B36" s="76"/>
      <c r="C36" s="24">
        <f>C21-C35</f>
        <v>5095770171</v>
      </c>
      <c r="D36" s="7">
        <f t="shared" ref="D36:I36" si="4">D21-D35</f>
        <v>0</v>
      </c>
      <c r="E36" s="24">
        <f t="shared" si="4"/>
        <v>6022829167</v>
      </c>
      <c r="F36" s="7">
        <f t="shared" si="4"/>
        <v>0</v>
      </c>
      <c r="G36" s="24">
        <f t="shared" si="4"/>
        <v>5028553805</v>
      </c>
      <c r="H36" s="7">
        <f t="shared" si="4"/>
        <v>0</v>
      </c>
      <c r="I36" s="24">
        <f t="shared" si="4"/>
        <v>5513360840</v>
      </c>
      <c r="R36" s="26"/>
    </row>
    <row r="37" spans="1:18" s="60" customFormat="1" ht="21" customHeight="1">
      <c r="A37" s="272" t="s">
        <v>285</v>
      </c>
      <c r="B37" s="218"/>
      <c r="C37" s="228">
        <v>4795471735</v>
      </c>
      <c r="D37" s="10"/>
      <c r="E37" s="8">
        <v>3966520041</v>
      </c>
      <c r="F37" s="10"/>
      <c r="G37" s="11">
        <v>4795128988</v>
      </c>
      <c r="H37" s="10"/>
      <c r="I37" s="11">
        <v>3774257996</v>
      </c>
      <c r="R37" s="26"/>
    </row>
    <row r="38" spans="1:18" s="60" customFormat="1" ht="21" customHeight="1">
      <c r="A38" s="272" t="s">
        <v>286</v>
      </c>
      <c r="B38" s="245"/>
      <c r="C38" s="228"/>
      <c r="D38" s="10"/>
      <c r="E38" s="8"/>
      <c r="F38" s="10"/>
      <c r="G38" s="11"/>
      <c r="H38" s="10"/>
      <c r="I38" s="11"/>
      <c r="R38" s="26"/>
    </row>
    <row r="39" spans="1:18" s="60" customFormat="1" ht="21" customHeight="1">
      <c r="A39" s="273" t="s">
        <v>289</v>
      </c>
      <c r="B39" s="218"/>
      <c r="C39" s="228">
        <v>-5214987</v>
      </c>
      <c r="D39" s="10"/>
      <c r="E39" s="8">
        <v>95367745</v>
      </c>
      <c r="F39" s="10"/>
      <c r="G39" s="11">
        <v>-184468824</v>
      </c>
      <c r="H39" s="10"/>
      <c r="I39" s="11">
        <v>22350146</v>
      </c>
      <c r="K39" s="67"/>
      <c r="M39" s="67"/>
      <c r="R39" s="26"/>
    </row>
    <row r="40" spans="1:18" s="60" customFormat="1" ht="21" customHeight="1">
      <c r="A40" s="272" t="s">
        <v>287</v>
      </c>
      <c r="B40" s="218"/>
      <c r="C40" s="228">
        <v>-14780068</v>
      </c>
      <c r="D40" s="10"/>
      <c r="E40" s="8">
        <v>-4916969</v>
      </c>
      <c r="F40" s="10"/>
      <c r="G40" s="197">
        <v>0</v>
      </c>
      <c r="H40" s="10"/>
      <c r="I40" s="203">
        <v>0</v>
      </c>
      <c r="R40" s="26"/>
    </row>
    <row r="41" spans="1:18" s="60" customFormat="1" ht="21" customHeight="1">
      <c r="A41" s="270" t="s">
        <v>268</v>
      </c>
      <c r="B41" s="76"/>
      <c r="C41" s="204">
        <f t="shared" ref="C41:I41" si="5">C36-SUM(C37:C40)</f>
        <v>320293491</v>
      </c>
      <c r="D41" s="102">
        <f t="shared" si="5"/>
        <v>0</v>
      </c>
      <c r="E41" s="204">
        <f t="shared" si="5"/>
        <v>1965858350</v>
      </c>
      <c r="F41" s="248">
        <f t="shared" si="5"/>
        <v>0</v>
      </c>
      <c r="G41" s="204">
        <f t="shared" si="5"/>
        <v>417893641</v>
      </c>
      <c r="H41" s="102">
        <f t="shared" si="5"/>
        <v>0</v>
      </c>
      <c r="I41" s="204">
        <f t="shared" si="5"/>
        <v>1716752698</v>
      </c>
      <c r="R41" s="26"/>
    </row>
    <row r="42" spans="1:18" s="60" customFormat="1" ht="21" customHeight="1">
      <c r="A42" s="272" t="s">
        <v>288</v>
      </c>
      <c r="B42" s="101"/>
      <c r="C42" s="231">
        <v>-5813649</v>
      </c>
      <c r="D42" s="10"/>
      <c r="E42" s="205">
        <v>306662487</v>
      </c>
      <c r="F42" s="10"/>
      <c r="G42" s="29">
        <v>545</v>
      </c>
      <c r="H42" s="10"/>
      <c r="I42" s="205">
        <v>312889051</v>
      </c>
      <c r="R42" s="26"/>
    </row>
    <row r="43" spans="1:18" s="60" customFormat="1" ht="21" customHeight="1">
      <c r="A43" s="82" t="s">
        <v>213</v>
      </c>
      <c r="B43" s="69"/>
      <c r="C43" s="190">
        <f>SUM(C41:C42)</f>
        <v>314479842</v>
      </c>
      <c r="D43" s="102">
        <f t="shared" ref="D43:I43" si="6">SUM(D41:D42)</f>
        <v>0</v>
      </c>
      <c r="E43" s="190">
        <f t="shared" si="6"/>
        <v>2272520837</v>
      </c>
      <c r="F43" s="248">
        <f t="shared" si="6"/>
        <v>0</v>
      </c>
      <c r="G43" s="190">
        <f t="shared" si="6"/>
        <v>417894186</v>
      </c>
      <c r="H43" s="102">
        <f t="shared" si="6"/>
        <v>0</v>
      </c>
      <c r="I43" s="190">
        <f t="shared" si="6"/>
        <v>2029641749</v>
      </c>
      <c r="R43" s="26"/>
    </row>
    <row r="44" spans="1:18" s="60" customFormat="1" ht="21" customHeight="1">
      <c r="A44" s="70"/>
      <c r="B44" s="69"/>
      <c r="C44" s="23"/>
      <c r="D44" s="7"/>
      <c r="E44" s="11"/>
      <c r="F44" s="7"/>
      <c r="G44" s="23"/>
      <c r="H44" s="7"/>
      <c r="I44" s="11"/>
    </row>
    <row r="45" spans="1:18" s="60" customFormat="1" ht="21" customHeight="1">
      <c r="A45" s="70"/>
      <c r="B45" s="277"/>
      <c r="C45" s="23"/>
      <c r="D45" s="7"/>
      <c r="E45" s="11"/>
      <c r="F45" s="7"/>
      <c r="G45" s="23"/>
      <c r="H45" s="7"/>
      <c r="I45" s="11"/>
    </row>
    <row r="46" spans="1:18" s="60" customFormat="1" ht="21" customHeight="1">
      <c r="A46" s="70"/>
      <c r="B46" s="277"/>
      <c r="C46" s="23"/>
      <c r="D46" s="7"/>
      <c r="E46" s="11"/>
      <c r="F46" s="7"/>
      <c r="G46" s="23"/>
      <c r="H46" s="7"/>
      <c r="I46" s="11"/>
    </row>
    <row r="47" spans="1:18" s="60" customFormat="1" ht="21" customHeight="1">
      <c r="A47" s="70"/>
      <c r="B47" s="277"/>
      <c r="C47" s="23"/>
      <c r="D47" s="7"/>
      <c r="E47" s="11"/>
      <c r="F47" s="7"/>
      <c r="G47" s="23"/>
      <c r="H47" s="7"/>
      <c r="I47" s="11"/>
    </row>
    <row r="48" spans="1:18" s="60" customFormat="1" ht="21" customHeight="1">
      <c r="A48" s="70"/>
      <c r="B48" s="277"/>
      <c r="C48" s="23"/>
      <c r="D48" s="7"/>
      <c r="E48" s="11"/>
      <c r="F48" s="7"/>
      <c r="G48" s="23"/>
      <c r="H48" s="7"/>
      <c r="I48" s="11"/>
    </row>
    <row r="49" spans="1:9" s="60" customFormat="1" ht="21" customHeight="1">
      <c r="A49" s="70"/>
      <c r="B49" s="277"/>
      <c r="C49" s="23"/>
      <c r="D49" s="7"/>
      <c r="E49" s="11"/>
      <c r="F49" s="7"/>
      <c r="G49" s="23"/>
      <c r="H49" s="7"/>
      <c r="I49" s="11"/>
    </row>
    <row r="50" spans="1:9" s="60" customFormat="1" ht="21" customHeight="1">
      <c r="A50" s="70"/>
      <c r="B50" s="277"/>
      <c r="C50" s="23"/>
      <c r="D50" s="7"/>
      <c r="E50" s="11"/>
      <c r="F50" s="7"/>
      <c r="G50" s="23"/>
      <c r="H50" s="7"/>
      <c r="I50" s="11"/>
    </row>
    <row r="51" spans="1:9" s="60" customFormat="1" ht="21" customHeight="1">
      <c r="A51" s="70"/>
      <c r="B51" s="277"/>
      <c r="C51" s="23"/>
      <c r="D51" s="7"/>
      <c r="E51" s="11"/>
      <c r="F51" s="7"/>
      <c r="G51" s="23"/>
      <c r="H51" s="7"/>
      <c r="I51" s="11"/>
    </row>
    <row r="52" spans="1:9" s="60" customFormat="1" ht="21" customHeight="1">
      <c r="A52" s="70"/>
      <c r="B52" s="277"/>
      <c r="C52" s="23"/>
      <c r="D52" s="7"/>
      <c r="E52" s="11"/>
      <c r="F52" s="7"/>
      <c r="G52" s="23"/>
      <c r="H52" s="7"/>
      <c r="I52" s="11"/>
    </row>
    <row r="53" spans="1:9" s="60" customFormat="1" ht="21" customHeight="1">
      <c r="A53" s="70"/>
      <c r="B53" s="277"/>
      <c r="C53" s="23"/>
      <c r="D53" s="7"/>
      <c r="E53" s="11"/>
      <c r="F53" s="7"/>
      <c r="G53" s="23"/>
      <c r="H53" s="7"/>
      <c r="I53" s="11"/>
    </row>
    <row r="54" spans="1:9" s="60" customFormat="1" ht="21" customHeight="1">
      <c r="A54" s="70"/>
      <c r="B54" s="277"/>
      <c r="C54" s="23"/>
      <c r="D54" s="7"/>
      <c r="E54" s="11"/>
      <c r="F54" s="7"/>
      <c r="G54" s="23"/>
      <c r="H54" s="7"/>
      <c r="I54" s="11"/>
    </row>
    <row r="55" spans="1:9" s="60" customFormat="1" ht="21" customHeight="1">
      <c r="A55" s="70"/>
      <c r="B55" s="69"/>
      <c r="C55" s="23"/>
      <c r="D55" s="23"/>
      <c r="E55" s="23"/>
      <c r="F55" s="23"/>
      <c r="G55" s="23"/>
      <c r="H55" s="23"/>
      <c r="I55" s="23"/>
    </row>
    <row r="56" spans="1:9" s="60" customFormat="1" ht="21" customHeight="1">
      <c r="A56" s="76" t="s">
        <v>38</v>
      </c>
      <c r="B56" s="76"/>
      <c r="C56" s="76"/>
      <c r="D56" s="76"/>
      <c r="E56" s="279" t="s">
        <v>38</v>
      </c>
      <c r="F56" s="279"/>
      <c r="G56" s="279"/>
      <c r="H56" s="279"/>
      <c r="I56" s="279"/>
    </row>
    <row r="57" spans="1:9" s="60" customFormat="1" ht="21" customHeight="1">
      <c r="A57" s="76" t="s">
        <v>40</v>
      </c>
      <c r="B57" s="76"/>
      <c r="C57" s="76"/>
      <c r="D57" s="76"/>
      <c r="E57" s="279" t="s">
        <v>41</v>
      </c>
      <c r="F57" s="279"/>
      <c r="G57" s="279"/>
      <c r="H57" s="279"/>
      <c r="I57" s="279"/>
    </row>
    <row r="58" spans="1:9" s="60" customFormat="1" ht="21" customHeight="1">
      <c r="A58" s="77" t="s">
        <v>42</v>
      </c>
      <c r="B58" s="77"/>
      <c r="C58" s="77"/>
      <c r="D58" s="77"/>
      <c r="E58" s="279" t="s">
        <v>43</v>
      </c>
      <c r="F58" s="279"/>
      <c r="G58" s="279"/>
      <c r="H58" s="279"/>
      <c r="I58" s="279"/>
    </row>
    <row r="59" spans="1:9" s="93" customFormat="1" ht="21" customHeight="1">
      <c r="A59" s="285" t="s">
        <v>0</v>
      </c>
      <c r="B59" s="285"/>
      <c r="C59" s="285"/>
      <c r="D59" s="285"/>
      <c r="E59" s="285"/>
      <c r="F59" s="285"/>
      <c r="G59" s="285"/>
      <c r="H59" s="285"/>
      <c r="I59" s="285"/>
    </row>
    <row r="60" spans="1:9" s="93" customFormat="1" ht="21" customHeight="1">
      <c r="A60" s="285" t="s">
        <v>105</v>
      </c>
      <c r="B60" s="285"/>
      <c r="C60" s="285"/>
      <c r="D60" s="285"/>
      <c r="E60" s="285"/>
      <c r="F60" s="285"/>
      <c r="G60" s="285"/>
      <c r="H60" s="285"/>
      <c r="I60" s="285"/>
    </row>
    <row r="61" spans="1:9" s="93" customFormat="1" ht="21" customHeight="1">
      <c r="A61" s="285" t="s">
        <v>207</v>
      </c>
      <c r="B61" s="287"/>
      <c r="C61" s="287"/>
      <c r="D61" s="287"/>
      <c r="E61" s="287"/>
      <c r="F61" s="287"/>
      <c r="G61" s="287"/>
      <c r="H61" s="287"/>
      <c r="I61" s="287"/>
    </row>
    <row r="62" spans="1:9" s="93" customFormat="1" ht="21" customHeight="1">
      <c r="A62" s="287" t="s">
        <v>92</v>
      </c>
      <c r="B62" s="287"/>
      <c r="C62" s="287"/>
      <c r="D62" s="287"/>
      <c r="E62" s="287"/>
      <c r="F62" s="287"/>
      <c r="G62" s="287"/>
      <c r="H62" s="287"/>
      <c r="I62" s="287"/>
    </row>
    <row r="63" spans="1:9" s="94" customFormat="1" ht="21" customHeight="1">
      <c r="A63" s="284" t="s">
        <v>2</v>
      </c>
      <c r="B63" s="284"/>
      <c r="C63" s="284"/>
      <c r="D63" s="284"/>
      <c r="E63" s="284"/>
      <c r="F63" s="284"/>
      <c r="G63" s="284"/>
      <c r="H63" s="284"/>
      <c r="I63" s="284"/>
    </row>
    <row r="64" spans="1:9" s="94" customFormat="1" ht="9" customHeight="1">
      <c r="A64" s="67"/>
      <c r="B64" s="69"/>
      <c r="C64" s="96"/>
      <c r="D64" s="96"/>
      <c r="E64" s="96"/>
      <c r="F64" s="67"/>
      <c r="G64" s="96"/>
      <c r="H64" s="67"/>
      <c r="I64" s="65"/>
    </row>
    <row r="65" spans="1:18" s="94" customFormat="1" ht="21" customHeight="1">
      <c r="A65" s="67"/>
      <c r="B65" s="69"/>
      <c r="C65" s="282" t="s">
        <v>3</v>
      </c>
      <c r="D65" s="282"/>
      <c r="E65" s="282"/>
      <c r="F65" s="282"/>
      <c r="G65" s="282" t="s">
        <v>4</v>
      </c>
      <c r="H65" s="282"/>
      <c r="I65" s="282"/>
    </row>
    <row r="66" spans="1:18" s="94" customFormat="1" ht="21" customHeight="1">
      <c r="A66" s="67"/>
      <c r="B66" s="69"/>
      <c r="C66" s="282" t="s">
        <v>93</v>
      </c>
      <c r="D66" s="282"/>
      <c r="E66" s="282"/>
      <c r="F66" s="282"/>
      <c r="G66" s="282" t="s">
        <v>93</v>
      </c>
      <c r="H66" s="282"/>
      <c r="I66" s="282"/>
    </row>
    <row r="67" spans="1:18" s="217" customFormat="1" ht="21" customHeight="1">
      <c r="A67" s="67"/>
      <c r="B67" s="69" t="s">
        <v>6</v>
      </c>
      <c r="C67" s="68">
        <v>2024</v>
      </c>
      <c r="D67" s="69"/>
      <c r="E67" s="68">
        <v>2023</v>
      </c>
      <c r="F67" s="7"/>
      <c r="G67" s="68">
        <v>2024</v>
      </c>
      <c r="H67" s="69"/>
      <c r="I67" s="68">
        <v>2023</v>
      </c>
    </row>
    <row r="68" spans="1:18" ht="21" customHeight="1">
      <c r="A68" s="82" t="s">
        <v>106</v>
      </c>
      <c r="B68" s="76"/>
      <c r="C68" s="8"/>
      <c r="D68" s="103"/>
      <c r="E68" s="8"/>
      <c r="F68" s="103"/>
      <c r="G68" s="8"/>
      <c r="H68" s="103"/>
      <c r="I68" s="8"/>
    </row>
    <row r="69" spans="1:18" s="60" customFormat="1" ht="21" customHeight="1">
      <c r="A69" s="105" t="s">
        <v>243</v>
      </c>
      <c r="B69" s="76"/>
      <c r="C69" s="8"/>
      <c r="D69" s="103"/>
      <c r="E69" s="8"/>
      <c r="F69" s="103"/>
      <c r="G69" s="8"/>
      <c r="H69" s="103"/>
      <c r="I69" s="8"/>
      <c r="R69" s="26"/>
    </row>
    <row r="70" spans="1:18" s="60" customFormat="1" ht="21" customHeight="1">
      <c r="A70" s="105" t="s">
        <v>244</v>
      </c>
      <c r="B70" s="244"/>
      <c r="C70" s="8"/>
      <c r="D70" s="103"/>
      <c r="E70" s="8"/>
      <c r="F70" s="103"/>
      <c r="G70" s="8"/>
      <c r="H70" s="103"/>
      <c r="I70" s="8"/>
      <c r="R70" s="26"/>
    </row>
    <row r="71" spans="1:18" s="60" customFormat="1" ht="21" customHeight="1">
      <c r="A71" s="245" t="s">
        <v>252</v>
      </c>
      <c r="B71" s="76"/>
      <c r="C71" s="8"/>
      <c r="D71" s="11"/>
      <c r="E71" s="8"/>
      <c r="F71" s="31"/>
      <c r="G71" s="31"/>
      <c r="H71" s="31"/>
      <c r="I71" s="31"/>
      <c r="R71" s="26"/>
    </row>
    <row r="72" spans="1:18" s="60" customFormat="1" ht="21" customHeight="1">
      <c r="A72" s="106" t="s">
        <v>249</v>
      </c>
      <c r="B72" s="76"/>
      <c r="C72" s="8">
        <v>2725</v>
      </c>
      <c r="D72" s="11"/>
      <c r="E72" s="8">
        <v>-10986612</v>
      </c>
      <c r="F72" s="11"/>
      <c r="G72" s="8">
        <v>2725</v>
      </c>
      <c r="H72" s="11"/>
      <c r="I72" s="8">
        <v>-10986695</v>
      </c>
      <c r="R72" s="26"/>
    </row>
    <row r="73" spans="1:18" s="60" customFormat="1" ht="21" customHeight="1">
      <c r="A73" s="245" t="s">
        <v>253</v>
      </c>
      <c r="B73" s="76"/>
      <c r="C73" s="8"/>
      <c r="D73" s="11"/>
      <c r="E73" s="8"/>
      <c r="F73" s="11"/>
      <c r="G73" s="8"/>
      <c r="H73" s="11"/>
      <c r="I73" s="8"/>
      <c r="R73" s="26"/>
    </row>
    <row r="74" spans="1:18" s="60" customFormat="1" ht="21" customHeight="1">
      <c r="A74" s="106" t="s">
        <v>250</v>
      </c>
      <c r="B74" s="76"/>
      <c r="C74" s="8">
        <v>-545</v>
      </c>
      <c r="D74" s="11"/>
      <c r="E74" s="8">
        <v>2197322</v>
      </c>
      <c r="F74" s="11"/>
      <c r="G74" s="8">
        <v>-545</v>
      </c>
      <c r="H74" s="11"/>
      <c r="I74" s="8">
        <v>2197339</v>
      </c>
      <c r="R74" s="26"/>
    </row>
    <row r="75" spans="1:18" s="60" customFormat="1" ht="21" customHeight="1">
      <c r="A75" s="218" t="s">
        <v>107</v>
      </c>
      <c r="B75" s="218"/>
      <c r="C75" s="20"/>
      <c r="D75" s="8"/>
      <c r="E75" s="185"/>
      <c r="F75" s="8"/>
      <c r="G75" s="20"/>
      <c r="H75" s="8"/>
      <c r="I75" s="20"/>
      <c r="R75" s="26"/>
    </row>
    <row r="76" spans="1:18" s="60" customFormat="1" ht="21" customHeight="1">
      <c r="A76" s="245" t="s">
        <v>251</v>
      </c>
      <c r="B76" s="245"/>
      <c r="C76" s="8"/>
      <c r="D76" s="8"/>
      <c r="E76" s="15"/>
      <c r="F76" s="8"/>
      <c r="G76" s="8"/>
      <c r="H76" s="8"/>
      <c r="I76" s="8"/>
      <c r="R76" s="26"/>
    </row>
    <row r="77" spans="1:18" s="60" customFormat="1" ht="21" customHeight="1">
      <c r="A77" s="245" t="s">
        <v>245</v>
      </c>
      <c r="B77" s="76"/>
      <c r="C77" s="12">
        <f t="shared" ref="C77:I77" si="7">SUM(C72:C74)</f>
        <v>2180</v>
      </c>
      <c r="D77" s="8">
        <f t="shared" si="7"/>
        <v>0</v>
      </c>
      <c r="E77" s="12">
        <f t="shared" si="7"/>
        <v>-8789290</v>
      </c>
      <c r="F77" s="8">
        <f t="shared" si="7"/>
        <v>0</v>
      </c>
      <c r="G77" s="12">
        <f t="shared" si="7"/>
        <v>2180</v>
      </c>
      <c r="H77" s="8">
        <f t="shared" si="7"/>
        <v>0</v>
      </c>
      <c r="I77" s="12">
        <f t="shared" si="7"/>
        <v>-8789356</v>
      </c>
      <c r="R77" s="26"/>
    </row>
    <row r="78" spans="1:18" s="60" customFormat="1" ht="21" customHeight="1">
      <c r="A78" s="97" t="s">
        <v>246</v>
      </c>
      <c r="B78" s="244"/>
      <c r="C78" s="8"/>
      <c r="D78" s="8"/>
      <c r="E78" s="8"/>
      <c r="F78" s="8"/>
      <c r="G78" s="8"/>
      <c r="H78" s="8"/>
      <c r="I78" s="8"/>
      <c r="R78" s="26"/>
    </row>
    <row r="79" spans="1:18" s="60" customFormat="1" ht="21" customHeight="1">
      <c r="A79" s="99" t="s">
        <v>263</v>
      </c>
      <c r="B79" s="76"/>
      <c r="C79" s="57">
        <f t="shared" ref="C79:I79" si="8">C77</f>
        <v>2180</v>
      </c>
      <c r="D79" s="9">
        <f t="shared" si="8"/>
        <v>0</v>
      </c>
      <c r="E79" s="57">
        <f t="shared" si="8"/>
        <v>-8789290</v>
      </c>
      <c r="F79" s="9">
        <f t="shared" si="8"/>
        <v>0</v>
      </c>
      <c r="G79" s="57">
        <f t="shared" si="8"/>
        <v>2180</v>
      </c>
      <c r="H79" s="9">
        <f t="shared" si="8"/>
        <v>0</v>
      </c>
      <c r="I79" s="57">
        <f t="shared" si="8"/>
        <v>-8789356</v>
      </c>
      <c r="R79" s="26"/>
    </row>
    <row r="80" spans="1:18" s="60" customFormat="1" ht="21" customHeight="1">
      <c r="A80" s="82" t="s">
        <v>247</v>
      </c>
      <c r="B80" s="244"/>
      <c r="C80" s="9"/>
      <c r="D80" s="9"/>
      <c r="E80" s="9"/>
      <c r="F80" s="9"/>
      <c r="G80" s="9"/>
      <c r="H80" s="9"/>
      <c r="I80" s="9"/>
      <c r="R80" s="26"/>
    </row>
    <row r="81" spans="1:18" s="60" customFormat="1" ht="21" customHeight="1" thickBot="1">
      <c r="A81" s="82" t="s">
        <v>248</v>
      </c>
      <c r="B81" s="69"/>
      <c r="C81" s="249">
        <f t="shared" ref="C81:I81" si="9">C43+C79</f>
        <v>314482022</v>
      </c>
      <c r="D81" s="102">
        <f t="shared" si="9"/>
        <v>0</v>
      </c>
      <c r="E81" s="249">
        <f t="shared" si="9"/>
        <v>2263731547</v>
      </c>
      <c r="F81" s="102">
        <f t="shared" si="9"/>
        <v>0</v>
      </c>
      <c r="G81" s="249">
        <f t="shared" si="9"/>
        <v>417896366</v>
      </c>
      <c r="H81" s="102">
        <f t="shared" si="9"/>
        <v>0</v>
      </c>
      <c r="I81" s="249">
        <f t="shared" si="9"/>
        <v>2020852393</v>
      </c>
      <c r="R81" s="26"/>
    </row>
    <row r="82" spans="1:18" s="60" customFormat="1" ht="21" customHeight="1" thickTop="1">
      <c r="A82" s="216"/>
      <c r="B82" s="76"/>
      <c r="C82" s="8"/>
      <c r="D82" s="10"/>
      <c r="E82" s="8"/>
      <c r="F82" s="10"/>
      <c r="G82" s="8"/>
      <c r="H82" s="10"/>
      <c r="I82" s="8"/>
      <c r="R82" s="26"/>
    </row>
    <row r="83" spans="1:18" s="60" customFormat="1" ht="21" customHeight="1">
      <c r="A83" s="70" t="s">
        <v>108</v>
      </c>
      <c r="B83" s="69"/>
      <c r="C83" s="23"/>
      <c r="D83" s="7"/>
      <c r="E83" s="102"/>
      <c r="F83" s="7"/>
      <c r="G83" s="23"/>
      <c r="H83" s="7"/>
      <c r="I83" s="102"/>
      <c r="R83" s="26"/>
    </row>
    <row r="84" spans="1:18" s="60" customFormat="1" ht="21" customHeight="1">
      <c r="A84" s="240" t="s">
        <v>215</v>
      </c>
      <c r="B84" s="13"/>
      <c r="C84" s="11">
        <f>C86-C85</f>
        <v>306138093</v>
      </c>
      <c r="D84" s="10">
        <f t="shared" ref="D84:I84" si="10">D86-D85</f>
        <v>0</v>
      </c>
      <c r="E84" s="11">
        <f t="shared" si="10"/>
        <v>2261898940</v>
      </c>
      <c r="F84" s="10">
        <f t="shared" si="10"/>
        <v>0</v>
      </c>
      <c r="G84" s="11">
        <f t="shared" si="10"/>
        <v>417894186</v>
      </c>
      <c r="H84" s="10">
        <f t="shared" si="10"/>
        <v>0</v>
      </c>
      <c r="I84" s="11">
        <f t="shared" si="10"/>
        <v>2029641749</v>
      </c>
      <c r="R84" s="26"/>
    </row>
    <row r="85" spans="1:18" s="60" customFormat="1" ht="21" customHeight="1">
      <c r="A85" s="218" t="s">
        <v>109</v>
      </c>
      <c r="B85" s="14"/>
      <c r="C85" s="11">
        <v>8341749</v>
      </c>
      <c r="D85" s="7"/>
      <c r="E85" s="11">
        <v>10621897</v>
      </c>
      <c r="F85" s="7"/>
      <c r="G85" s="197">
        <v>0</v>
      </c>
      <c r="H85" s="7"/>
      <c r="I85" s="203">
        <v>0</v>
      </c>
      <c r="R85" s="26"/>
    </row>
    <row r="86" spans="1:18" s="60" customFormat="1" ht="21" customHeight="1" thickBot="1">
      <c r="A86" s="97"/>
      <c r="B86" s="69"/>
      <c r="C86" s="191">
        <f t="shared" ref="C86:I86" si="11">C43</f>
        <v>314479842</v>
      </c>
      <c r="D86" s="102">
        <f t="shared" si="11"/>
        <v>0</v>
      </c>
      <c r="E86" s="191">
        <f t="shared" si="11"/>
        <v>2272520837</v>
      </c>
      <c r="F86" s="102">
        <f t="shared" si="11"/>
        <v>0</v>
      </c>
      <c r="G86" s="191">
        <f t="shared" si="11"/>
        <v>417894186</v>
      </c>
      <c r="H86" s="102">
        <f t="shared" si="11"/>
        <v>0</v>
      </c>
      <c r="I86" s="191">
        <f t="shared" si="11"/>
        <v>2029641749</v>
      </c>
      <c r="R86" s="26"/>
    </row>
    <row r="87" spans="1:18" s="60" customFormat="1" ht="21" customHeight="1" thickTop="1">
      <c r="A87" s="216"/>
      <c r="B87" s="76"/>
      <c r="C87" s="8"/>
      <c r="D87" s="10"/>
      <c r="E87" s="8"/>
      <c r="F87" s="10"/>
      <c r="G87" s="8"/>
      <c r="H87" s="10"/>
      <c r="I87" s="8"/>
      <c r="R87" s="26"/>
    </row>
    <row r="88" spans="1:18" s="60" customFormat="1" ht="21" customHeight="1">
      <c r="A88" s="70" t="s">
        <v>110</v>
      </c>
      <c r="B88" s="69"/>
      <c r="C88" s="23"/>
      <c r="D88" s="7"/>
      <c r="E88" s="102"/>
      <c r="F88" s="7"/>
      <c r="G88" s="23"/>
      <c r="H88" s="7"/>
      <c r="I88" s="102"/>
      <c r="R88" s="26"/>
    </row>
    <row r="89" spans="1:18" s="60" customFormat="1" ht="21" customHeight="1">
      <c r="A89" s="240" t="s">
        <v>215</v>
      </c>
      <c r="B89" s="69"/>
      <c r="C89" s="11">
        <f>C91-C90</f>
        <v>306140273</v>
      </c>
      <c r="D89" s="10">
        <f t="shared" ref="D89:I89" si="12">D91-D90</f>
        <v>0</v>
      </c>
      <c r="E89" s="11">
        <f t="shared" si="12"/>
        <v>2253109650</v>
      </c>
      <c r="F89" s="10">
        <f t="shared" si="12"/>
        <v>0</v>
      </c>
      <c r="G89" s="11">
        <f t="shared" si="12"/>
        <v>417896366</v>
      </c>
      <c r="H89" s="10">
        <f t="shared" si="12"/>
        <v>0</v>
      </c>
      <c r="I89" s="11">
        <f t="shared" si="12"/>
        <v>2020852393</v>
      </c>
      <c r="R89" s="26"/>
    </row>
    <row r="90" spans="1:18" s="60" customFormat="1" ht="21" customHeight="1">
      <c r="A90" s="218" t="s">
        <v>109</v>
      </c>
      <c r="B90" s="69"/>
      <c r="C90" s="11">
        <v>8341749</v>
      </c>
      <c r="D90" s="7"/>
      <c r="E90" s="103">
        <v>10621897</v>
      </c>
      <c r="F90" s="7"/>
      <c r="G90" s="197">
        <v>0</v>
      </c>
      <c r="H90" s="7"/>
      <c r="I90" s="203">
        <v>0</v>
      </c>
      <c r="R90" s="26"/>
    </row>
    <row r="91" spans="1:18" s="60" customFormat="1" ht="21" customHeight="1" thickBot="1">
      <c r="A91" s="97"/>
      <c r="B91" s="69"/>
      <c r="C91" s="25">
        <f>C81</f>
        <v>314482022</v>
      </c>
      <c r="D91" s="7">
        <f t="shared" ref="D91:I91" si="13">D81</f>
        <v>0</v>
      </c>
      <c r="E91" s="25">
        <f t="shared" si="13"/>
        <v>2263731547</v>
      </c>
      <c r="F91" s="7">
        <f t="shared" si="13"/>
        <v>0</v>
      </c>
      <c r="G91" s="25">
        <f t="shared" si="13"/>
        <v>417896366</v>
      </c>
      <c r="H91" s="7">
        <f t="shared" si="13"/>
        <v>0</v>
      </c>
      <c r="I91" s="25">
        <f t="shared" si="13"/>
        <v>2020852393</v>
      </c>
      <c r="R91" s="26"/>
    </row>
    <row r="92" spans="1:18" s="60" customFormat="1" ht="21" customHeight="1" thickTop="1">
      <c r="A92" s="216"/>
      <c r="B92" s="76"/>
      <c r="C92" s="8"/>
      <c r="D92" s="10"/>
      <c r="E92" s="8"/>
      <c r="F92" s="10"/>
      <c r="G92" s="8"/>
      <c r="H92" s="10"/>
      <c r="I92" s="8"/>
      <c r="R92" s="26"/>
    </row>
    <row r="93" spans="1:18" s="67" customFormat="1" ht="21" customHeight="1">
      <c r="A93" s="70" t="s">
        <v>216</v>
      </c>
      <c r="B93" s="101"/>
      <c r="C93" s="21"/>
      <c r="D93" s="107"/>
      <c r="E93" s="181"/>
      <c r="F93" s="107"/>
      <c r="G93" s="21"/>
      <c r="H93" s="10"/>
      <c r="I93" s="181"/>
      <c r="K93" s="60"/>
      <c r="L93" s="60"/>
      <c r="M93" s="60"/>
      <c r="O93" s="60"/>
      <c r="P93" s="60"/>
      <c r="Q93" s="60"/>
      <c r="R93" s="26"/>
    </row>
    <row r="94" spans="1:18" s="67" customFormat="1" ht="21" customHeight="1">
      <c r="A94" s="218" t="s">
        <v>111</v>
      </c>
      <c r="B94" s="101"/>
      <c r="C94" s="11">
        <f>BS!D117/10</f>
        <v>2182771917</v>
      </c>
      <c r="D94" s="11"/>
      <c r="E94" s="11">
        <f>BS!F117/10</f>
        <v>2182771917</v>
      </c>
      <c r="F94" s="11"/>
      <c r="G94" s="11">
        <f>BS!H117/10</f>
        <v>2182771917</v>
      </c>
      <c r="H94" s="11"/>
      <c r="I94" s="11">
        <f>BS!J117/10</f>
        <v>2182771917</v>
      </c>
      <c r="J94" s="60"/>
      <c r="K94" s="60"/>
      <c r="M94" s="60"/>
      <c r="N94" s="60"/>
      <c r="O94" s="60"/>
      <c r="P94" s="60"/>
      <c r="Q94" s="60"/>
      <c r="R94" s="26"/>
    </row>
    <row r="95" spans="1:18" s="60" customFormat="1" ht="21" customHeight="1">
      <c r="A95" s="218" t="s">
        <v>112</v>
      </c>
      <c r="B95" s="101"/>
      <c r="C95" s="26">
        <f>ROUND(C84/C94,2)</f>
        <v>0.14000000000000001</v>
      </c>
      <c r="D95" s="26"/>
      <c r="E95" s="26">
        <f t="shared" ref="E95:I95" si="14">ROUND(E84/E94,2)</f>
        <v>1.04</v>
      </c>
      <c r="F95" s="26"/>
      <c r="G95" s="26">
        <f t="shared" si="14"/>
        <v>0.19</v>
      </c>
      <c r="H95" s="26"/>
      <c r="I95" s="26">
        <f t="shared" si="14"/>
        <v>0.93</v>
      </c>
      <c r="K95" s="67"/>
      <c r="M95" s="67"/>
      <c r="R95" s="26"/>
    </row>
    <row r="96" spans="1:18" s="60" customFormat="1" ht="21" customHeight="1">
      <c r="A96" s="87"/>
      <c r="B96" s="109"/>
      <c r="C96" s="8"/>
      <c r="D96" s="107"/>
      <c r="E96" s="8"/>
      <c r="F96" s="107"/>
      <c r="G96" s="11"/>
      <c r="H96" s="10"/>
      <c r="I96" s="11"/>
    </row>
    <row r="97" spans="1:9" s="60" customFormat="1" ht="21" customHeight="1">
      <c r="A97" s="87"/>
      <c r="B97" s="109"/>
      <c r="C97" s="8"/>
      <c r="D97" s="107"/>
      <c r="E97" s="112" t="s">
        <v>113</v>
      </c>
      <c r="F97" s="108"/>
      <c r="G97" s="26"/>
      <c r="H97" s="108"/>
      <c r="I97" s="112" t="s">
        <v>113</v>
      </c>
    </row>
    <row r="98" spans="1:9" s="60" customFormat="1" ht="21" customHeight="1">
      <c r="A98" s="87"/>
      <c r="B98" s="109"/>
      <c r="C98" s="8"/>
      <c r="D98" s="110"/>
      <c r="E98" s="8"/>
      <c r="F98" s="110"/>
      <c r="G98" s="11"/>
      <c r="H98" s="11"/>
      <c r="I98" s="11"/>
    </row>
    <row r="99" spans="1:9" s="60" customFormat="1" ht="21" customHeight="1">
      <c r="A99" s="87"/>
      <c r="B99" s="109"/>
      <c r="C99" s="15"/>
      <c r="D99" s="111"/>
      <c r="E99" s="15"/>
      <c r="F99" s="111"/>
      <c r="G99" s="112"/>
      <c r="I99" s="112"/>
    </row>
    <row r="100" spans="1:9" s="60" customFormat="1" ht="21" customHeight="1">
      <c r="A100" s="87"/>
      <c r="B100" s="109"/>
      <c r="C100" s="15"/>
      <c r="D100" s="111"/>
      <c r="E100" s="15"/>
      <c r="F100" s="111"/>
      <c r="G100" s="112"/>
      <c r="I100" s="112"/>
    </row>
    <row r="101" spans="1:9" s="60" customFormat="1" ht="21" customHeight="1">
      <c r="A101" s="87"/>
      <c r="B101" s="109"/>
      <c r="C101" s="15"/>
      <c r="D101" s="111"/>
      <c r="E101" s="15"/>
      <c r="F101" s="111"/>
      <c r="G101" s="112"/>
      <c r="I101" s="112"/>
    </row>
    <row r="102" spans="1:9" s="60" customFormat="1" ht="21" customHeight="1">
      <c r="A102" s="87"/>
      <c r="B102" s="109"/>
      <c r="C102" s="15"/>
      <c r="D102" s="111"/>
      <c r="E102" s="15"/>
      <c r="F102" s="111"/>
      <c r="G102" s="112"/>
      <c r="I102" s="112"/>
    </row>
    <row r="103" spans="1:9" s="60" customFormat="1" ht="21" customHeight="1">
      <c r="A103" s="87"/>
      <c r="B103" s="109"/>
      <c r="C103" s="15"/>
      <c r="D103" s="111"/>
      <c r="E103" s="15"/>
      <c r="F103" s="111"/>
      <c r="G103" s="112"/>
      <c r="I103" s="112"/>
    </row>
    <row r="104" spans="1:9" s="60" customFormat="1" ht="21" customHeight="1">
      <c r="A104" s="87"/>
      <c r="B104" s="109"/>
      <c r="C104" s="15"/>
      <c r="D104" s="111"/>
      <c r="E104" s="15"/>
      <c r="F104" s="111"/>
      <c r="G104" s="112"/>
      <c r="I104" s="112"/>
    </row>
    <row r="105" spans="1:9" s="60" customFormat="1" ht="21" customHeight="1">
      <c r="A105" s="87"/>
      <c r="B105" s="109"/>
      <c r="C105" s="15"/>
      <c r="D105" s="111"/>
      <c r="E105" s="15"/>
      <c r="F105" s="111"/>
      <c r="G105" s="112"/>
      <c r="I105" s="112"/>
    </row>
    <row r="106" spans="1:9" s="60" customFormat="1" ht="21" customHeight="1">
      <c r="A106" s="87"/>
      <c r="B106" s="109"/>
      <c r="C106" s="15"/>
      <c r="D106" s="111"/>
      <c r="E106" s="15"/>
      <c r="F106" s="111"/>
      <c r="G106" s="112"/>
      <c r="I106" s="112"/>
    </row>
    <row r="107" spans="1:9" s="60" customFormat="1" ht="21" customHeight="1">
      <c r="A107" s="87"/>
      <c r="B107" s="109"/>
      <c r="C107" s="15"/>
      <c r="D107" s="111"/>
      <c r="E107" s="15"/>
      <c r="F107" s="111"/>
      <c r="G107" s="112"/>
      <c r="I107" s="112"/>
    </row>
    <row r="108" spans="1:9" s="60" customFormat="1" ht="21" customHeight="1">
      <c r="A108" s="87"/>
      <c r="B108" s="109"/>
      <c r="C108" s="15"/>
      <c r="D108" s="15"/>
      <c r="E108" s="15"/>
      <c r="F108" s="15"/>
      <c r="G108" s="15"/>
      <c r="H108" s="15"/>
      <c r="I108" s="15"/>
    </row>
    <row r="109" spans="1:9" s="60" customFormat="1" ht="21" customHeight="1">
      <c r="A109" s="87"/>
      <c r="B109" s="109"/>
      <c r="C109" s="15"/>
      <c r="D109" s="111"/>
      <c r="E109" s="15"/>
      <c r="F109" s="111"/>
      <c r="G109" s="112"/>
      <c r="I109" s="112"/>
    </row>
    <row r="110" spans="1:9" s="60" customFormat="1" ht="21" customHeight="1">
      <c r="A110" s="87"/>
      <c r="B110" s="109"/>
      <c r="C110" s="15"/>
      <c r="D110" s="111"/>
      <c r="E110" s="15"/>
      <c r="F110" s="111"/>
      <c r="G110" s="112"/>
      <c r="I110" s="112"/>
    </row>
    <row r="111" spans="1:9" s="60" customFormat="1" ht="21" customHeight="1">
      <c r="A111" s="87"/>
      <c r="B111" s="109"/>
      <c r="C111" s="15"/>
      <c r="D111" s="111"/>
      <c r="E111" s="15"/>
      <c r="F111" s="111"/>
      <c r="G111" s="112"/>
      <c r="I111" s="112"/>
    </row>
    <row r="112" spans="1:9" ht="21" customHeight="1">
      <c r="A112" s="216" t="s">
        <v>37</v>
      </c>
    </row>
    <row r="113" spans="1:9" s="60" customFormat="1" ht="21" customHeight="1">
      <c r="A113" s="67"/>
      <c r="B113" s="69"/>
      <c r="C113" s="69"/>
      <c r="D113" s="102"/>
      <c r="E113" s="102"/>
      <c r="F113" s="102"/>
      <c r="G113" s="7"/>
      <c r="H113" s="102"/>
      <c r="I113" s="102"/>
    </row>
    <row r="114" spans="1:9" s="60" customFormat="1" ht="21" customHeight="1">
      <c r="A114" s="76" t="s">
        <v>38</v>
      </c>
      <c r="B114" s="76"/>
      <c r="C114" s="76"/>
      <c r="D114" s="76"/>
      <c r="E114" s="279" t="s">
        <v>38</v>
      </c>
      <c r="F114" s="279"/>
      <c r="G114" s="279"/>
      <c r="H114" s="279"/>
      <c r="I114" s="279"/>
    </row>
    <row r="115" spans="1:9" s="60" customFormat="1" ht="21" customHeight="1">
      <c r="A115" s="76" t="s">
        <v>40</v>
      </c>
      <c r="B115" s="76"/>
      <c r="C115" s="76"/>
      <c r="D115" s="76"/>
      <c r="E115" s="279" t="s">
        <v>41</v>
      </c>
      <c r="F115" s="279"/>
      <c r="G115" s="279"/>
      <c r="H115" s="279"/>
      <c r="I115" s="279"/>
    </row>
    <row r="116" spans="1:9" s="60" customFormat="1" ht="21" customHeight="1">
      <c r="A116" s="77" t="s">
        <v>42</v>
      </c>
      <c r="B116" s="77"/>
      <c r="C116" s="77"/>
      <c r="D116" s="77"/>
      <c r="E116" s="279" t="s">
        <v>43</v>
      </c>
      <c r="F116" s="279"/>
      <c r="G116" s="279"/>
      <c r="H116" s="279"/>
      <c r="I116" s="279"/>
    </row>
    <row r="118" spans="1:9" ht="21" customHeight="1">
      <c r="A118" s="114"/>
    </row>
    <row r="119" spans="1:9" ht="21" customHeight="1">
      <c r="A119" s="114"/>
    </row>
  </sheetData>
  <mergeCells count="24">
    <mergeCell ref="E116:I116"/>
    <mergeCell ref="C66:F66"/>
    <mergeCell ref="G66:I66"/>
    <mergeCell ref="E114:I114"/>
    <mergeCell ref="A60:I60"/>
    <mergeCell ref="A61:I61"/>
    <mergeCell ref="A62:I62"/>
    <mergeCell ref="A63:I63"/>
    <mergeCell ref="E115:I115"/>
    <mergeCell ref="C65:F65"/>
    <mergeCell ref="G65:I65"/>
    <mergeCell ref="C7:F7"/>
    <mergeCell ref="G7:I7"/>
    <mergeCell ref="A1:I1"/>
    <mergeCell ref="A2:I2"/>
    <mergeCell ref="A3:I3"/>
    <mergeCell ref="A4:I4"/>
    <mergeCell ref="A5:I5"/>
    <mergeCell ref="A59:I59"/>
    <mergeCell ref="C8:F8"/>
    <mergeCell ref="G8:I8"/>
    <mergeCell ref="E56:I56"/>
    <mergeCell ref="E57:I57"/>
    <mergeCell ref="E58:I58"/>
  </mergeCells>
  <pageMargins left="0.8" right="0.4" top="1" bottom="0.5" header="0.5" footer="0.3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3"/>
  <sheetViews>
    <sheetView topLeftCell="A69" zoomScale="77" zoomScaleNormal="77" zoomScaleSheetLayoutView="116" workbookViewId="0">
      <selection activeCell="C82" sqref="C82"/>
    </sheetView>
  </sheetViews>
  <sheetFormatPr defaultColWidth="9" defaultRowHeight="12"/>
  <cols>
    <col min="1" max="1" width="47.6640625" customWidth="1"/>
    <col min="2" max="2" width="14.44140625" customWidth="1"/>
    <col min="3" max="3" width="17.5546875" bestFit="1" customWidth="1"/>
    <col min="4" max="4" width="1.5546875" customWidth="1"/>
    <col min="5" max="5" width="17.33203125" bestFit="1" customWidth="1"/>
    <col min="6" max="6" width="1.5546875" customWidth="1"/>
    <col min="7" max="7" width="18.44140625" bestFit="1" customWidth="1"/>
    <col min="8" max="8" width="1.33203125" customWidth="1"/>
    <col min="9" max="9" width="17.33203125" bestFit="1" customWidth="1"/>
  </cols>
  <sheetData>
    <row r="1" spans="1:9" s="93" customFormat="1" ht="21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</row>
    <row r="2" spans="1:9" s="93" customFormat="1" ht="21" customHeight="1">
      <c r="A2" s="285" t="s">
        <v>91</v>
      </c>
      <c r="B2" s="285"/>
      <c r="C2" s="285"/>
      <c r="D2" s="285"/>
      <c r="E2" s="285"/>
      <c r="F2" s="285"/>
      <c r="G2" s="285"/>
      <c r="H2" s="285"/>
      <c r="I2" s="285"/>
    </row>
    <row r="3" spans="1:9" s="93" customFormat="1" ht="21" customHeight="1">
      <c r="A3" s="285" t="s">
        <v>217</v>
      </c>
      <c r="B3" s="287"/>
      <c r="C3" s="287"/>
      <c r="D3" s="287"/>
      <c r="E3" s="287"/>
      <c r="F3" s="287"/>
      <c r="G3" s="287"/>
      <c r="H3" s="287"/>
      <c r="I3" s="287"/>
    </row>
    <row r="4" spans="1:9" s="93" customFormat="1" ht="21" customHeight="1">
      <c r="A4" s="287" t="s">
        <v>92</v>
      </c>
      <c r="B4" s="287"/>
      <c r="C4" s="287"/>
      <c r="D4" s="287"/>
      <c r="E4" s="287"/>
      <c r="F4" s="287"/>
      <c r="G4" s="287"/>
      <c r="H4" s="287"/>
      <c r="I4" s="287"/>
    </row>
    <row r="5" spans="1:9" s="94" customFormat="1" ht="21" customHeight="1">
      <c r="A5" s="284" t="s">
        <v>2</v>
      </c>
      <c r="B5" s="284"/>
      <c r="C5" s="284"/>
      <c r="D5" s="284"/>
      <c r="E5" s="284"/>
      <c r="F5" s="284"/>
      <c r="G5" s="284"/>
      <c r="H5" s="284"/>
      <c r="I5" s="284"/>
    </row>
    <row r="6" spans="1:9" ht="6.6" customHeight="1">
      <c r="A6" s="217"/>
      <c r="B6" s="215"/>
      <c r="C6" s="95"/>
      <c r="D6" s="95"/>
      <c r="E6" s="95"/>
      <c r="F6" s="217"/>
      <c r="G6" s="95"/>
      <c r="H6" s="217"/>
      <c r="I6" s="79"/>
    </row>
    <row r="7" spans="1:9" ht="21" customHeight="1">
      <c r="A7" s="217"/>
      <c r="B7" s="215"/>
      <c r="C7" s="282" t="s">
        <v>3</v>
      </c>
      <c r="D7" s="282"/>
      <c r="E7" s="282"/>
      <c r="F7" s="282"/>
      <c r="G7" s="282" t="s">
        <v>4</v>
      </c>
      <c r="H7" s="282"/>
      <c r="I7" s="282"/>
    </row>
    <row r="8" spans="1:9" ht="21" customHeight="1">
      <c r="A8" s="217"/>
      <c r="B8" s="215"/>
      <c r="C8" s="282" t="s">
        <v>93</v>
      </c>
      <c r="D8" s="282"/>
      <c r="E8" s="282"/>
      <c r="F8" s="282"/>
      <c r="G8" s="282" t="s">
        <v>93</v>
      </c>
      <c r="H8" s="282"/>
      <c r="I8" s="282"/>
    </row>
    <row r="9" spans="1:9" ht="21" customHeight="1">
      <c r="A9" s="67"/>
      <c r="B9" s="69" t="s">
        <v>6</v>
      </c>
      <c r="C9" s="68">
        <v>2024</v>
      </c>
      <c r="D9" s="69"/>
      <c r="E9" s="68">
        <v>2023</v>
      </c>
      <c r="F9" s="7"/>
      <c r="G9" s="68">
        <v>2024</v>
      </c>
      <c r="H9" s="69"/>
      <c r="I9" s="68">
        <v>2023</v>
      </c>
    </row>
    <row r="10" spans="1:9" ht="21" customHeight="1">
      <c r="A10" s="82" t="s">
        <v>208</v>
      </c>
      <c r="B10" s="76" t="s">
        <v>94</v>
      </c>
      <c r="C10" s="96"/>
      <c r="D10" s="96"/>
      <c r="E10" s="96"/>
      <c r="F10" s="67"/>
      <c r="G10" s="96"/>
      <c r="H10" s="67"/>
      <c r="I10" s="96"/>
    </row>
    <row r="11" spans="1:9" ht="21" customHeight="1">
      <c r="A11" s="236" t="s">
        <v>200</v>
      </c>
      <c r="B11" s="76">
        <v>21</v>
      </c>
      <c r="C11" s="96"/>
      <c r="D11" s="96"/>
      <c r="E11" s="96"/>
      <c r="F11" s="67"/>
      <c r="G11" s="96"/>
      <c r="H11" s="67"/>
      <c r="I11" s="96"/>
    </row>
    <row r="12" spans="1:9" ht="21" customHeight="1">
      <c r="A12" s="218" t="s">
        <v>95</v>
      </c>
      <c r="B12" s="76"/>
      <c r="C12" s="228">
        <v>78741401380</v>
      </c>
      <c r="D12" s="8"/>
      <c r="E12" s="8">
        <v>66103293951</v>
      </c>
      <c r="F12" s="8"/>
      <c r="G12" s="8">
        <v>78741401380</v>
      </c>
      <c r="H12" s="8"/>
      <c r="I12" s="8">
        <v>60303772031</v>
      </c>
    </row>
    <row r="13" spans="1:9" ht="21" customHeight="1">
      <c r="A13" s="218" t="s">
        <v>96</v>
      </c>
      <c r="B13" s="76"/>
      <c r="C13" s="228">
        <v>7953818026</v>
      </c>
      <c r="D13" s="8"/>
      <c r="E13" s="8">
        <v>8195405402</v>
      </c>
      <c r="F13" s="8"/>
      <c r="G13" s="8">
        <v>7953818026</v>
      </c>
      <c r="H13" s="8"/>
      <c r="I13" s="8">
        <v>8199243466</v>
      </c>
    </row>
    <row r="14" spans="1:9" ht="21" customHeight="1">
      <c r="A14" s="218" t="s">
        <v>97</v>
      </c>
      <c r="B14" s="76"/>
      <c r="C14" s="231">
        <v>5268731492</v>
      </c>
      <c r="D14" s="8"/>
      <c r="E14" s="12">
        <v>3902750477</v>
      </c>
      <c r="F14" s="8"/>
      <c r="G14" s="12">
        <v>5097148948</v>
      </c>
      <c r="H14" s="8"/>
      <c r="I14" s="12">
        <v>4812689404</v>
      </c>
    </row>
    <row r="15" spans="1:9" ht="21" customHeight="1">
      <c r="A15" s="97" t="s">
        <v>271</v>
      </c>
      <c r="B15" s="76"/>
      <c r="C15" s="24">
        <f>SUM(C12:C14)</f>
        <v>91963950898</v>
      </c>
      <c r="D15" s="7">
        <f t="shared" ref="D15:I15" si="0">SUM(D12:D14)</f>
        <v>0</v>
      </c>
      <c r="E15" s="24">
        <f t="shared" si="0"/>
        <v>78201449830</v>
      </c>
      <c r="F15" s="7">
        <f t="shared" si="0"/>
        <v>0</v>
      </c>
      <c r="G15" s="24">
        <f t="shared" si="0"/>
        <v>91792368354</v>
      </c>
      <c r="H15" s="7">
        <f t="shared" si="0"/>
        <v>0</v>
      </c>
      <c r="I15" s="24">
        <f t="shared" si="0"/>
        <v>73315704901</v>
      </c>
    </row>
    <row r="16" spans="1:9" ht="21" customHeight="1">
      <c r="A16" s="236" t="s">
        <v>201</v>
      </c>
      <c r="B16" s="76"/>
      <c r="C16" s="103"/>
      <c r="D16" s="75"/>
      <c r="E16" s="103"/>
      <c r="F16" s="60"/>
      <c r="G16" s="103"/>
      <c r="H16" s="193"/>
      <c r="I16" s="103"/>
    </row>
    <row r="17" spans="1:9" ht="21" customHeight="1">
      <c r="A17" s="218" t="s">
        <v>99</v>
      </c>
      <c r="B17" s="76"/>
      <c r="C17" s="228">
        <v>1359394520</v>
      </c>
      <c r="D17" s="8"/>
      <c r="E17" s="8">
        <v>394180983</v>
      </c>
      <c r="F17" s="8"/>
      <c r="G17" s="8">
        <v>1356983078</v>
      </c>
      <c r="H17" s="8"/>
      <c r="I17" s="8">
        <v>392254117</v>
      </c>
    </row>
    <row r="18" spans="1:9" ht="21" customHeight="1">
      <c r="A18" s="218" t="s">
        <v>114</v>
      </c>
      <c r="B18" s="117" t="s">
        <v>197</v>
      </c>
      <c r="C18" s="228">
        <v>1347888546</v>
      </c>
      <c r="D18" s="8"/>
      <c r="E18" s="8">
        <v>3581592977</v>
      </c>
      <c r="F18" s="8"/>
      <c r="G18" s="8">
        <v>1347888546</v>
      </c>
      <c r="H18" s="8"/>
      <c r="I18" s="8">
        <v>3581592977</v>
      </c>
    </row>
    <row r="19" spans="1:9" ht="21" customHeight="1">
      <c r="A19" s="218" t="s">
        <v>98</v>
      </c>
      <c r="B19" s="225">
        <v>22</v>
      </c>
      <c r="C19" s="228">
        <v>795665536</v>
      </c>
      <c r="D19" s="8"/>
      <c r="E19" s="8">
        <v>659320515</v>
      </c>
      <c r="F19" s="8"/>
      <c r="G19" s="8">
        <v>784712277</v>
      </c>
      <c r="H19" s="8"/>
      <c r="I19" s="8">
        <v>564839867</v>
      </c>
    </row>
    <row r="20" spans="1:9" ht="21" customHeight="1">
      <c r="A20" s="97" t="s">
        <v>272</v>
      </c>
      <c r="B20" s="76"/>
      <c r="C20" s="190">
        <f t="shared" ref="C20:I20" si="1">SUM(C17:C19)</f>
        <v>3502948602</v>
      </c>
      <c r="D20" s="102">
        <f t="shared" si="1"/>
        <v>0</v>
      </c>
      <c r="E20" s="190">
        <f t="shared" si="1"/>
        <v>4635094475</v>
      </c>
      <c r="F20" s="102">
        <f t="shared" si="1"/>
        <v>0</v>
      </c>
      <c r="G20" s="190">
        <f t="shared" si="1"/>
        <v>3489583901</v>
      </c>
      <c r="H20" s="102">
        <f t="shared" si="1"/>
        <v>0</v>
      </c>
      <c r="I20" s="190">
        <f t="shared" si="1"/>
        <v>4538686961</v>
      </c>
    </row>
    <row r="21" spans="1:9" ht="21" customHeight="1">
      <c r="A21" s="99" t="s">
        <v>218</v>
      </c>
      <c r="B21" s="69"/>
      <c r="C21" s="190">
        <f t="shared" ref="C21:I21" si="2">C15+C20</f>
        <v>95466899500</v>
      </c>
      <c r="D21" s="102">
        <f t="shared" si="2"/>
        <v>0</v>
      </c>
      <c r="E21" s="190">
        <f t="shared" si="2"/>
        <v>82836544305</v>
      </c>
      <c r="F21" s="102">
        <f t="shared" si="2"/>
        <v>0</v>
      </c>
      <c r="G21" s="190">
        <f t="shared" si="2"/>
        <v>95281952255</v>
      </c>
      <c r="H21" s="102">
        <f t="shared" si="2"/>
        <v>0</v>
      </c>
      <c r="I21" s="190">
        <f t="shared" si="2"/>
        <v>77854391862</v>
      </c>
    </row>
    <row r="22" spans="1:9" ht="21" customHeight="1">
      <c r="A22" s="82" t="s">
        <v>211</v>
      </c>
      <c r="B22" s="76"/>
      <c r="C22" s="102"/>
      <c r="D22" s="180"/>
      <c r="E22" s="102"/>
      <c r="F22" s="67"/>
      <c r="G22" s="102"/>
      <c r="H22" s="67"/>
      <c r="I22" s="102"/>
    </row>
    <row r="23" spans="1:9" ht="21" customHeight="1">
      <c r="A23" s="272" t="s">
        <v>273</v>
      </c>
      <c r="B23" s="76"/>
      <c r="C23" s="228">
        <v>26668319079</v>
      </c>
      <c r="D23" s="8"/>
      <c r="E23" s="8">
        <v>22295510864</v>
      </c>
      <c r="F23" s="8"/>
      <c r="G23" s="8">
        <v>26668319079</v>
      </c>
      <c r="H23" s="8"/>
      <c r="I23" s="8">
        <v>20492366104</v>
      </c>
    </row>
    <row r="24" spans="1:9" ht="21" customHeight="1">
      <c r="A24" s="272" t="s">
        <v>274</v>
      </c>
      <c r="B24" s="76"/>
      <c r="C24" s="228">
        <v>5515230643</v>
      </c>
      <c r="D24" s="8"/>
      <c r="E24" s="8">
        <v>4870348642</v>
      </c>
      <c r="F24" s="8"/>
      <c r="G24" s="8">
        <v>5462521538</v>
      </c>
      <c r="H24" s="8"/>
      <c r="I24" s="8">
        <v>4636854468</v>
      </c>
    </row>
    <row r="25" spans="1:9" ht="21" customHeight="1">
      <c r="A25" s="272" t="s">
        <v>275</v>
      </c>
      <c r="B25" s="76"/>
      <c r="C25" s="228">
        <v>8685337945</v>
      </c>
      <c r="D25" s="8"/>
      <c r="E25" s="8">
        <v>6564926065</v>
      </c>
      <c r="F25" s="8"/>
      <c r="G25" s="8">
        <v>8682692024</v>
      </c>
      <c r="H25" s="8"/>
      <c r="I25" s="8">
        <v>5992380595</v>
      </c>
    </row>
    <row r="26" spans="1:9" ht="21" customHeight="1">
      <c r="A26" s="272" t="s">
        <v>276</v>
      </c>
      <c r="B26" s="76"/>
      <c r="C26" s="228">
        <v>2330524265</v>
      </c>
      <c r="D26" s="8"/>
      <c r="E26" s="8">
        <v>1989195110</v>
      </c>
      <c r="F26" s="8"/>
      <c r="G26" s="8">
        <v>2329197901</v>
      </c>
      <c r="H26" s="8"/>
      <c r="I26" s="8">
        <v>1781042998</v>
      </c>
    </row>
    <row r="27" spans="1:9" ht="21" customHeight="1">
      <c r="A27" s="272" t="s">
        <v>277</v>
      </c>
      <c r="B27" s="76"/>
      <c r="C27" s="228">
        <v>10518971601</v>
      </c>
      <c r="D27" s="8"/>
      <c r="E27" s="8">
        <v>6396916781</v>
      </c>
      <c r="F27" s="8"/>
      <c r="G27" s="8">
        <v>10518971601</v>
      </c>
      <c r="H27" s="8"/>
      <c r="I27" s="8">
        <v>6737548912</v>
      </c>
    </row>
    <row r="28" spans="1:9" ht="21" customHeight="1">
      <c r="A28" s="272" t="s">
        <v>278</v>
      </c>
      <c r="B28" s="76"/>
      <c r="C28" s="228">
        <v>6220913371</v>
      </c>
      <c r="D28" s="8"/>
      <c r="E28" s="8">
        <v>5302639993</v>
      </c>
      <c r="F28" s="8"/>
      <c r="G28" s="8">
        <v>6209829280</v>
      </c>
      <c r="H28" s="8"/>
      <c r="I28" s="8">
        <v>4922731517</v>
      </c>
    </row>
    <row r="29" spans="1:9" ht="21" customHeight="1">
      <c r="A29" s="272" t="s">
        <v>279</v>
      </c>
      <c r="B29" s="76"/>
      <c r="C29" s="228">
        <v>565308864</v>
      </c>
      <c r="D29" s="8"/>
      <c r="E29" s="8">
        <v>1352366001</v>
      </c>
      <c r="F29" s="8"/>
      <c r="G29" s="8">
        <v>565308864</v>
      </c>
      <c r="H29" s="8"/>
      <c r="I29" s="8">
        <v>1342476705</v>
      </c>
    </row>
    <row r="30" spans="1:9" ht="21" customHeight="1">
      <c r="A30" s="272" t="s">
        <v>280</v>
      </c>
      <c r="B30" s="76"/>
      <c r="C30" s="228">
        <v>3580157417</v>
      </c>
      <c r="D30" s="8"/>
      <c r="E30" s="8">
        <v>2702123909</v>
      </c>
      <c r="F30" s="8"/>
      <c r="G30" s="8">
        <v>3579172172</v>
      </c>
      <c r="H30" s="8"/>
      <c r="I30" s="8">
        <v>2547927655</v>
      </c>
    </row>
    <row r="31" spans="1:9" ht="21" customHeight="1">
      <c r="A31" s="272" t="s">
        <v>281</v>
      </c>
      <c r="B31" s="76"/>
      <c r="C31" s="228">
        <v>4412808833</v>
      </c>
      <c r="D31" s="8"/>
      <c r="E31" s="8">
        <v>3162001124</v>
      </c>
      <c r="F31" s="8"/>
      <c r="G31" s="8">
        <v>4396439155</v>
      </c>
      <c r="H31" s="8"/>
      <c r="I31" s="8">
        <v>2815250874</v>
      </c>
    </row>
    <row r="32" spans="1:9" ht="21" customHeight="1">
      <c r="A32" s="272" t="s">
        <v>282</v>
      </c>
      <c r="B32" s="76"/>
      <c r="C32" s="228">
        <v>4069600035</v>
      </c>
      <c r="D32" s="8"/>
      <c r="E32" s="8">
        <v>66370638</v>
      </c>
      <c r="F32" s="8"/>
      <c r="G32" s="8">
        <v>4069600035</v>
      </c>
      <c r="H32" s="8"/>
      <c r="I32" s="8">
        <v>66370638</v>
      </c>
    </row>
    <row r="33" spans="1:9" ht="21" customHeight="1">
      <c r="A33" s="272" t="s">
        <v>283</v>
      </c>
      <c r="B33" s="76"/>
      <c r="C33" s="228">
        <v>6395061162</v>
      </c>
      <c r="D33" s="8"/>
      <c r="E33" s="8">
        <v>3214279711</v>
      </c>
      <c r="F33" s="8"/>
      <c r="G33" s="8">
        <v>6400680851</v>
      </c>
      <c r="H33" s="8"/>
      <c r="I33" s="8">
        <v>2798805603</v>
      </c>
    </row>
    <row r="34" spans="1:9" ht="21" customHeight="1">
      <c r="A34" s="272" t="s">
        <v>284</v>
      </c>
      <c r="B34" s="100"/>
      <c r="C34" s="228">
        <v>4459706166</v>
      </c>
      <c r="D34" s="8"/>
      <c r="E34" s="8">
        <v>2875550163</v>
      </c>
      <c r="F34" s="8"/>
      <c r="G34" s="8">
        <v>4386314320</v>
      </c>
      <c r="H34" s="8"/>
      <c r="I34" s="8">
        <v>2628438210</v>
      </c>
    </row>
    <row r="35" spans="1:9" ht="21" customHeight="1">
      <c r="A35" s="67" t="s">
        <v>209</v>
      </c>
      <c r="B35" s="76"/>
      <c r="C35" s="190">
        <f>SUM(C23:C34)</f>
        <v>83421939381</v>
      </c>
      <c r="D35" s="102">
        <f t="shared" ref="D35:I35" si="3">SUM(D23:D34)</f>
        <v>0</v>
      </c>
      <c r="E35" s="190">
        <f t="shared" si="3"/>
        <v>60792229001</v>
      </c>
      <c r="F35" s="102">
        <f t="shared" si="3"/>
        <v>0</v>
      </c>
      <c r="G35" s="190">
        <f t="shared" si="3"/>
        <v>83269046820</v>
      </c>
      <c r="H35" s="102">
        <f t="shared" si="3"/>
        <v>0</v>
      </c>
      <c r="I35" s="190">
        <f t="shared" si="3"/>
        <v>56762194279</v>
      </c>
    </row>
    <row r="36" spans="1:9" ht="21" customHeight="1">
      <c r="A36" s="270" t="s">
        <v>212</v>
      </c>
      <c r="B36" s="76"/>
      <c r="C36" s="190">
        <f>C21-C35</f>
        <v>12044960119</v>
      </c>
      <c r="D36" s="102">
        <f t="shared" ref="D36:I36" si="4">D21-D35</f>
        <v>0</v>
      </c>
      <c r="E36" s="190">
        <f t="shared" si="4"/>
        <v>22044315304</v>
      </c>
      <c r="F36" s="102">
        <f t="shared" si="4"/>
        <v>0</v>
      </c>
      <c r="G36" s="190">
        <f t="shared" si="4"/>
        <v>12012905435</v>
      </c>
      <c r="H36" s="102">
        <f t="shared" si="4"/>
        <v>0</v>
      </c>
      <c r="I36" s="190">
        <f t="shared" si="4"/>
        <v>21092197583</v>
      </c>
    </row>
    <row r="37" spans="1:9" ht="21" customHeight="1">
      <c r="A37" s="272" t="s">
        <v>285</v>
      </c>
      <c r="B37" s="218"/>
      <c r="C37" s="228">
        <v>9403063442</v>
      </c>
      <c r="D37" s="8"/>
      <c r="E37" s="8">
        <v>7515009248</v>
      </c>
      <c r="F37" s="8"/>
      <c r="G37" s="8">
        <v>9402583042</v>
      </c>
      <c r="H37" s="8"/>
      <c r="I37" s="8">
        <v>7124581962</v>
      </c>
    </row>
    <row r="38" spans="1:9" ht="21" customHeight="1">
      <c r="A38" s="272" t="s">
        <v>286</v>
      </c>
      <c r="B38" s="245"/>
      <c r="C38" s="228"/>
      <c r="D38" s="8"/>
      <c r="E38" s="8"/>
      <c r="F38" s="8"/>
      <c r="G38" s="8"/>
      <c r="H38" s="8"/>
      <c r="I38" s="8"/>
    </row>
    <row r="39" spans="1:9" ht="21" customHeight="1">
      <c r="A39" s="273" t="s">
        <v>289</v>
      </c>
      <c r="B39" s="218"/>
      <c r="C39" s="228">
        <v>-58106660</v>
      </c>
      <c r="D39" s="8"/>
      <c r="E39" s="8">
        <v>120493412</v>
      </c>
      <c r="F39" s="8"/>
      <c r="G39" s="8">
        <v>-314760589</v>
      </c>
      <c r="H39" s="8"/>
      <c r="I39" s="8">
        <v>428236917</v>
      </c>
    </row>
    <row r="40" spans="1:9" ht="21" customHeight="1">
      <c r="A40" s="272" t="s">
        <v>287</v>
      </c>
      <c r="B40" s="218"/>
      <c r="C40" s="228">
        <v>-51158955</v>
      </c>
      <c r="D40" s="8"/>
      <c r="E40" s="8">
        <v>-28897429</v>
      </c>
      <c r="F40" s="8"/>
      <c r="G40" s="206">
        <v>0</v>
      </c>
      <c r="H40" s="15"/>
      <c r="I40" s="206">
        <v>0</v>
      </c>
    </row>
    <row r="41" spans="1:9" ht="21" customHeight="1">
      <c r="A41" s="270" t="s">
        <v>268</v>
      </c>
      <c r="B41" s="76"/>
      <c r="C41" s="204">
        <f>C36-SUM(C37:C40)</f>
        <v>2751162292</v>
      </c>
      <c r="D41" s="102">
        <f t="shared" ref="D41:I41" si="5">D36-SUM(D37:D40)</f>
        <v>0</v>
      </c>
      <c r="E41" s="204">
        <f t="shared" si="5"/>
        <v>14437710073</v>
      </c>
      <c r="F41" s="102">
        <f t="shared" si="5"/>
        <v>0</v>
      </c>
      <c r="G41" s="204">
        <f t="shared" si="5"/>
        <v>2925082982</v>
      </c>
      <c r="H41" s="102">
        <f t="shared" si="5"/>
        <v>0</v>
      </c>
      <c r="I41" s="204">
        <f t="shared" si="5"/>
        <v>13539378704</v>
      </c>
    </row>
    <row r="42" spans="1:9" ht="21" customHeight="1">
      <c r="A42" s="272" t="s">
        <v>288</v>
      </c>
      <c r="B42" s="101"/>
      <c r="C42" s="228">
        <v>-13305717</v>
      </c>
      <c r="D42" s="8"/>
      <c r="E42" s="8">
        <v>357724344</v>
      </c>
      <c r="F42" s="8"/>
      <c r="G42" s="8">
        <v>24945</v>
      </c>
      <c r="H42" s="8"/>
      <c r="I42" s="8">
        <v>369139995</v>
      </c>
    </row>
    <row r="43" spans="1:9" ht="21" customHeight="1">
      <c r="A43" s="82" t="s">
        <v>213</v>
      </c>
      <c r="B43" s="69"/>
      <c r="C43" s="190">
        <f>SUM(C41:C42)</f>
        <v>2737856575</v>
      </c>
      <c r="D43" s="102">
        <f t="shared" ref="D43:I43" si="6">SUM(D41:D42)</f>
        <v>0</v>
      </c>
      <c r="E43" s="190">
        <f t="shared" si="6"/>
        <v>14795434417</v>
      </c>
      <c r="F43" s="102">
        <f t="shared" si="6"/>
        <v>0</v>
      </c>
      <c r="G43" s="190">
        <f t="shared" si="6"/>
        <v>2925107927</v>
      </c>
      <c r="H43" s="102">
        <f t="shared" si="6"/>
        <v>0</v>
      </c>
      <c r="I43" s="190">
        <f t="shared" si="6"/>
        <v>13908518699</v>
      </c>
    </row>
    <row r="44" spans="1:9" ht="21" customHeight="1">
      <c r="A44" s="70"/>
      <c r="B44" s="69"/>
      <c r="C44" s="102"/>
      <c r="D44" s="102"/>
      <c r="E44" s="102"/>
      <c r="F44" s="102"/>
      <c r="G44" s="102"/>
      <c r="H44" s="102"/>
      <c r="I44" s="102"/>
    </row>
    <row r="45" spans="1:9" ht="21" customHeight="1">
      <c r="A45" s="70"/>
      <c r="B45" s="69"/>
      <c r="C45" s="102"/>
      <c r="D45" s="102"/>
      <c r="E45" s="102"/>
      <c r="F45" s="102"/>
      <c r="G45" s="102"/>
      <c r="H45" s="102"/>
      <c r="I45" s="102"/>
    </row>
    <row r="46" spans="1:9" ht="21" customHeight="1">
      <c r="A46" s="70"/>
      <c r="B46" s="69"/>
      <c r="C46" s="102"/>
      <c r="D46" s="102"/>
      <c r="E46" s="102"/>
      <c r="F46" s="102"/>
      <c r="G46" s="102"/>
      <c r="H46" s="102"/>
      <c r="I46" s="102"/>
    </row>
    <row r="47" spans="1:9" ht="21" customHeight="1">
      <c r="A47" s="70"/>
      <c r="B47" s="69"/>
      <c r="C47" s="102"/>
      <c r="D47" s="102"/>
      <c r="E47" s="102"/>
      <c r="F47" s="102"/>
      <c r="G47" s="102"/>
      <c r="H47" s="102"/>
      <c r="I47" s="102"/>
    </row>
    <row r="48" spans="1:9" ht="21" customHeight="1">
      <c r="A48" s="70"/>
      <c r="B48" s="69"/>
      <c r="C48" s="102"/>
      <c r="D48" s="102"/>
      <c r="E48" s="102"/>
      <c r="F48" s="102"/>
      <c r="G48" s="102"/>
      <c r="H48" s="102"/>
      <c r="I48" s="102"/>
    </row>
    <row r="49" spans="1:9" ht="21" customHeight="1">
      <c r="A49" s="70"/>
      <c r="B49" s="69"/>
      <c r="C49" s="102"/>
      <c r="D49" s="102"/>
      <c r="E49" s="102"/>
      <c r="F49" s="102"/>
      <c r="G49" s="102"/>
      <c r="H49" s="102"/>
      <c r="I49" s="102"/>
    </row>
    <row r="50" spans="1:9" ht="21" customHeight="1">
      <c r="A50" s="76" t="s">
        <v>38</v>
      </c>
      <c r="B50" s="76"/>
      <c r="C50" s="76"/>
      <c r="D50" s="76"/>
      <c r="E50" s="279" t="s">
        <v>38</v>
      </c>
      <c r="F50" s="279"/>
      <c r="G50" s="279"/>
      <c r="H50" s="279"/>
      <c r="I50" s="279"/>
    </row>
    <row r="51" spans="1:9" ht="21" customHeight="1">
      <c r="A51" s="76" t="s">
        <v>40</v>
      </c>
      <c r="B51" s="76"/>
      <c r="C51" s="76"/>
      <c r="D51" s="76"/>
      <c r="E51" s="279" t="s">
        <v>41</v>
      </c>
      <c r="F51" s="279"/>
      <c r="G51" s="279"/>
      <c r="H51" s="279"/>
      <c r="I51" s="279"/>
    </row>
    <row r="52" spans="1:9" ht="21" customHeight="1">
      <c r="A52" s="77" t="s">
        <v>42</v>
      </c>
      <c r="B52" s="77"/>
      <c r="C52" s="77"/>
      <c r="D52" s="77"/>
      <c r="E52" s="279" t="s">
        <v>43</v>
      </c>
      <c r="F52" s="279"/>
      <c r="G52" s="279"/>
      <c r="H52" s="279"/>
      <c r="I52" s="279"/>
    </row>
    <row r="53" spans="1:9" ht="21" customHeight="1">
      <c r="A53" s="285" t="s">
        <v>0</v>
      </c>
      <c r="B53" s="285"/>
      <c r="C53" s="285"/>
      <c r="D53" s="285"/>
      <c r="E53" s="285"/>
      <c r="F53" s="285"/>
      <c r="G53" s="285"/>
      <c r="H53" s="285"/>
      <c r="I53" s="285"/>
    </row>
    <row r="54" spans="1:9" ht="21" customHeight="1">
      <c r="A54" s="285" t="s">
        <v>105</v>
      </c>
      <c r="B54" s="285"/>
      <c r="C54" s="285"/>
      <c r="D54" s="285"/>
      <c r="E54" s="285"/>
      <c r="F54" s="285"/>
      <c r="G54" s="285"/>
      <c r="H54" s="285"/>
      <c r="I54" s="285"/>
    </row>
    <row r="55" spans="1:9" ht="21" customHeight="1">
      <c r="A55" s="287" t="s">
        <v>217</v>
      </c>
      <c r="B55" s="287"/>
      <c r="C55" s="287"/>
      <c r="D55" s="287"/>
      <c r="E55" s="287"/>
      <c r="F55" s="287"/>
      <c r="G55" s="287"/>
      <c r="H55" s="287"/>
      <c r="I55" s="287"/>
    </row>
    <row r="56" spans="1:9" ht="21" customHeight="1">
      <c r="A56" s="287" t="s">
        <v>92</v>
      </c>
      <c r="B56" s="287"/>
      <c r="C56" s="287"/>
      <c r="D56" s="287"/>
      <c r="E56" s="287"/>
      <c r="F56" s="287"/>
      <c r="G56" s="287"/>
      <c r="H56" s="287"/>
      <c r="I56" s="287"/>
    </row>
    <row r="57" spans="1:9" ht="21" customHeight="1">
      <c r="A57" s="284" t="s">
        <v>2</v>
      </c>
      <c r="B57" s="284"/>
      <c r="C57" s="284"/>
      <c r="D57" s="284"/>
      <c r="E57" s="284"/>
      <c r="F57" s="284"/>
      <c r="G57" s="284"/>
      <c r="H57" s="284"/>
      <c r="I57" s="284"/>
    </row>
    <row r="58" spans="1:9" ht="21" customHeight="1">
      <c r="A58" s="94"/>
      <c r="B58" s="208"/>
      <c r="C58" s="209"/>
      <c r="D58" s="209"/>
      <c r="E58" s="209"/>
      <c r="F58" s="94"/>
      <c r="G58" s="209"/>
      <c r="H58" s="94"/>
      <c r="I58" s="210"/>
    </row>
    <row r="59" spans="1:9" ht="21" customHeight="1">
      <c r="A59" s="62"/>
      <c r="B59" s="84"/>
      <c r="C59" s="282" t="s">
        <v>3</v>
      </c>
      <c r="D59" s="282"/>
      <c r="E59" s="282"/>
      <c r="F59" s="282"/>
      <c r="G59" s="282" t="s">
        <v>4</v>
      </c>
      <c r="H59" s="282"/>
      <c r="I59" s="282"/>
    </row>
    <row r="60" spans="1:9" ht="21" customHeight="1">
      <c r="A60" s="62"/>
      <c r="B60" s="84"/>
      <c r="C60" s="282" t="s">
        <v>93</v>
      </c>
      <c r="D60" s="282"/>
      <c r="E60" s="282"/>
      <c r="F60" s="282"/>
      <c r="G60" s="282" t="s">
        <v>93</v>
      </c>
      <c r="H60" s="282"/>
      <c r="I60" s="282"/>
    </row>
    <row r="61" spans="1:9" ht="21" customHeight="1">
      <c r="A61" s="67"/>
      <c r="B61" s="243" t="s">
        <v>6</v>
      </c>
      <c r="C61" s="68">
        <v>2024</v>
      </c>
      <c r="D61" s="69"/>
      <c r="E61" s="68">
        <v>2023</v>
      </c>
      <c r="F61" s="7"/>
      <c r="G61" s="68">
        <v>2024</v>
      </c>
      <c r="H61" s="69"/>
      <c r="I61" s="68">
        <v>2023</v>
      </c>
    </row>
    <row r="62" spans="1:9" ht="21" customHeight="1">
      <c r="A62" s="67"/>
      <c r="B62" s="69"/>
      <c r="C62" s="68"/>
      <c r="D62" s="69"/>
      <c r="E62" s="68"/>
      <c r="F62" s="7"/>
      <c r="G62" s="68"/>
      <c r="H62" s="69"/>
      <c r="I62" s="68"/>
    </row>
    <row r="63" spans="1:9" ht="21" customHeight="1">
      <c r="A63" s="82" t="s">
        <v>106</v>
      </c>
      <c r="B63" s="76"/>
      <c r="C63" s="8"/>
      <c r="D63" s="103"/>
      <c r="E63" s="8"/>
      <c r="F63" s="103"/>
      <c r="G63" s="8"/>
      <c r="H63" s="103"/>
      <c r="I63" s="8"/>
    </row>
    <row r="64" spans="1:9" ht="21" customHeight="1">
      <c r="A64" s="105" t="s">
        <v>255</v>
      </c>
      <c r="B64" s="76"/>
      <c r="C64" s="8"/>
      <c r="D64" s="103"/>
      <c r="E64" s="8"/>
      <c r="F64" s="103"/>
      <c r="G64" s="8"/>
      <c r="H64" s="103"/>
      <c r="I64" s="8"/>
    </row>
    <row r="65" spans="1:9" ht="21" customHeight="1">
      <c r="A65" s="105" t="s">
        <v>254</v>
      </c>
      <c r="B65" s="244"/>
      <c r="C65" s="8"/>
      <c r="D65" s="103"/>
      <c r="E65" s="8"/>
      <c r="F65" s="103"/>
      <c r="G65" s="8"/>
      <c r="H65" s="103"/>
      <c r="I65" s="8"/>
    </row>
    <row r="66" spans="1:9" ht="21" customHeight="1">
      <c r="A66" s="245" t="s">
        <v>256</v>
      </c>
      <c r="B66" s="76"/>
      <c r="C66" s="8"/>
      <c r="D66" s="103"/>
      <c r="E66" s="8"/>
      <c r="F66" s="103"/>
      <c r="G66" s="8"/>
      <c r="H66" s="103"/>
      <c r="I66" s="8"/>
    </row>
    <row r="67" spans="1:9" ht="21" customHeight="1">
      <c r="A67" s="106" t="s">
        <v>257</v>
      </c>
      <c r="B67" s="76"/>
      <c r="C67" s="8">
        <v>124725</v>
      </c>
      <c r="D67" s="8"/>
      <c r="E67" s="8">
        <v>-12416459</v>
      </c>
      <c r="F67" s="8"/>
      <c r="G67" s="8">
        <v>124725</v>
      </c>
      <c r="H67" s="8"/>
      <c r="I67" s="8">
        <v>-12416543</v>
      </c>
    </row>
    <row r="68" spans="1:9" ht="21" customHeight="1">
      <c r="A68" s="247" t="s">
        <v>258</v>
      </c>
      <c r="B68" s="76"/>
      <c r="C68" s="8"/>
      <c r="D68" s="8"/>
      <c r="E68" s="8"/>
      <c r="F68" s="8"/>
      <c r="G68" s="8"/>
      <c r="H68" s="8"/>
      <c r="I68" s="8"/>
    </row>
    <row r="69" spans="1:9" ht="21" customHeight="1">
      <c r="A69" s="247" t="s">
        <v>259</v>
      </c>
      <c r="B69" s="246"/>
      <c r="C69" s="8"/>
      <c r="D69" s="8"/>
      <c r="E69" s="8"/>
      <c r="F69" s="8"/>
      <c r="G69" s="8"/>
      <c r="H69" s="8"/>
      <c r="I69" s="8"/>
    </row>
    <row r="70" spans="1:9" ht="21" customHeight="1">
      <c r="A70" s="247" t="s">
        <v>260</v>
      </c>
      <c r="B70" s="76"/>
      <c r="C70" s="12">
        <v>-24945</v>
      </c>
      <c r="D70" s="8"/>
      <c r="E70" s="12">
        <v>2483292</v>
      </c>
      <c r="F70" s="8"/>
      <c r="G70" s="12">
        <v>-24945</v>
      </c>
      <c r="H70" s="8"/>
      <c r="I70" s="12">
        <v>2483309</v>
      </c>
    </row>
    <row r="71" spans="1:9" ht="21" customHeight="1">
      <c r="A71" s="288" t="s">
        <v>107</v>
      </c>
      <c r="B71" s="288"/>
      <c r="C71" s="8"/>
      <c r="D71" s="8"/>
      <c r="E71" s="8"/>
      <c r="F71" s="8"/>
      <c r="G71" s="8"/>
      <c r="H71" s="8"/>
      <c r="I71" s="8"/>
    </row>
    <row r="72" spans="1:9" ht="21" customHeight="1">
      <c r="A72" s="247" t="s">
        <v>261</v>
      </c>
      <c r="B72" s="247"/>
      <c r="C72" s="8"/>
      <c r="D72" s="8"/>
      <c r="E72" s="8"/>
      <c r="F72" s="8"/>
      <c r="G72" s="8"/>
      <c r="H72" s="8"/>
      <c r="I72" s="8"/>
    </row>
    <row r="73" spans="1:9" ht="21" customHeight="1">
      <c r="A73" s="247" t="s">
        <v>262</v>
      </c>
      <c r="B73" s="76"/>
      <c r="C73" s="12">
        <f t="shared" ref="C73:I73" si="7">SUM(C67:C70)</f>
        <v>99780</v>
      </c>
      <c r="D73" s="8">
        <f t="shared" si="7"/>
        <v>0</v>
      </c>
      <c r="E73" s="12">
        <f t="shared" si="7"/>
        <v>-9933167</v>
      </c>
      <c r="F73" s="8">
        <f t="shared" si="7"/>
        <v>0</v>
      </c>
      <c r="G73" s="12">
        <f t="shared" si="7"/>
        <v>99780</v>
      </c>
      <c r="H73" s="8">
        <f t="shared" si="7"/>
        <v>0</v>
      </c>
      <c r="I73" s="12">
        <f t="shared" si="7"/>
        <v>-9933234</v>
      </c>
    </row>
    <row r="74" spans="1:9" ht="21" customHeight="1">
      <c r="A74" s="97" t="s">
        <v>246</v>
      </c>
      <c r="B74" s="246"/>
      <c r="C74" s="8"/>
      <c r="D74" s="8"/>
      <c r="E74" s="8"/>
      <c r="F74" s="8"/>
      <c r="G74" s="8"/>
      <c r="H74" s="8"/>
      <c r="I74" s="8"/>
    </row>
    <row r="75" spans="1:9" ht="21" customHeight="1">
      <c r="A75" s="97" t="s">
        <v>263</v>
      </c>
      <c r="B75" s="76"/>
      <c r="C75" s="57">
        <f>C73</f>
        <v>99780</v>
      </c>
      <c r="D75" s="9"/>
      <c r="E75" s="57">
        <f t="shared" ref="E75:I75" si="8">E73</f>
        <v>-9933167</v>
      </c>
      <c r="F75" s="9">
        <f t="shared" si="8"/>
        <v>0</v>
      </c>
      <c r="G75" s="57">
        <f t="shared" si="8"/>
        <v>99780</v>
      </c>
      <c r="H75" s="9">
        <f t="shared" si="8"/>
        <v>0</v>
      </c>
      <c r="I75" s="57">
        <f t="shared" si="8"/>
        <v>-9933234</v>
      </c>
    </row>
    <row r="76" spans="1:9" ht="21" customHeight="1" thickBot="1">
      <c r="A76" s="82" t="s">
        <v>214</v>
      </c>
      <c r="B76" s="69"/>
      <c r="C76" s="191">
        <f>C43+C75</f>
        <v>2737956355</v>
      </c>
      <c r="D76" s="102"/>
      <c r="E76" s="191">
        <f>E43+E75</f>
        <v>14785501250</v>
      </c>
      <c r="F76" s="102">
        <f>F43+F75</f>
        <v>0</v>
      </c>
      <c r="G76" s="191">
        <f>G43+G75</f>
        <v>2925207707</v>
      </c>
      <c r="H76" s="102">
        <f>H43+H75</f>
        <v>0</v>
      </c>
      <c r="I76" s="191">
        <f>I43+I75</f>
        <v>13898585465</v>
      </c>
    </row>
    <row r="77" spans="1:9" ht="21" customHeight="1" thickTop="1">
      <c r="A77" s="216"/>
      <c r="B77" s="76"/>
      <c r="C77" s="8"/>
      <c r="D77" s="103"/>
      <c r="E77" s="8"/>
      <c r="F77" s="103"/>
      <c r="G77" s="11"/>
      <c r="H77" s="103"/>
      <c r="I77" s="11"/>
    </row>
    <row r="78" spans="1:9" ht="21" customHeight="1">
      <c r="A78" s="70" t="s">
        <v>108</v>
      </c>
      <c r="B78" s="69"/>
      <c r="C78" s="102"/>
      <c r="D78" s="102"/>
      <c r="E78" s="102"/>
      <c r="F78" s="102"/>
      <c r="G78" s="102"/>
      <c r="H78" s="102"/>
      <c r="I78" s="102"/>
    </row>
    <row r="79" spans="1:9" ht="21" customHeight="1">
      <c r="A79" s="240" t="s">
        <v>215</v>
      </c>
      <c r="B79" s="13"/>
      <c r="C79" s="8">
        <f>C81-C80</f>
        <v>2715684300</v>
      </c>
      <c r="D79" s="8"/>
      <c r="E79" s="8">
        <f t="shared" ref="E79:I79" si="9">E81-E80</f>
        <v>14775850723</v>
      </c>
      <c r="F79" s="8">
        <f t="shared" si="9"/>
        <v>0</v>
      </c>
      <c r="G79" s="8">
        <f t="shared" si="9"/>
        <v>2925107927</v>
      </c>
      <c r="H79" s="8"/>
      <c r="I79" s="8">
        <f t="shared" si="9"/>
        <v>13908518699</v>
      </c>
    </row>
    <row r="80" spans="1:9" ht="21" customHeight="1">
      <c r="A80" s="218" t="s">
        <v>109</v>
      </c>
      <c r="B80" s="14"/>
      <c r="C80" s="228">
        <v>22172275</v>
      </c>
      <c r="D80" s="8"/>
      <c r="E80" s="8">
        <v>19583694</v>
      </c>
      <c r="F80" s="8"/>
      <c r="G80" s="203">
        <v>0</v>
      </c>
      <c r="H80" s="15"/>
      <c r="I80" s="203">
        <v>0</v>
      </c>
    </row>
    <row r="81" spans="1:9" ht="21" customHeight="1" thickBot="1">
      <c r="A81" s="97"/>
      <c r="B81" s="69"/>
      <c r="C81" s="191">
        <f>C43</f>
        <v>2737856575</v>
      </c>
      <c r="D81" s="102"/>
      <c r="E81" s="191">
        <f>E43</f>
        <v>14795434417</v>
      </c>
      <c r="F81" s="248">
        <f>F43</f>
        <v>0</v>
      </c>
      <c r="G81" s="191">
        <f>G43</f>
        <v>2925107927</v>
      </c>
      <c r="H81" s="102"/>
      <c r="I81" s="191">
        <f>I43</f>
        <v>13908518699</v>
      </c>
    </row>
    <row r="82" spans="1:9" ht="21" customHeight="1" thickTop="1">
      <c r="A82" s="216"/>
      <c r="B82" s="76"/>
      <c r="C82" s="8"/>
      <c r="D82" s="103"/>
      <c r="E82" s="8"/>
      <c r="F82" s="103"/>
      <c r="G82" s="11"/>
      <c r="H82" s="103"/>
      <c r="I82" s="11"/>
    </row>
    <row r="83" spans="1:9" ht="21" customHeight="1">
      <c r="A83" s="70" t="s">
        <v>110</v>
      </c>
      <c r="B83" s="69"/>
      <c r="C83" s="102"/>
      <c r="D83" s="102"/>
      <c r="E83" s="102"/>
      <c r="F83" s="102"/>
      <c r="G83" s="102"/>
      <c r="H83" s="102"/>
      <c r="I83" s="102"/>
    </row>
    <row r="84" spans="1:9" ht="21" customHeight="1">
      <c r="A84" s="240" t="s">
        <v>215</v>
      </c>
      <c r="B84" s="69"/>
      <c r="C84" s="8">
        <f>C86-C85</f>
        <v>2715784080</v>
      </c>
      <c r="D84" s="8"/>
      <c r="E84" s="8">
        <f t="shared" ref="E84:I84" si="10">E86-E85</f>
        <v>14765917556</v>
      </c>
      <c r="F84" s="8">
        <f t="shared" si="10"/>
        <v>0</v>
      </c>
      <c r="G84" s="8">
        <f t="shared" si="10"/>
        <v>2925207707</v>
      </c>
      <c r="H84" s="8"/>
      <c r="I84" s="8">
        <f t="shared" si="10"/>
        <v>13898585465</v>
      </c>
    </row>
    <row r="85" spans="1:9" ht="21" customHeight="1">
      <c r="A85" s="218" t="s">
        <v>109</v>
      </c>
      <c r="B85" s="69"/>
      <c r="C85" s="8">
        <v>22172275</v>
      </c>
      <c r="D85" s="8"/>
      <c r="E85" s="8">
        <v>19583694</v>
      </c>
      <c r="F85" s="8"/>
      <c r="G85" s="203">
        <v>0</v>
      </c>
      <c r="H85" s="15"/>
      <c r="I85" s="203">
        <v>0</v>
      </c>
    </row>
    <row r="86" spans="1:9" ht="21" customHeight="1" thickBot="1">
      <c r="A86" s="97"/>
      <c r="B86" s="69"/>
      <c r="C86" s="191">
        <f>C76</f>
        <v>2737956355</v>
      </c>
      <c r="D86" s="102"/>
      <c r="E86" s="191">
        <f t="shared" ref="E86:I86" si="11">E76</f>
        <v>14785501250</v>
      </c>
      <c r="F86" s="102"/>
      <c r="G86" s="191">
        <f t="shared" si="11"/>
        <v>2925207707</v>
      </c>
      <c r="H86" s="102"/>
      <c r="I86" s="191">
        <f t="shared" si="11"/>
        <v>13898585465</v>
      </c>
    </row>
    <row r="87" spans="1:9" ht="21" customHeight="1" thickTop="1">
      <c r="A87" s="216"/>
      <c r="B87" s="76"/>
      <c r="C87" s="8"/>
      <c r="D87" s="103"/>
      <c r="E87" s="8"/>
      <c r="F87" s="103"/>
      <c r="G87" s="11"/>
      <c r="H87" s="103"/>
      <c r="I87" s="11"/>
    </row>
    <row r="88" spans="1:9" ht="21" customHeight="1">
      <c r="A88" s="70" t="s">
        <v>216</v>
      </c>
      <c r="B88" s="101"/>
      <c r="C88" s="181"/>
      <c r="D88" s="111"/>
      <c r="E88" s="181"/>
      <c r="F88" s="111"/>
      <c r="G88" s="181"/>
      <c r="H88" s="60"/>
      <c r="I88" s="181"/>
    </row>
    <row r="89" spans="1:9" ht="21" customHeight="1">
      <c r="A89" s="218" t="s">
        <v>115</v>
      </c>
      <c r="B89" s="101"/>
      <c r="C89" s="182">
        <f>BS!D117/10</f>
        <v>2182771917</v>
      </c>
      <c r="D89" s="183"/>
      <c r="E89" s="182">
        <f>BS!F117/10</f>
        <v>2182771917</v>
      </c>
      <c r="F89" s="183"/>
      <c r="G89" s="182">
        <f>BS!H117/10</f>
        <v>2182771917</v>
      </c>
      <c r="H89" s="183"/>
      <c r="I89" s="182">
        <f>BS!J117/10</f>
        <v>2182771917</v>
      </c>
    </row>
    <row r="90" spans="1:9" ht="21" customHeight="1">
      <c r="A90" s="237" t="s">
        <v>112</v>
      </c>
      <c r="B90" s="101"/>
      <c r="C90" s="15">
        <f>ROUND(C79/C89,2)</f>
        <v>1.24</v>
      </c>
      <c r="D90" s="15"/>
      <c r="E90" s="15">
        <f t="shared" ref="E90:I90" si="12">ROUND(E79/E89,2)</f>
        <v>6.77</v>
      </c>
      <c r="F90" s="15"/>
      <c r="G90" s="15">
        <f t="shared" si="12"/>
        <v>1.34</v>
      </c>
      <c r="H90" s="15"/>
      <c r="I90" s="15">
        <f t="shared" si="12"/>
        <v>6.37</v>
      </c>
    </row>
    <row r="91" spans="1:9" ht="21" customHeight="1">
      <c r="A91" s="87"/>
      <c r="B91" s="109"/>
      <c r="C91" s="15"/>
      <c r="D91" s="111"/>
      <c r="E91" s="15"/>
      <c r="F91" s="111"/>
      <c r="G91" s="112"/>
      <c r="H91" s="60"/>
      <c r="I91" s="112"/>
    </row>
    <row r="92" spans="1:9" ht="21" customHeight="1">
      <c r="A92" s="87"/>
      <c r="B92" s="109"/>
      <c r="C92" s="15"/>
      <c r="D92" s="111"/>
      <c r="E92" s="15"/>
      <c r="F92" s="111"/>
      <c r="G92" s="112"/>
      <c r="H92" s="60"/>
      <c r="I92" s="112"/>
    </row>
    <row r="93" spans="1:9" ht="21" customHeight="1">
      <c r="A93" s="87"/>
      <c r="B93" s="109"/>
      <c r="C93" s="15"/>
      <c r="D93" s="111"/>
      <c r="E93" s="15"/>
      <c r="F93" s="111"/>
      <c r="G93" s="112"/>
      <c r="H93" s="60"/>
      <c r="I93" s="112"/>
    </row>
    <row r="94" spans="1:9" ht="21" customHeight="1">
      <c r="A94" s="87"/>
      <c r="B94" s="109"/>
      <c r="C94" s="15"/>
      <c r="D94" s="111"/>
      <c r="E94" s="15"/>
      <c r="F94" s="111"/>
      <c r="G94" s="112"/>
      <c r="H94" s="60"/>
      <c r="I94" s="112"/>
    </row>
    <row r="95" spans="1:9" ht="21" customHeight="1">
      <c r="A95" s="136"/>
      <c r="B95" s="211"/>
      <c r="C95" s="184"/>
      <c r="D95" s="212"/>
      <c r="E95" s="184"/>
      <c r="F95" s="212"/>
      <c r="G95" s="213"/>
      <c r="H95" s="104"/>
      <c r="I95" s="213"/>
    </row>
    <row r="96" spans="1:9" ht="21" customHeight="1">
      <c r="A96" s="136"/>
      <c r="B96" s="211"/>
      <c r="C96" s="184"/>
      <c r="D96" s="212"/>
      <c r="E96" s="184"/>
      <c r="F96" s="212"/>
      <c r="G96" s="213"/>
      <c r="H96" s="104"/>
      <c r="I96" s="213"/>
    </row>
    <row r="97" spans="1:9" ht="21" customHeight="1">
      <c r="A97" s="136"/>
      <c r="B97" s="211"/>
      <c r="C97" s="184"/>
      <c r="D97" s="212"/>
      <c r="E97" s="184"/>
      <c r="F97" s="212"/>
      <c r="G97" s="213"/>
      <c r="H97" s="104"/>
      <c r="I97" s="213"/>
    </row>
    <row r="98" spans="1:9" ht="21" customHeight="1">
      <c r="A98" s="217"/>
      <c r="B98" s="215"/>
      <c r="C98" s="215"/>
      <c r="D98" s="207"/>
      <c r="E98" s="207"/>
      <c r="F98" s="207"/>
      <c r="G98" s="50"/>
      <c r="H98" s="207"/>
      <c r="I98" s="207"/>
    </row>
    <row r="99" spans="1:9" ht="21" customHeight="1">
      <c r="A99" s="220" t="s">
        <v>37</v>
      </c>
      <c r="B99" s="215"/>
      <c r="C99" s="215"/>
      <c r="D99" s="207"/>
      <c r="E99" s="207"/>
      <c r="F99" s="207"/>
      <c r="G99" s="50"/>
      <c r="H99" s="207"/>
      <c r="I99" s="207"/>
    </row>
    <row r="100" spans="1:9" ht="21" customHeight="1">
      <c r="A100" s="217"/>
      <c r="B100" s="215"/>
      <c r="C100" s="215"/>
      <c r="D100" s="207"/>
      <c r="E100" s="207"/>
      <c r="F100" s="207"/>
      <c r="G100" s="50"/>
      <c r="H100" s="207"/>
      <c r="I100" s="207"/>
    </row>
    <row r="101" spans="1:9" ht="21" customHeight="1">
      <c r="A101" s="76" t="s">
        <v>38</v>
      </c>
      <c r="B101" s="89"/>
      <c r="C101" s="89"/>
      <c r="D101" s="89"/>
      <c r="E101" s="279" t="s">
        <v>38</v>
      </c>
      <c r="F101" s="279"/>
      <c r="G101" s="279"/>
      <c r="H101" s="279"/>
      <c r="I101" s="279"/>
    </row>
    <row r="102" spans="1:9" ht="21" customHeight="1">
      <c r="A102" s="76" t="s">
        <v>40</v>
      </c>
      <c r="B102" s="89"/>
      <c r="C102" s="89"/>
      <c r="D102" s="89"/>
      <c r="E102" s="279" t="s">
        <v>41</v>
      </c>
      <c r="F102" s="279"/>
      <c r="G102" s="279"/>
      <c r="H102" s="279"/>
      <c r="I102" s="279"/>
    </row>
    <row r="103" spans="1:9" ht="21" customHeight="1">
      <c r="A103" s="77" t="s">
        <v>42</v>
      </c>
      <c r="B103" s="90"/>
      <c r="C103" s="90"/>
      <c r="D103" s="90"/>
      <c r="E103" s="279" t="s">
        <v>43</v>
      </c>
      <c r="F103" s="279"/>
      <c r="G103" s="279"/>
      <c r="H103" s="279"/>
      <c r="I103" s="279"/>
    </row>
  </sheetData>
  <mergeCells count="25">
    <mergeCell ref="A53:I53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0:I50"/>
    <mergeCell ref="E51:I51"/>
    <mergeCell ref="E52:I52"/>
    <mergeCell ref="E103:I103"/>
    <mergeCell ref="A54:I54"/>
    <mergeCell ref="A55:I55"/>
    <mergeCell ref="A56:I56"/>
    <mergeCell ref="A57:I57"/>
    <mergeCell ref="C59:F59"/>
    <mergeCell ref="G59:I59"/>
    <mergeCell ref="C60:F60"/>
    <mergeCell ref="G60:I60"/>
    <mergeCell ref="A71:B71"/>
    <mergeCell ref="E101:I101"/>
    <mergeCell ref="E102:I102"/>
  </mergeCells>
  <pageMargins left="0.8" right="0.4" top="1" bottom="0.5" header="0.5" footer="0.3"/>
  <pageSetup paperSize="9" scale="61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9"/>
  <sheetViews>
    <sheetView topLeftCell="A4" zoomScale="96" zoomScaleNormal="156" zoomScaleSheetLayoutView="89" workbookViewId="0">
      <selection activeCell="A26" sqref="A26"/>
    </sheetView>
  </sheetViews>
  <sheetFormatPr defaultColWidth="8.77734375" defaultRowHeight="21" customHeight="1"/>
  <cols>
    <col min="1" max="1" width="34.5546875" style="104" customWidth="1"/>
    <col min="2" max="2" width="3.109375" style="104" customWidth="1"/>
    <col min="3" max="3" width="17.33203125" style="89" bestFit="1" customWidth="1"/>
    <col min="4" max="4" width="0.77734375" style="89" customWidth="1"/>
    <col min="5" max="5" width="14.33203125" style="104" customWidth="1"/>
    <col min="6" max="6" width="0.77734375" style="104" customWidth="1"/>
    <col min="7" max="7" width="19" style="104" bestFit="1" customWidth="1"/>
    <col min="8" max="8" width="0.77734375" style="104" customWidth="1"/>
    <col min="9" max="9" width="16.109375" style="104" customWidth="1"/>
    <col min="10" max="10" width="0.77734375" style="104" customWidth="1"/>
    <col min="11" max="11" width="16.77734375" style="104" customWidth="1"/>
    <col min="12" max="12" width="0.77734375" style="104" customWidth="1"/>
    <col min="13" max="13" width="16.21875" style="104" bestFit="1" customWidth="1"/>
    <col min="14" max="14" width="0.77734375" style="104" customWidth="1"/>
    <col min="15" max="15" width="17.109375" style="104" customWidth="1"/>
    <col min="16" max="16" width="0.77734375" style="104" customWidth="1"/>
    <col min="17" max="17" width="13.109375" style="104" customWidth="1"/>
    <col min="18" max="18" width="0.77734375" style="104" customWidth="1"/>
    <col min="19" max="19" width="15.5546875" style="104" customWidth="1"/>
    <col min="20" max="16384" width="8.77734375" style="104"/>
  </cols>
  <sheetData>
    <row r="1" spans="1:19" s="217" customFormat="1" ht="18.600000000000001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</row>
    <row r="2" spans="1:19" s="217" customFormat="1" ht="16.5" customHeight="1">
      <c r="A2" s="291" t="s">
        <v>116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</row>
    <row r="3" spans="1:19" s="217" customFormat="1" ht="17.850000000000001" customHeight="1">
      <c r="A3" s="291" t="s">
        <v>220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19" s="217" customFormat="1" ht="17.100000000000001" customHeight="1">
      <c r="A4" s="287" t="s">
        <v>92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19" s="217" customFormat="1" ht="15.6" customHeight="1">
      <c r="A5" s="284" t="s">
        <v>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19" s="217" customFormat="1" ht="5.85" customHeight="1">
      <c r="A6" s="146"/>
      <c r="B6" s="215"/>
      <c r="C6" s="215"/>
      <c r="D6" s="215"/>
      <c r="E6" s="215"/>
      <c r="F6" s="215"/>
      <c r="S6" s="147"/>
    </row>
    <row r="7" spans="1:19" s="62" customFormat="1" ht="20.100000000000001" customHeight="1">
      <c r="A7" s="215"/>
      <c r="B7" s="282" t="s">
        <v>117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</row>
    <row r="8" spans="1:19" s="62" customFormat="1" ht="20.100000000000001" customHeight="1">
      <c r="A8" s="215"/>
      <c r="B8" s="215"/>
      <c r="C8" s="292" t="s">
        <v>118</v>
      </c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82" t="s">
        <v>119</v>
      </c>
      <c r="Q8" s="282"/>
      <c r="R8" s="282"/>
      <c r="S8" s="215" t="s">
        <v>120</v>
      </c>
    </row>
    <row r="9" spans="1:19" s="84" customFormat="1" ht="20.100000000000001" customHeight="1">
      <c r="A9" s="215"/>
      <c r="B9" s="215"/>
      <c r="C9" s="215" t="s">
        <v>121</v>
      </c>
      <c r="D9" s="215"/>
      <c r="E9" s="215" t="s">
        <v>122</v>
      </c>
      <c r="F9" s="215"/>
      <c r="G9" s="222" t="s">
        <v>123</v>
      </c>
      <c r="H9" s="222"/>
      <c r="I9" s="293" t="s">
        <v>124</v>
      </c>
      <c r="J9" s="293"/>
      <c r="K9" s="293"/>
      <c r="L9" s="293"/>
      <c r="M9" s="293"/>
      <c r="N9" s="222"/>
      <c r="O9" s="215" t="s">
        <v>125</v>
      </c>
      <c r="P9" s="282" t="s">
        <v>126</v>
      </c>
      <c r="Q9" s="282"/>
      <c r="R9" s="282"/>
      <c r="S9" s="215" t="s">
        <v>127</v>
      </c>
    </row>
    <row r="10" spans="1:19" s="84" customFormat="1" ht="20.100000000000001" customHeight="1">
      <c r="A10" s="215"/>
      <c r="B10" s="215"/>
      <c r="C10" s="215" t="s">
        <v>128</v>
      </c>
      <c r="D10" s="215"/>
      <c r="E10" s="215" t="s">
        <v>129</v>
      </c>
      <c r="F10" s="215"/>
      <c r="G10" s="215"/>
      <c r="H10" s="215"/>
      <c r="I10" s="294" t="s">
        <v>130</v>
      </c>
      <c r="J10" s="294"/>
      <c r="K10" s="294"/>
      <c r="L10" s="294"/>
      <c r="M10" s="294"/>
      <c r="N10" s="222"/>
      <c r="O10" s="215" t="s">
        <v>131</v>
      </c>
      <c r="P10" s="282"/>
      <c r="Q10" s="282"/>
      <c r="R10" s="282"/>
      <c r="S10" s="215" t="s">
        <v>132</v>
      </c>
    </row>
    <row r="11" spans="1:19" s="84" customFormat="1" ht="20.100000000000001" customHeight="1">
      <c r="A11" s="215"/>
      <c r="B11" s="215"/>
      <c r="C11" s="215" t="s">
        <v>133</v>
      </c>
      <c r="D11" s="215"/>
      <c r="E11" s="215"/>
      <c r="F11" s="215"/>
      <c r="G11" s="215"/>
      <c r="H11" s="215"/>
      <c r="I11" s="219" t="s">
        <v>134</v>
      </c>
      <c r="J11" s="290" t="s">
        <v>219</v>
      </c>
      <c r="K11" s="290"/>
      <c r="L11" s="290"/>
      <c r="M11" s="219" t="s">
        <v>135</v>
      </c>
      <c r="N11" s="219"/>
      <c r="O11" s="215" t="s">
        <v>136</v>
      </c>
      <c r="P11" s="215"/>
      <c r="Q11" s="215"/>
      <c r="R11" s="215"/>
      <c r="S11" s="215"/>
    </row>
    <row r="12" spans="1:19" s="84" customFormat="1" ht="20.100000000000001" customHeight="1">
      <c r="A12" s="215"/>
      <c r="B12" s="215"/>
      <c r="C12" s="215"/>
      <c r="D12" s="215"/>
      <c r="E12" s="215"/>
      <c r="F12" s="215"/>
      <c r="G12" s="215"/>
      <c r="H12" s="215"/>
      <c r="I12" s="219" t="s">
        <v>137</v>
      </c>
      <c r="J12" s="290" t="s">
        <v>138</v>
      </c>
      <c r="K12" s="290"/>
      <c r="L12" s="290"/>
      <c r="M12" s="219" t="s">
        <v>139</v>
      </c>
      <c r="N12" s="219"/>
      <c r="O12" s="215" t="s">
        <v>140</v>
      </c>
      <c r="P12" s="215"/>
      <c r="Q12" s="215"/>
      <c r="R12" s="215"/>
      <c r="S12" s="215"/>
    </row>
    <row r="13" spans="1:19" s="84" customFormat="1" ht="20.100000000000001" customHeight="1">
      <c r="A13" s="215"/>
      <c r="B13" s="215"/>
      <c r="C13" s="215"/>
      <c r="D13" s="215"/>
      <c r="E13" s="215"/>
      <c r="F13" s="215"/>
      <c r="G13" s="217"/>
      <c r="H13" s="217"/>
      <c r="I13" s="219" t="s">
        <v>141</v>
      </c>
      <c r="J13" s="290" t="s">
        <v>142</v>
      </c>
      <c r="K13" s="290"/>
      <c r="L13" s="290"/>
      <c r="M13" s="219" t="s">
        <v>127</v>
      </c>
      <c r="N13" s="215"/>
      <c r="O13" s="215"/>
      <c r="P13" s="215"/>
      <c r="Q13" s="215"/>
      <c r="R13" s="215"/>
      <c r="S13" s="215"/>
    </row>
    <row r="14" spans="1:19" s="84" customFormat="1" ht="20.100000000000001" customHeight="1">
      <c r="A14" s="215"/>
      <c r="B14" s="215"/>
      <c r="C14" s="215"/>
      <c r="D14" s="215"/>
      <c r="E14" s="215"/>
      <c r="F14" s="215"/>
      <c r="G14" s="148"/>
      <c r="H14" s="148"/>
      <c r="I14" s="219" t="s">
        <v>143</v>
      </c>
      <c r="J14" s="290" t="s">
        <v>144</v>
      </c>
      <c r="K14" s="290"/>
      <c r="L14" s="290"/>
      <c r="M14" s="219" t="s">
        <v>132</v>
      </c>
      <c r="N14" s="215"/>
      <c r="O14" s="215"/>
      <c r="P14" s="215"/>
      <c r="Q14" s="215"/>
      <c r="R14" s="215"/>
      <c r="S14" s="215"/>
    </row>
    <row r="15" spans="1:19" s="84" customFormat="1" ht="20.100000000000001" customHeight="1">
      <c r="A15" s="215"/>
      <c r="B15" s="215"/>
      <c r="C15" s="215"/>
      <c r="D15" s="215"/>
      <c r="E15" s="215"/>
      <c r="F15" s="215"/>
      <c r="G15" s="148"/>
      <c r="H15" s="148"/>
      <c r="I15" s="219"/>
      <c r="J15" s="290" t="s">
        <v>145</v>
      </c>
      <c r="K15" s="290"/>
      <c r="L15" s="290"/>
      <c r="M15" s="219"/>
      <c r="N15" s="215"/>
      <c r="O15" s="215"/>
      <c r="P15" s="215"/>
      <c r="Q15" s="215"/>
      <c r="R15" s="215"/>
      <c r="S15" s="215"/>
    </row>
    <row r="16" spans="1:19" s="84" customFormat="1" ht="20.100000000000001" customHeight="1">
      <c r="A16" s="82" t="s">
        <v>222</v>
      </c>
      <c r="B16" s="215"/>
      <c r="C16" s="215"/>
      <c r="D16" s="215"/>
      <c r="E16" s="215"/>
      <c r="F16" s="215"/>
      <c r="G16" s="148"/>
      <c r="H16" s="148"/>
      <c r="I16" s="149"/>
      <c r="J16" s="290" t="s">
        <v>146</v>
      </c>
      <c r="K16" s="290"/>
      <c r="L16" s="290"/>
      <c r="M16" s="149"/>
      <c r="N16" s="215"/>
      <c r="O16" s="215"/>
      <c r="P16" s="215"/>
      <c r="Q16" s="215"/>
      <c r="R16" s="215"/>
      <c r="S16" s="215"/>
    </row>
    <row r="17" spans="1:20" s="62" customFormat="1" ht="3.6" customHeight="1">
      <c r="A17" s="217"/>
      <c r="B17" s="217"/>
      <c r="C17" s="215"/>
      <c r="D17" s="223"/>
      <c r="E17" s="215"/>
      <c r="F17" s="223"/>
      <c r="G17" s="215"/>
      <c r="H17" s="223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</row>
    <row r="18" spans="1:20" s="71" customFormat="1" ht="21" customHeight="1">
      <c r="A18" s="82" t="s">
        <v>147</v>
      </c>
      <c r="B18" s="104"/>
      <c r="C18" s="50">
        <v>21827719170</v>
      </c>
      <c r="D18" s="50"/>
      <c r="E18" s="50">
        <v>1862979154</v>
      </c>
      <c r="F18" s="50"/>
      <c r="G18" s="50">
        <v>-103848403956</v>
      </c>
      <c r="H18" s="50"/>
      <c r="I18" s="50">
        <v>9031404655</v>
      </c>
      <c r="J18" s="50"/>
      <c r="K18" s="50">
        <v>43588022</v>
      </c>
      <c r="L18" s="50"/>
      <c r="M18" s="50">
        <f>SUM(I18:K18)</f>
        <v>9074992677</v>
      </c>
      <c r="N18" s="50"/>
      <c r="O18" s="50">
        <f>SUM(C18:G18,M18)</f>
        <v>-71082712955</v>
      </c>
      <c r="P18" s="50"/>
      <c r="Q18" s="50">
        <v>58076529</v>
      </c>
      <c r="R18" s="50"/>
      <c r="S18" s="50">
        <f>SUM(O18:Q18)</f>
        <v>-71024636426</v>
      </c>
      <c r="T18" s="186"/>
    </row>
    <row r="19" spans="1:20" s="71" customFormat="1" ht="21" customHeight="1">
      <c r="A19" s="82" t="s">
        <v>264</v>
      </c>
      <c r="B19" s="82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0"/>
      <c r="N19" s="51"/>
      <c r="O19" s="50"/>
      <c r="P19" s="51"/>
      <c r="Q19" s="51"/>
      <c r="R19" s="51"/>
      <c r="S19" s="50"/>
      <c r="T19" s="186"/>
    </row>
    <row r="20" spans="1:20" s="71" customFormat="1" ht="21" customHeight="1">
      <c r="A20" s="136" t="s">
        <v>148</v>
      </c>
      <c r="B20" s="82"/>
      <c r="C20" s="47">
        <v>0</v>
      </c>
      <c r="D20" s="199"/>
      <c r="E20" s="47">
        <v>0</v>
      </c>
      <c r="F20" s="199"/>
      <c r="G20" s="47">
        <v>0</v>
      </c>
      <c r="H20" s="199"/>
      <c r="I20" s="47">
        <v>0</v>
      </c>
      <c r="J20" s="52"/>
      <c r="K20" s="47">
        <v>0</v>
      </c>
      <c r="L20" s="52"/>
      <c r="M20" s="47">
        <f t="shared" ref="M20:M33" si="0">SUM(I20:K20)</f>
        <v>0</v>
      </c>
      <c r="N20" s="52"/>
      <c r="O20" s="47">
        <f t="shared" ref="O20:Q33" si="1">SUM(C20:G20,M20)</f>
        <v>0</v>
      </c>
      <c r="P20" s="51"/>
      <c r="Q20" s="51">
        <v>-13499200</v>
      </c>
      <c r="R20" s="51"/>
      <c r="S20" s="51">
        <f t="shared" ref="S20:S33" si="2">SUM(O20:Q20)</f>
        <v>-13499200</v>
      </c>
      <c r="T20" s="186"/>
    </row>
    <row r="21" spans="1:20" s="71" customFormat="1" ht="21" customHeight="1">
      <c r="A21" s="136" t="s">
        <v>149</v>
      </c>
      <c r="B21" s="150"/>
      <c r="C21" s="47">
        <v>0</v>
      </c>
      <c r="D21" s="199"/>
      <c r="E21" s="47">
        <v>0</v>
      </c>
      <c r="F21" s="199"/>
      <c r="G21" s="47">
        <v>0</v>
      </c>
      <c r="H21" s="199"/>
      <c r="I21" s="47">
        <v>0</v>
      </c>
      <c r="J21" s="52"/>
      <c r="K21" s="47">
        <v>0</v>
      </c>
      <c r="L21" s="52"/>
      <c r="M21" s="47">
        <f t="shared" si="0"/>
        <v>0</v>
      </c>
      <c r="N21" s="52"/>
      <c r="O21" s="47">
        <f t="shared" si="1"/>
        <v>0</v>
      </c>
      <c r="P21" s="51"/>
      <c r="Q21" s="51">
        <v>-45565</v>
      </c>
      <c r="R21" s="51"/>
      <c r="S21" s="51">
        <f t="shared" si="2"/>
        <v>-45565</v>
      </c>
      <c r="T21" s="186"/>
    </row>
    <row r="22" spans="1:20" s="71" customFormat="1" ht="21" customHeight="1">
      <c r="A22" s="136" t="s">
        <v>202</v>
      </c>
      <c r="B22" s="150"/>
      <c r="C22" s="47">
        <v>0</v>
      </c>
      <c r="D22" s="199"/>
      <c r="E22" s="47">
        <v>0</v>
      </c>
      <c r="F22" s="199"/>
      <c r="G22" s="52">
        <v>34996460</v>
      </c>
      <c r="H22" s="233"/>
      <c r="I22" s="52">
        <v>-34996460</v>
      </c>
      <c r="J22" s="234"/>
      <c r="K22" s="47">
        <v>0</v>
      </c>
      <c r="L22" s="234"/>
      <c r="M22" s="51">
        <f t="shared" si="0"/>
        <v>-34996460</v>
      </c>
      <c r="N22" s="234"/>
      <c r="O22" s="47">
        <f t="shared" si="1"/>
        <v>0</v>
      </c>
      <c r="P22" s="51"/>
      <c r="Q22" s="47">
        <v>0</v>
      </c>
      <c r="R22" s="51"/>
      <c r="S22" s="47">
        <f t="shared" si="2"/>
        <v>0</v>
      </c>
      <c r="T22" s="186"/>
    </row>
    <row r="23" spans="1:20" s="71" customFormat="1" ht="21" customHeight="1">
      <c r="A23" s="136" t="s">
        <v>150</v>
      </c>
      <c r="B23" s="150"/>
      <c r="C23" s="47">
        <v>0</v>
      </c>
      <c r="D23" s="52"/>
      <c r="E23" s="47">
        <v>0</v>
      </c>
      <c r="F23" s="199"/>
      <c r="G23" s="46">
        <v>14775850723</v>
      </c>
      <c r="H23" s="233"/>
      <c r="I23" s="47">
        <v>0</v>
      </c>
      <c r="J23" s="51"/>
      <c r="K23" s="53">
        <v>-9933167</v>
      </c>
      <c r="L23" s="53"/>
      <c r="M23" s="51">
        <f t="shared" si="0"/>
        <v>-9933167</v>
      </c>
      <c r="N23" s="51"/>
      <c r="O23" s="51">
        <f t="shared" si="1"/>
        <v>14765917556</v>
      </c>
      <c r="P23" s="51"/>
      <c r="Q23" s="51">
        <v>19583694</v>
      </c>
      <c r="R23" s="54"/>
      <c r="S23" s="51">
        <f t="shared" si="2"/>
        <v>14785501250</v>
      </c>
      <c r="T23" s="186"/>
    </row>
    <row r="24" spans="1:20" s="71" customFormat="1" ht="21" customHeight="1" thickBot="1">
      <c r="A24" s="82" t="s">
        <v>151</v>
      </c>
      <c r="B24" s="82"/>
      <c r="C24" s="55">
        <f>SUM(C18:C23)</f>
        <v>21827719170</v>
      </c>
      <c r="D24" s="50"/>
      <c r="E24" s="55">
        <v>1862979154</v>
      </c>
      <c r="F24" s="50"/>
      <c r="G24" s="55">
        <v>-89037556773</v>
      </c>
      <c r="H24" s="50"/>
      <c r="I24" s="55">
        <v>8996408195</v>
      </c>
      <c r="J24" s="50"/>
      <c r="K24" s="55">
        <v>33654855</v>
      </c>
      <c r="L24" s="50"/>
      <c r="M24" s="55">
        <f t="shared" si="0"/>
        <v>9030063050</v>
      </c>
      <c r="N24" s="50"/>
      <c r="O24" s="55">
        <f>SUM(C24:G24,M24)</f>
        <v>-56316795399</v>
      </c>
      <c r="P24" s="50"/>
      <c r="Q24" s="55">
        <v>64115458</v>
      </c>
      <c r="R24" s="50"/>
      <c r="S24" s="55">
        <f t="shared" si="2"/>
        <v>-56252679941</v>
      </c>
      <c r="T24" s="186"/>
    </row>
    <row r="25" spans="1:20" s="71" customFormat="1" ht="10.5" customHeight="1" thickTop="1">
      <c r="A25" s="82"/>
      <c r="B25" s="82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 t="s">
        <v>113</v>
      </c>
      <c r="N25" s="50"/>
      <c r="O25" s="50" t="s">
        <v>113</v>
      </c>
      <c r="P25" s="50"/>
      <c r="Q25" s="50"/>
      <c r="R25" s="50"/>
      <c r="S25" s="50" t="s">
        <v>113</v>
      </c>
      <c r="T25" s="186"/>
    </row>
    <row r="26" spans="1:20" s="71" customFormat="1" ht="21" customHeight="1">
      <c r="A26" s="82" t="s">
        <v>221</v>
      </c>
      <c r="B26" s="82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186"/>
    </row>
    <row r="27" spans="1:20" s="71" customFormat="1" ht="20.100000000000001" customHeight="1">
      <c r="A27" s="82" t="s">
        <v>152</v>
      </c>
      <c r="B27" s="104"/>
      <c r="C27" s="50">
        <v>21827719170</v>
      </c>
      <c r="D27" s="50"/>
      <c r="E27" s="50">
        <v>1862979154</v>
      </c>
      <c r="F27" s="50"/>
      <c r="G27" s="50">
        <v>-75879961389</v>
      </c>
      <c r="H27" s="50"/>
      <c r="I27" s="50">
        <v>8960831684</v>
      </c>
      <c r="J27" s="50"/>
      <c r="K27" s="50">
        <v>14547430</v>
      </c>
      <c r="L27" s="50"/>
      <c r="M27" s="50">
        <v>8975379114</v>
      </c>
      <c r="N27" s="50"/>
      <c r="O27" s="50">
        <f t="shared" si="1"/>
        <v>-43213883951</v>
      </c>
      <c r="P27" s="50"/>
      <c r="Q27" s="50">
        <v>71403232</v>
      </c>
      <c r="R27" s="50"/>
      <c r="S27" s="50">
        <v>-43142480719</v>
      </c>
    </row>
    <row r="28" spans="1:20" s="71" customFormat="1" ht="20.100000000000001" customHeight="1">
      <c r="A28" s="82" t="s">
        <v>264</v>
      </c>
      <c r="B28" s="82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0"/>
      <c r="N28" s="51"/>
      <c r="O28" s="50"/>
      <c r="P28" s="51"/>
      <c r="Q28" s="51"/>
      <c r="R28" s="51"/>
      <c r="S28" s="50"/>
    </row>
    <row r="29" spans="1:20" s="71" customFormat="1" ht="20.100000000000001" customHeight="1">
      <c r="A29" s="136" t="s">
        <v>148</v>
      </c>
      <c r="B29" s="150"/>
      <c r="C29" s="47">
        <v>0</v>
      </c>
      <c r="D29" s="199"/>
      <c r="E29" s="47">
        <v>0</v>
      </c>
      <c r="F29" s="199"/>
      <c r="G29" s="47">
        <v>0</v>
      </c>
      <c r="H29" s="199"/>
      <c r="I29" s="47">
        <v>0</v>
      </c>
      <c r="J29" s="52"/>
      <c r="K29" s="47">
        <v>0</v>
      </c>
      <c r="L29" s="52"/>
      <c r="M29" s="47">
        <f t="shared" si="0"/>
        <v>0</v>
      </c>
      <c r="N29" s="52"/>
      <c r="O29" s="47">
        <f t="shared" si="1"/>
        <v>0</v>
      </c>
      <c r="P29" s="51"/>
      <c r="Q29" s="46">
        <v>-25650006</v>
      </c>
      <c r="R29" s="51"/>
      <c r="S29" s="51">
        <f t="shared" si="2"/>
        <v>-25650006</v>
      </c>
    </row>
    <row r="30" spans="1:20" s="71" customFormat="1" ht="20.100000000000001" customHeight="1">
      <c r="A30" s="136" t="s">
        <v>149</v>
      </c>
      <c r="B30" s="150"/>
      <c r="C30" s="47">
        <v>0</v>
      </c>
      <c r="D30" s="199"/>
      <c r="E30" s="47">
        <v>0</v>
      </c>
      <c r="F30" s="199"/>
      <c r="G30" s="47">
        <v>0</v>
      </c>
      <c r="H30" s="199"/>
      <c r="I30" s="47">
        <v>0</v>
      </c>
      <c r="J30" s="199"/>
      <c r="K30" s="47">
        <v>0</v>
      </c>
      <c r="L30" s="199"/>
      <c r="M30" s="47">
        <f t="shared" si="0"/>
        <v>0</v>
      </c>
      <c r="N30" s="199"/>
      <c r="O30" s="47">
        <f t="shared" si="1"/>
        <v>0</v>
      </c>
      <c r="P30" s="199"/>
      <c r="Q30" s="199">
        <v>-45649</v>
      </c>
      <c r="R30" s="199"/>
      <c r="S30" s="51">
        <f t="shared" si="2"/>
        <v>-45649</v>
      </c>
    </row>
    <row r="31" spans="1:20" s="71" customFormat="1" ht="20.100000000000001" customHeight="1">
      <c r="A31" s="136" t="s">
        <v>202</v>
      </c>
      <c r="B31" s="150"/>
      <c r="C31" s="47">
        <v>0</v>
      </c>
      <c r="D31" s="52"/>
      <c r="E31" s="47">
        <v>0</v>
      </c>
      <c r="F31" s="199"/>
      <c r="G31" s="46">
        <v>35093663</v>
      </c>
      <c r="H31" s="199"/>
      <c r="I31" s="199">
        <v>-35093663</v>
      </c>
      <c r="J31" s="51"/>
      <c r="K31" s="47">
        <v>0</v>
      </c>
      <c r="L31" s="53"/>
      <c r="M31" s="51">
        <f t="shared" si="0"/>
        <v>-35093663</v>
      </c>
      <c r="N31" s="51"/>
      <c r="O31" s="47">
        <f t="shared" si="1"/>
        <v>0</v>
      </c>
      <c r="P31" s="51"/>
      <c r="Q31" s="47">
        <f t="shared" si="1"/>
        <v>0</v>
      </c>
      <c r="R31" s="54"/>
      <c r="S31" s="47">
        <f t="shared" si="2"/>
        <v>0</v>
      </c>
    </row>
    <row r="32" spans="1:20" s="71" customFormat="1" ht="20.100000000000001" customHeight="1">
      <c r="A32" s="136" t="s">
        <v>203</v>
      </c>
      <c r="B32" s="82"/>
      <c r="C32" s="47">
        <v>0</v>
      </c>
      <c r="D32" s="46"/>
      <c r="E32" s="47">
        <v>0</v>
      </c>
      <c r="F32" s="46"/>
      <c r="G32" s="46">
        <v>2715684300</v>
      </c>
      <c r="H32" s="46"/>
      <c r="I32" s="47">
        <v>0</v>
      </c>
      <c r="J32" s="46"/>
      <c r="K32" s="46">
        <v>99780</v>
      </c>
      <c r="L32" s="46"/>
      <c r="M32" s="51">
        <f t="shared" si="0"/>
        <v>99780</v>
      </c>
      <c r="N32" s="46"/>
      <c r="O32" s="51">
        <f t="shared" si="1"/>
        <v>2715784080</v>
      </c>
      <c r="P32" s="46"/>
      <c r="Q32" s="46">
        <v>22172275</v>
      </c>
      <c r="R32" s="46"/>
      <c r="S32" s="51">
        <f t="shared" si="2"/>
        <v>2737956355</v>
      </c>
    </row>
    <row r="33" spans="1:19" s="71" customFormat="1" ht="21" customHeight="1" thickBot="1">
      <c r="A33" s="82" t="s">
        <v>153</v>
      </c>
      <c r="B33" s="82"/>
      <c r="C33" s="55">
        <f>SUM(C27:C32)</f>
        <v>21827719170</v>
      </c>
      <c r="D33" s="50"/>
      <c r="E33" s="55">
        <f>SUM(E27:E32)</f>
        <v>1862979154</v>
      </c>
      <c r="F33" s="50"/>
      <c r="G33" s="55">
        <f>SUM(G27:G32)</f>
        <v>-73129183426</v>
      </c>
      <c r="H33" s="50"/>
      <c r="I33" s="55">
        <f>SUM(I27:I32)</f>
        <v>8925738021</v>
      </c>
      <c r="J33" s="50"/>
      <c r="K33" s="55">
        <f>SUM(K27:K32)</f>
        <v>14647210</v>
      </c>
      <c r="L33" s="50"/>
      <c r="M33" s="55">
        <f t="shared" si="0"/>
        <v>8940385231</v>
      </c>
      <c r="N33" s="50"/>
      <c r="O33" s="55">
        <f t="shared" si="1"/>
        <v>-40498099871</v>
      </c>
      <c r="P33" s="50"/>
      <c r="Q33" s="55">
        <f>SUM(Q27:Q32)</f>
        <v>67879852</v>
      </c>
      <c r="R33" s="50"/>
      <c r="S33" s="55">
        <f t="shared" si="2"/>
        <v>-40430220019</v>
      </c>
    </row>
    <row r="34" spans="1:19" s="71" customFormat="1" ht="7.95" customHeight="1" thickTop="1">
      <c r="A34" s="82"/>
      <c r="B34" s="8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s="71" customFormat="1" ht="17.100000000000001" customHeight="1">
      <c r="A35" s="296" t="s">
        <v>37</v>
      </c>
      <c r="B35" s="296"/>
      <c r="C35" s="296"/>
      <c r="D35" s="296"/>
      <c r="E35" s="29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71" customFormat="1" ht="14.1" customHeight="1">
      <c r="A36" s="220"/>
      <c r="B36" s="220"/>
      <c r="C36" s="220"/>
      <c r="D36" s="220"/>
      <c r="E36" s="220"/>
      <c r="F36" s="1"/>
      <c r="G36" s="1"/>
      <c r="H36" s="1"/>
      <c r="I36" s="1"/>
      <c r="J36" s="1">
        <v>0</v>
      </c>
      <c r="K36" s="1"/>
      <c r="L36" s="1"/>
      <c r="M36" s="1"/>
      <c r="N36" s="1">
        <v>0</v>
      </c>
      <c r="O36" s="1"/>
      <c r="P36" s="1"/>
      <c r="Q36" s="1"/>
      <c r="R36" s="1"/>
      <c r="S36" s="1"/>
    </row>
    <row r="37" spans="1:19" s="71" customFormat="1" ht="21" customHeight="1">
      <c r="A37" s="289" t="s">
        <v>38</v>
      </c>
      <c r="B37" s="289"/>
      <c r="C37" s="289"/>
      <c r="D37" s="289"/>
      <c r="E37" s="289"/>
      <c r="F37" s="289"/>
      <c r="G37" s="289"/>
      <c r="H37" s="221"/>
      <c r="I37" s="151"/>
      <c r="K37" s="151"/>
      <c r="L37" s="151"/>
      <c r="M37" s="151"/>
      <c r="N37" s="289" t="s">
        <v>38</v>
      </c>
      <c r="O37" s="289"/>
      <c r="P37" s="289"/>
      <c r="Q37" s="289"/>
      <c r="R37" s="289"/>
      <c r="S37" s="289"/>
    </row>
    <row r="38" spans="1:19" s="71" customFormat="1" ht="21" customHeight="1">
      <c r="A38" s="289" t="s">
        <v>40</v>
      </c>
      <c r="B38" s="289"/>
      <c r="C38" s="289"/>
      <c r="D38" s="289"/>
      <c r="E38" s="289"/>
      <c r="F38" s="289"/>
      <c r="G38" s="289"/>
      <c r="H38" s="221"/>
      <c r="I38" s="17"/>
      <c r="K38" s="17"/>
      <c r="L38" s="17"/>
      <c r="M38" s="17"/>
      <c r="N38" s="289" t="s">
        <v>41</v>
      </c>
      <c r="O38" s="289"/>
      <c r="P38" s="289"/>
      <c r="Q38" s="289"/>
      <c r="R38" s="289"/>
      <c r="S38" s="289"/>
    </row>
    <row r="39" spans="1:19" s="71" customFormat="1" ht="21" customHeight="1">
      <c r="A39" s="295" t="s">
        <v>42</v>
      </c>
      <c r="B39" s="295"/>
      <c r="C39" s="295"/>
      <c r="D39" s="295"/>
      <c r="E39" s="295"/>
      <c r="F39" s="295"/>
      <c r="G39" s="295"/>
      <c r="H39" s="221"/>
      <c r="I39" s="17"/>
      <c r="K39" s="17"/>
      <c r="L39" s="17"/>
      <c r="M39" s="17"/>
      <c r="N39" s="289" t="s">
        <v>154</v>
      </c>
      <c r="O39" s="289"/>
      <c r="P39" s="289"/>
      <c r="Q39" s="289"/>
      <c r="R39" s="289"/>
      <c r="S39" s="289"/>
    </row>
  </sheetData>
  <mergeCells count="25">
    <mergeCell ref="A39:G39"/>
    <mergeCell ref="J16:L16"/>
    <mergeCell ref="A35:E35"/>
    <mergeCell ref="A38:G38"/>
    <mergeCell ref="A37:G37"/>
    <mergeCell ref="C8:O8"/>
    <mergeCell ref="B7:S7"/>
    <mergeCell ref="P8:R8"/>
    <mergeCell ref="P9:R9"/>
    <mergeCell ref="P10:R10"/>
    <mergeCell ref="I9:M9"/>
    <mergeCell ref="I10:M10"/>
    <mergeCell ref="A1:S1"/>
    <mergeCell ref="A2:S2"/>
    <mergeCell ref="A3:S3"/>
    <mergeCell ref="A4:S4"/>
    <mergeCell ref="A5:S5"/>
    <mergeCell ref="N39:S39"/>
    <mergeCell ref="N37:S37"/>
    <mergeCell ref="N38:S38"/>
    <mergeCell ref="J11:L11"/>
    <mergeCell ref="J12:L12"/>
    <mergeCell ref="J13:L13"/>
    <mergeCell ref="J14:L14"/>
    <mergeCell ref="J15:L15"/>
  </mergeCells>
  <pageMargins left="0.6" right="0.5" top="0.8" bottom="0.5" header="0.5" footer="0.3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zoomScale="85" zoomScaleNormal="85" zoomScaleSheetLayoutView="70" workbookViewId="0">
      <selection activeCell="I9" sqref="I9:M9"/>
    </sheetView>
  </sheetViews>
  <sheetFormatPr defaultColWidth="8.77734375" defaultRowHeight="21" customHeight="1"/>
  <cols>
    <col min="1" max="1" width="44.109375" style="91" customWidth="1"/>
    <col min="2" max="2" width="2.109375" style="91" customWidth="1"/>
    <col min="3" max="3" width="16.109375" style="92" customWidth="1"/>
    <col min="4" max="4" width="1.33203125" style="92" customWidth="1"/>
    <col min="5" max="5" width="16.109375" style="92" customWidth="1"/>
    <col min="6" max="6" width="1.33203125" style="92" customWidth="1"/>
    <col min="7" max="7" width="17.21875" style="91" bestFit="1" customWidth="1"/>
    <col min="8" max="8" width="1.33203125" style="91" customWidth="1"/>
    <col min="9" max="9" width="20" style="91" customWidth="1"/>
    <col min="10" max="10" width="1.33203125" style="91" customWidth="1"/>
    <col min="11" max="11" width="21.77734375" style="91" customWidth="1"/>
    <col min="12" max="12" width="1.33203125" style="91" customWidth="1"/>
    <col min="13" max="13" width="18.21875" style="91" customWidth="1"/>
    <col min="14" max="14" width="1.33203125" style="91" customWidth="1"/>
    <col min="15" max="15" width="17.33203125" style="91" customWidth="1"/>
    <col min="16" max="16" width="15.77734375" style="5" customWidth="1"/>
    <col min="17" max="17" width="13.21875" style="91" customWidth="1"/>
    <col min="18" max="16384" width="8.77734375" style="91"/>
  </cols>
  <sheetData>
    <row r="1" spans="1:17" s="63" customFormat="1" ht="21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"/>
      <c r="Q1" s="3"/>
    </row>
    <row r="2" spans="1:17" s="63" customFormat="1" ht="21" customHeight="1">
      <c r="A2" s="291" t="s">
        <v>155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4"/>
      <c r="Q2" s="2"/>
    </row>
    <row r="3" spans="1:17" s="63" customFormat="1" ht="21" customHeight="1">
      <c r="A3" s="291" t="s">
        <v>220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4"/>
    </row>
    <row r="4" spans="1:17" s="63" customFormat="1" ht="21" customHeight="1">
      <c r="A4" s="287" t="s">
        <v>92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4"/>
    </row>
    <row r="5" spans="1:17" s="63" customFormat="1" ht="21" customHeight="1">
      <c r="A5" s="284" t="s">
        <v>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4"/>
    </row>
    <row r="6" spans="1:17" s="63" customFormat="1" ht="9" customHeight="1">
      <c r="A6" s="152"/>
      <c r="B6" s="153"/>
      <c r="C6" s="153"/>
      <c r="D6" s="153"/>
      <c r="E6" s="153"/>
      <c r="F6" s="153"/>
      <c r="P6" s="4"/>
    </row>
    <row r="7" spans="1:17" s="69" customFormat="1" ht="21" customHeight="1">
      <c r="A7" s="224"/>
      <c r="B7" s="224"/>
      <c r="C7" s="297" t="s">
        <v>156</v>
      </c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18"/>
    </row>
    <row r="8" spans="1:17" s="69" customFormat="1" ht="21" customHeight="1">
      <c r="A8" s="224"/>
      <c r="B8" s="224"/>
      <c r="C8" s="69" t="s">
        <v>121</v>
      </c>
      <c r="E8" s="69" t="s">
        <v>122</v>
      </c>
      <c r="G8" s="69" t="s">
        <v>123</v>
      </c>
      <c r="I8" s="298" t="s">
        <v>83</v>
      </c>
      <c r="J8" s="298"/>
      <c r="K8" s="298"/>
      <c r="L8" s="298"/>
      <c r="M8" s="298"/>
      <c r="N8" s="224"/>
      <c r="O8" s="69" t="s">
        <v>120</v>
      </c>
      <c r="P8" s="18"/>
    </row>
    <row r="9" spans="1:17" s="69" customFormat="1" ht="21" customHeight="1">
      <c r="A9" s="224"/>
      <c r="B9" s="224"/>
      <c r="C9" s="69" t="s">
        <v>128</v>
      </c>
      <c r="E9" s="69" t="s">
        <v>129</v>
      </c>
      <c r="I9" s="299" t="s">
        <v>130</v>
      </c>
      <c r="J9" s="299"/>
      <c r="K9" s="299"/>
      <c r="L9" s="299"/>
      <c r="M9" s="299"/>
      <c r="N9" s="224"/>
      <c r="O9" s="69" t="s">
        <v>127</v>
      </c>
      <c r="P9" s="18"/>
    </row>
    <row r="10" spans="1:17" s="69" customFormat="1" ht="21" customHeight="1">
      <c r="A10" s="67"/>
      <c r="B10" s="67"/>
      <c r="C10" s="69" t="s">
        <v>133</v>
      </c>
      <c r="I10" s="154" t="s">
        <v>134</v>
      </c>
      <c r="J10" s="155"/>
      <c r="K10" s="69" t="s">
        <v>157</v>
      </c>
      <c r="M10" s="154" t="s">
        <v>135</v>
      </c>
      <c r="N10" s="154"/>
      <c r="O10" s="69" t="s">
        <v>132</v>
      </c>
      <c r="P10" s="18"/>
    </row>
    <row r="11" spans="1:17" s="69" customFormat="1" ht="21" customHeight="1">
      <c r="A11" s="67"/>
      <c r="B11" s="67"/>
      <c r="C11" s="67"/>
      <c r="D11" s="67"/>
      <c r="E11" s="67"/>
      <c r="F11" s="67"/>
      <c r="G11" s="67"/>
      <c r="I11" s="69" t="s">
        <v>158</v>
      </c>
      <c r="J11" s="67"/>
      <c r="K11" s="69" t="s">
        <v>159</v>
      </c>
      <c r="M11" s="154" t="s">
        <v>160</v>
      </c>
      <c r="N11" s="154"/>
      <c r="O11" s="67"/>
      <c r="P11" s="18"/>
    </row>
    <row r="12" spans="1:17" s="69" customFormat="1" ht="21" customHeight="1">
      <c r="A12" s="67"/>
      <c r="B12" s="67"/>
      <c r="G12" s="67"/>
      <c r="H12" s="67"/>
      <c r="I12" s="154" t="s">
        <v>161</v>
      </c>
      <c r="J12" s="154"/>
      <c r="K12" s="69" t="s">
        <v>162</v>
      </c>
      <c r="M12" s="154" t="s">
        <v>265</v>
      </c>
      <c r="P12" s="18"/>
    </row>
    <row r="13" spans="1:17" s="69" customFormat="1" ht="21" customHeight="1">
      <c r="A13" s="67"/>
      <c r="B13" s="67"/>
      <c r="G13" s="67"/>
      <c r="H13" s="67"/>
      <c r="I13" s="154"/>
      <c r="J13" s="154"/>
      <c r="K13" s="69" t="s">
        <v>163</v>
      </c>
      <c r="M13" s="154" t="s">
        <v>132</v>
      </c>
      <c r="P13" s="18"/>
    </row>
    <row r="14" spans="1:17" s="69" customFormat="1" ht="21" customHeight="1">
      <c r="A14" s="67"/>
      <c r="B14" s="67"/>
      <c r="J14" s="297" t="s">
        <v>145</v>
      </c>
      <c r="K14" s="297"/>
      <c r="L14" s="297"/>
      <c r="P14" s="18"/>
    </row>
    <row r="15" spans="1:17" s="69" customFormat="1" ht="21" customHeight="1">
      <c r="A15" s="67"/>
      <c r="B15" s="67"/>
      <c r="J15" s="77"/>
      <c r="K15" s="154" t="s">
        <v>146</v>
      </c>
      <c r="M15" s="156"/>
      <c r="P15" s="18"/>
    </row>
    <row r="16" spans="1:17" s="69" customFormat="1" ht="21" customHeight="1">
      <c r="A16" s="67" t="s">
        <v>222</v>
      </c>
      <c r="B16" s="67"/>
      <c r="I16" s="156"/>
      <c r="K16" s="155"/>
      <c r="M16" s="156"/>
      <c r="N16" s="60"/>
      <c r="P16" s="18"/>
    </row>
    <row r="17" spans="1:17" s="69" customFormat="1" ht="21" customHeight="1">
      <c r="A17" s="70" t="s">
        <v>147</v>
      </c>
      <c r="B17" s="157"/>
      <c r="C17" s="32">
        <v>21827719170</v>
      </c>
      <c r="D17" s="32"/>
      <c r="E17" s="32">
        <v>1862979154</v>
      </c>
      <c r="F17" s="32"/>
      <c r="G17" s="32">
        <v>-96236279466</v>
      </c>
      <c r="H17" s="32"/>
      <c r="I17" s="32">
        <v>9031404655</v>
      </c>
      <c r="J17" s="32"/>
      <c r="K17" s="32">
        <v>20928504</v>
      </c>
      <c r="L17" s="32"/>
      <c r="M17" s="32">
        <f>SUM(I17:K17)</f>
        <v>9052333159</v>
      </c>
      <c r="N17" s="32"/>
      <c r="O17" s="32">
        <f>SUM(C17:G17,M17)</f>
        <v>-63493247983</v>
      </c>
      <c r="P17" s="40"/>
    </row>
    <row r="18" spans="1:17" s="69" customFormat="1" ht="24" customHeight="1">
      <c r="A18" s="70" t="s">
        <v>264</v>
      </c>
      <c r="B18" s="157"/>
      <c r="C18" s="32"/>
      <c r="D18" s="32"/>
      <c r="E18" s="47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40"/>
    </row>
    <row r="19" spans="1:17" s="69" customFormat="1" ht="21" customHeight="1">
      <c r="A19" s="87" t="s">
        <v>202</v>
      </c>
      <c r="B19" s="157"/>
      <c r="C19" s="47">
        <v>0</v>
      </c>
      <c r="D19" s="187"/>
      <c r="E19" s="47">
        <v>0</v>
      </c>
      <c r="F19" s="32"/>
      <c r="G19" s="17">
        <v>34996460</v>
      </c>
      <c r="H19" s="32"/>
      <c r="I19" s="17">
        <v>-34996460</v>
      </c>
      <c r="J19" s="32"/>
      <c r="K19" s="47">
        <v>0</v>
      </c>
      <c r="L19" s="32"/>
      <c r="M19" s="17">
        <f t="shared" ref="M19:M27" si="0">SUM(I19:K19)</f>
        <v>-34996460</v>
      </c>
      <c r="N19" s="17"/>
      <c r="O19" s="47">
        <f t="shared" ref="O19:O27" si="1">SUM(C19:G19,M19)</f>
        <v>0</v>
      </c>
      <c r="P19" s="40"/>
    </row>
    <row r="20" spans="1:17" s="60" customFormat="1" ht="21" customHeight="1">
      <c r="A20" s="87" t="s">
        <v>150</v>
      </c>
      <c r="B20" s="158"/>
      <c r="C20" s="47">
        <v>0</v>
      </c>
      <c r="D20" s="19"/>
      <c r="E20" s="47">
        <v>0</v>
      </c>
      <c r="F20" s="33"/>
      <c r="G20" s="17">
        <v>13908518699</v>
      </c>
      <c r="H20" s="33"/>
      <c r="I20" s="47">
        <v>0</v>
      </c>
      <c r="J20" s="17"/>
      <c r="K20" s="37">
        <v>-9933234</v>
      </c>
      <c r="L20" s="37"/>
      <c r="M20" s="17">
        <f t="shared" si="0"/>
        <v>-9933234</v>
      </c>
      <c r="N20" s="33"/>
      <c r="O20" s="17">
        <f t="shared" si="1"/>
        <v>13898585465</v>
      </c>
      <c r="P20" s="194"/>
      <c r="Q20" s="69"/>
    </row>
    <row r="21" spans="1:17" s="60" customFormat="1" ht="21" customHeight="1" thickBot="1">
      <c r="A21" s="70" t="s">
        <v>151</v>
      </c>
      <c r="B21" s="70"/>
      <c r="C21" s="48">
        <f>SUM(C17:C20)</f>
        <v>21827719170</v>
      </c>
      <c r="D21" s="1">
        <f t="shared" ref="D21:K21" si="2">SUM(D17:D20)</f>
        <v>0</v>
      </c>
      <c r="E21" s="48">
        <f t="shared" si="2"/>
        <v>1862979154</v>
      </c>
      <c r="F21" s="1">
        <f t="shared" si="2"/>
        <v>0</v>
      </c>
      <c r="G21" s="48">
        <f t="shared" si="2"/>
        <v>-82292764307</v>
      </c>
      <c r="H21" s="1">
        <f t="shared" si="2"/>
        <v>0</v>
      </c>
      <c r="I21" s="48">
        <f t="shared" si="2"/>
        <v>8996408195</v>
      </c>
      <c r="J21" s="1">
        <f t="shared" si="2"/>
        <v>0</v>
      </c>
      <c r="K21" s="48">
        <f t="shared" si="2"/>
        <v>10995270</v>
      </c>
      <c r="L21" s="1"/>
      <c r="M21" s="44">
        <f t="shared" si="0"/>
        <v>9007403465</v>
      </c>
      <c r="N21" s="1"/>
      <c r="O21" s="44">
        <f t="shared" si="1"/>
        <v>-49594662518</v>
      </c>
      <c r="P21" s="194"/>
      <c r="Q21" s="69"/>
    </row>
    <row r="22" spans="1:17" s="69" customFormat="1" ht="10.050000000000001" customHeight="1" thickTop="1">
      <c r="A22" s="67"/>
      <c r="B22" s="67"/>
      <c r="C22" s="34"/>
      <c r="D22" s="32"/>
      <c r="E22" s="34"/>
      <c r="F22" s="32"/>
      <c r="G22" s="34"/>
      <c r="H22" s="32"/>
      <c r="I22" s="35"/>
      <c r="J22" s="32"/>
      <c r="K22" s="45"/>
      <c r="L22" s="34"/>
      <c r="M22" s="32"/>
      <c r="N22" s="36"/>
      <c r="O22" s="32"/>
      <c r="P22" s="40"/>
    </row>
    <row r="23" spans="1:17" s="241" customFormat="1" ht="21" customHeight="1">
      <c r="A23" s="67" t="s">
        <v>221</v>
      </c>
      <c r="B23" s="67"/>
      <c r="C23" s="34"/>
      <c r="D23" s="32"/>
      <c r="E23" s="34"/>
      <c r="F23" s="32"/>
      <c r="G23" s="34"/>
      <c r="H23" s="32"/>
      <c r="I23" s="35"/>
      <c r="J23" s="32"/>
      <c r="K23" s="45"/>
      <c r="L23" s="34"/>
      <c r="M23" s="32"/>
      <c r="N23" s="36"/>
      <c r="O23" s="32"/>
      <c r="P23" s="40"/>
    </row>
    <row r="24" spans="1:17" s="69" customFormat="1" ht="21" customHeight="1">
      <c r="A24" s="70" t="s">
        <v>152</v>
      </c>
      <c r="B24" s="157"/>
      <c r="C24" s="50">
        <v>21827719170</v>
      </c>
      <c r="D24" s="50"/>
      <c r="E24" s="50">
        <v>1862979154</v>
      </c>
      <c r="F24" s="50"/>
      <c r="G24" s="50">
        <v>-76017935576</v>
      </c>
      <c r="H24" s="50"/>
      <c r="I24" s="50">
        <v>8960831684</v>
      </c>
      <c r="J24" s="50"/>
      <c r="K24" s="50">
        <v>14546059</v>
      </c>
      <c r="L24" s="50"/>
      <c r="M24" s="32">
        <f t="shared" si="0"/>
        <v>8975377743</v>
      </c>
      <c r="N24" s="50"/>
      <c r="O24" s="32">
        <f t="shared" si="1"/>
        <v>-43351859509</v>
      </c>
      <c r="P24" s="40"/>
    </row>
    <row r="25" spans="1:17" s="69" customFormat="1" ht="21" customHeight="1">
      <c r="A25" s="70" t="s">
        <v>264</v>
      </c>
      <c r="B25" s="157"/>
      <c r="C25" s="17"/>
      <c r="D25" s="17"/>
      <c r="E25" s="49"/>
      <c r="F25" s="17"/>
      <c r="G25" s="17"/>
      <c r="H25" s="17"/>
      <c r="I25" s="17"/>
      <c r="J25" s="17"/>
      <c r="K25" s="17"/>
      <c r="L25" s="17"/>
      <c r="M25" s="32"/>
      <c r="N25" s="17"/>
      <c r="O25" s="32"/>
      <c r="P25" s="18"/>
    </row>
    <row r="26" spans="1:17" s="69" customFormat="1" ht="21" customHeight="1">
      <c r="A26" s="87" t="s">
        <v>202</v>
      </c>
      <c r="B26" s="157"/>
      <c r="C26" s="85">
        <v>0</v>
      </c>
      <c r="D26" s="159"/>
      <c r="E26" s="85">
        <v>0</v>
      </c>
      <c r="F26" s="17"/>
      <c r="G26" s="17">
        <v>35093663</v>
      </c>
      <c r="H26" s="17"/>
      <c r="I26" s="17">
        <v>-35093663</v>
      </c>
      <c r="J26" s="17"/>
      <c r="K26" s="47">
        <v>0</v>
      </c>
      <c r="L26" s="17"/>
      <c r="M26" s="17">
        <f t="shared" si="0"/>
        <v>-35093663</v>
      </c>
      <c r="N26" s="17"/>
      <c r="O26" s="47">
        <f t="shared" si="1"/>
        <v>0</v>
      </c>
      <c r="P26" s="18"/>
    </row>
    <row r="27" spans="1:17" s="60" customFormat="1" ht="21" customHeight="1">
      <c r="A27" s="87" t="s">
        <v>203</v>
      </c>
      <c r="B27" s="158"/>
      <c r="C27" s="85">
        <v>0</v>
      </c>
      <c r="D27" s="19"/>
      <c r="E27" s="85">
        <v>0</v>
      </c>
      <c r="F27" s="33"/>
      <c r="G27" s="17">
        <v>2925107927</v>
      </c>
      <c r="H27" s="33"/>
      <c r="I27" s="47">
        <v>0</v>
      </c>
      <c r="J27" s="17"/>
      <c r="K27" s="37">
        <v>99780</v>
      </c>
      <c r="L27" s="37"/>
      <c r="M27" s="17">
        <f t="shared" si="0"/>
        <v>99780</v>
      </c>
      <c r="N27" s="33"/>
      <c r="O27" s="17">
        <f t="shared" si="1"/>
        <v>2925207707</v>
      </c>
      <c r="P27" s="16"/>
      <c r="Q27" s="69"/>
    </row>
    <row r="28" spans="1:17" s="60" customFormat="1" ht="21" customHeight="1" thickBot="1">
      <c r="A28" s="70" t="s">
        <v>153</v>
      </c>
      <c r="B28" s="70"/>
      <c r="C28" s="48">
        <f>SUM(C24:C27)</f>
        <v>21827719170</v>
      </c>
      <c r="D28" s="1">
        <f t="shared" ref="D28:O28" si="3">SUM(D24:D27)</f>
        <v>0</v>
      </c>
      <c r="E28" s="48">
        <f t="shared" si="3"/>
        <v>1862979154</v>
      </c>
      <c r="F28" s="1">
        <f t="shared" si="3"/>
        <v>0</v>
      </c>
      <c r="G28" s="48">
        <f t="shared" si="3"/>
        <v>-73057733986</v>
      </c>
      <c r="H28" s="1">
        <f t="shared" si="3"/>
        <v>0</v>
      </c>
      <c r="I28" s="48">
        <f t="shared" si="3"/>
        <v>8925738021</v>
      </c>
      <c r="J28" s="1">
        <f t="shared" si="3"/>
        <v>0</v>
      </c>
      <c r="K28" s="48">
        <f t="shared" si="3"/>
        <v>14645839</v>
      </c>
      <c r="L28" s="1">
        <f t="shared" si="3"/>
        <v>0</v>
      </c>
      <c r="M28" s="48">
        <f t="shared" si="3"/>
        <v>8940383860</v>
      </c>
      <c r="N28" s="1">
        <f t="shared" si="3"/>
        <v>0</v>
      </c>
      <c r="O28" s="48">
        <f t="shared" si="3"/>
        <v>-40426651802</v>
      </c>
      <c r="P28" s="16"/>
      <c r="Q28" s="69"/>
    </row>
    <row r="29" spans="1:17" s="60" customFormat="1" ht="10.050000000000001" customHeight="1" thickTop="1">
      <c r="A29" s="70"/>
      <c r="B29" s="70"/>
      <c r="C29" s="1"/>
      <c r="D29" s="1"/>
      <c r="E29" s="1"/>
      <c r="F29" s="1"/>
      <c r="G29" s="1"/>
      <c r="H29" s="1"/>
      <c r="I29" s="1"/>
      <c r="J29" s="32"/>
      <c r="K29" s="1"/>
      <c r="L29" s="1"/>
      <c r="M29" s="1"/>
      <c r="N29" s="1"/>
      <c r="O29" s="32"/>
      <c r="P29" s="16"/>
    </row>
    <row r="30" spans="1:17" s="60" customFormat="1" ht="21" customHeight="1">
      <c r="A30" s="216" t="s">
        <v>37</v>
      </c>
      <c r="B30" s="216"/>
      <c r="C30" s="7"/>
      <c r="D30" s="7"/>
      <c r="E30" s="7"/>
      <c r="F30" s="7"/>
      <c r="G30" s="7"/>
      <c r="H30" s="7"/>
      <c r="I30" s="7"/>
      <c r="J30" s="7">
        <v>0</v>
      </c>
      <c r="K30" s="7"/>
      <c r="L30" s="7"/>
      <c r="M30" s="7"/>
      <c r="N30" s="7"/>
      <c r="O30" s="7"/>
      <c r="P30" s="16"/>
    </row>
    <row r="31" spans="1:17" s="60" customFormat="1" ht="14.1" customHeight="1">
      <c r="A31" s="216"/>
      <c r="B31" s="21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s="145" customFormat="1" ht="21" customHeight="1">
      <c r="A32" s="279" t="s">
        <v>38</v>
      </c>
      <c r="B32" s="279"/>
      <c r="C32" s="279"/>
      <c r="D32" s="279"/>
      <c r="J32" s="76"/>
      <c r="K32" s="279" t="s">
        <v>38</v>
      </c>
      <c r="L32" s="279"/>
      <c r="M32" s="279"/>
      <c r="N32" s="279"/>
      <c r="O32" s="279"/>
      <c r="P32" s="76"/>
      <c r="Q32" s="76"/>
    </row>
    <row r="33" spans="1:17" s="145" customFormat="1" ht="21" customHeight="1">
      <c r="A33" s="279" t="s">
        <v>164</v>
      </c>
      <c r="B33" s="279"/>
      <c r="C33" s="279"/>
      <c r="D33" s="279"/>
      <c r="J33" s="76"/>
      <c r="K33" s="279" t="s">
        <v>41</v>
      </c>
      <c r="L33" s="279"/>
      <c r="M33" s="279"/>
      <c r="N33" s="279"/>
      <c r="O33" s="279"/>
      <c r="P33" s="76"/>
      <c r="Q33" s="76"/>
    </row>
    <row r="34" spans="1:17" s="145" customFormat="1" ht="21" customHeight="1">
      <c r="A34" s="280" t="s">
        <v>42</v>
      </c>
      <c r="B34" s="280"/>
      <c r="C34" s="280"/>
      <c r="D34" s="280"/>
      <c r="J34" s="76"/>
      <c r="K34" s="279" t="s">
        <v>154</v>
      </c>
      <c r="L34" s="279"/>
      <c r="M34" s="279"/>
      <c r="N34" s="279"/>
      <c r="O34" s="279"/>
      <c r="P34" s="71"/>
      <c r="Q34" s="76"/>
    </row>
    <row r="35" spans="1:17" ht="21" customHeight="1">
      <c r="G35" s="92"/>
      <c r="H35" s="92"/>
      <c r="I35" s="92"/>
      <c r="J35" s="92"/>
      <c r="K35" s="92"/>
      <c r="L35" s="92"/>
      <c r="M35" s="92"/>
      <c r="N35" s="92"/>
      <c r="O35" s="92"/>
    </row>
  </sheetData>
  <mergeCells count="15">
    <mergeCell ref="C7:O7"/>
    <mergeCell ref="I8:M8"/>
    <mergeCell ref="A34:D34"/>
    <mergeCell ref="A32:D32"/>
    <mergeCell ref="A33:D33"/>
    <mergeCell ref="K32:O32"/>
    <mergeCell ref="K33:O33"/>
    <mergeCell ref="K34:O34"/>
    <mergeCell ref="J14:L14"/>
    <mergeCell ref="I9:M9"/>
    <mergeCell ref="A1:O1"/>
    <mergeCell ref="A5:O5"/>
    <mergeCell ref="A4:O4"/>
    <mergeCell ref="A3:O3"/>
    <mergeCell ref="A2:O2"/>
  </mergeCells>
  <pageMargins left="0.6" right="0.5" top="0.8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tabSelected="1" topLeftCell="A55" zoomScale="99" zoomScaleNormal="99" zoomScaleSheetLayoutView="70" zoomScalePageLayoutView="80" workbookViewId="0">
      <selection activeCell="A73" sqref="A73"/>
    </sheetView>
  </sheetViews>
  <sheetFormatPr defaultColWidth="11" defaultRowHeight="21" customHeight="1"/>
  <cols>
    <col min="1" max="1" width="49.109375" style="91" customWidth="1"/>
    <col min="2" max="2" width="7.5546875" style="92" customWidth="1"/>
    <col min="3" max="3" width="18.44140625" style="91" customWidth="1"/>
    <col min="4" max="4" width="0.77734375" style="91" customWidth="1"/>
    <col min="5" max="5" width="18.5546875" style="91" customWidth="1"/>
    <col min="6" max="6" width="0.77734375" style="91" customWidth="1"/>
    <col min="7" max="7" width="18.109375" style="91" customWidth="1"/>
    <col min="8" max="8" width="0.77734375" style="91" customWidth="1"/>
    <col min="9" max="9" width="18.21875" style="91" customWidth="1"/>
    <col min="10" max="10" width="0.44140625" style="91" customWidth="1"/>
    <col min="11" max="11" width="11" style="91"/>
    <col min="12" max="18" width="11" style="266"/>
    <col min="19" max="16384" width="11" style="91"/>
  </cols>
  <sheetData>
    <row r="1" spans="1:18" s="62" customFormat="1" ht="21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L1" s="255"/>
      <c r="M1" s="255"/>
      <c r="N1" s="255"/>
      <c r="O1" s="255"/>
      <c r="P1" s="255"/>
      <c r="Q1" s="255"/>
      <c r="R1" s="255"/>
    </row>
    <row r="2" spans="1:18" s="62" customFormat="1" ht="21" customHeight="1">
      <c r="A2" s="282" t="s">
        <v>165</v>
      </c>
      <c r="B2" s="282"/>
      <c r="C2" s="282"/>
      <c r="D2" s="282"/>
      <c r="E2" s="282"/>
      <c r="F2" s="282"/>
      <c r="G2" s="282"/>
      <c r="H2" s="282"/>
      <c r="I2" s="282"/>
      <c r="L2" s="255"/>
      <c r="M2" s="255"/>
      <c r="N2" s="255"/>
      <c r="O2" s="255"/>
      <c r="P2" s="255"/>
      <c r="Q2" s="255"/>
      <c r="R2" s="255"/>
    </row>
    <row r="3" spans="1:18" s="62" customFormat="1" ht="21" customHeight="1">
      <c r="A3" s="291" t="s">
        <v>242</v>
      </c>
      <c r="B3" s="282"/>
      <c r="C3" s="282"/>
      <c r="D3" s="282"/>
      <c r="E3" s="282"/>
      <c r="F3" s="282"/>
      <c r="G3" s="282"/>
      <c r="H3" s="282"/>
      <c r="I3" s="282"/>
      <c r="L3" s="255"/>
      <c r="M3" s="255"/>
      <c r="N3" s="255"/>
      <c r="O3" s="255"/>
      <c r="P3" s="255"/>
      <c r="Q3" s="255"/>
      <c r="R3" s="255"/>
    </row>
    <row r="4" spans="1:18" s="62" customFormat="1" ht="21" customHeight="1">
      <c r="A4" s="282" t="s">
        <v>92</v>
      </c>
      <c r="B4" s="282"/>
      <c r="C4" s="282"/>
      <c r="D4" s="282"/>
      <c r="E4" s="282"/>
      <c r="F4" s="282"/>
      <c r="G4" s="282"/>
      <c r="H4" s="282"/>
      <c r="I4" s="282"/>
      <c r="L4" s="255"/>
      <c r="M4" s="255"/>
      <c r="N4" s="255"/>
      <c r="O4" s="255"/>
      <c r="P4" s="255"/>
      <c r="Q4" s="255"/>
      <c r="R4" s="255"/>
    </row>
    <row r="5" spans="1:18" s="63" customFormat="1" ht="21" customHeight="1">
      <c r="A5" s="284" t="s">
        <v>2</v>
      </c>
      <c r="B5" s="284"/>
      <c r="C5" s="284"/>
      <c r="D5" s="284"/>
      <c r="E5" s="284"/>
      <c r="F5" s="284"/>
      <c r="G5" s="284"/>
      <c r="H5" s="284"/>
      <c r="I5" s="284"/>
      <c r="L5" s="256"/>
      <c r="M5" s="256"/>
      <c r="N5" s="256"/>
      <c r="O5" s="256"/>
      <c r="P5" s="256"/>
      <c r="Q5" s="256"/>
      <c r="R5" s="256"/>
    </row>
    <row r="6" spans="1:18" s="63" customFormat="1" ht="9" customHeight="1">
      <c r="A6" s="64"/>
      <c r="B6" s="64"/>
      <c r="C6" s="64"/>
      <c r="D6" s="64"/>
      <c r="E6" s="64"/>
      <c r="F6" s="64"/>
      <c r="G6" s="64"/>
      <c r="H6" s="64"/>
      <c r="I6" s="65"/>
      <c r="L6" s="256"/>
      <c r="M6" s="256"/>
      <c r="N6" s="256"/>
      <c r="O6" s="256"/>
      <c r="P6" s="256"/>
      <c r="Q6" s="256"/>
      <c r="R6" s="256"/>
    </row>
    <row r="7" spans="1:18" s="62" customFormat="1" ht="21" customHeight="1">
      <c r="A7" s="66"/>
      <c r="B7" s="69" t="s">
        <v>6</v>
      </c>
      <c r="C7" s="282" t="s">
        <v>3</v>
      </c>
      <c r="D7" s="282"/>
      <c r="E7" s="282"/>
      <c r="F7" s="81"/>
      <c r="G7" s="282" t="s">
        <v>4</v>
      </c>
      <c r="H7" s="282"/>
      <c r="I7" s="282"/>
      <c r="L7" s="255"/>
      <c r="M7" s="255"/>
      <c r="N7" s="255"/>
      <c r="O7" s="255"/>
      <c r="P7" s="255"/>
      <c r="Q7" s="255"/>
      <c r="R7" s="255"/>
    </row>
    <row r="8" spans="1:18" s="62" customFormat="1" ht="21" customHeight="1">
      <c r="A8" s="66"/>
      <c r="B8" s="69"/>
      <c r="C8" s="282" t="s">
        <v>166</v>
      </c>
      <c r="D8" s="282"/>
      <c r="E8" s="282"/>
      <c r="F8" s="81"/>
      <c r="G8" s="282" t="s">
        <v>166</v>
      </c>
      <c r="H8" s="282"/>
      <c r="I8" s="282"/>
      <c r="L8" s="255"/>
      <c r="M8" s="255"/>
      <c r="N8" s="255"/>
      <c r="O8" s="255"/>
      <c r="P8" s="255"/>
      <c r="Q8" s="255"/>
      <c r="R8" s="255"/>
    </row>
    <row r="9" spans="1:18" s="67" customFormat="1" ht="21" customHeight="1">
      <c r="C9" s="68">
        <v>2024</v>
      </c>
      <c r="D9" s="69"/>
      <c r="E9" s="68">
        <v>2023</v>
      </c>
      <c r="F9" s="7"/>
      <c r="G9" s="68">
        <v>2024</v>
      </c>
      <c r="H9" s="69"/>
      <c r="I9" s="68">
        <v>2023</v>
      </c>
      <c r="L9" s="257"/>
      <c r="M9" s="257"/>
      <c r="N9" s="257"/>
      <c r="O9" s="257"/>
      <c r="P9" s="257"/>
      <c r="Q9" s="257"/>
      <c r="R9" s="257"/>
    </row>
    <row r="10" spans="1:18" s="71" customFormat="1" ht="21" customHeight="1">
      <c r="A10" s="82" t="s">
        <v>167</v>
      </c>
      <c r="B10" s="69"/>
      <c r="C10" s="60"/>
      <c r="D10" s="60"/>
      <c r="E10" s="60"/>
      <c r="F10" s="60"/>
      <c r="G10" s="60"/>
      <c r="H10" s="60"/>
      <c r="I10" s="60"/>
      <c r="L10" s="258"/>
      <c r="M10" s="258"/>
      <c r="N10" s="258"/>
      <c r="O10" s="258"/>
      <c r="P10" s="258"/>
      <c r="Q10" s="258"/>
      <c r="R10" s="258"/>
    </row>
    <row r="11" spans="1:18" s="60" customFormat="1" ht="21" customHeight="1">
      <c r="A11" s="60" t="s">
        <v>104</v>
      </c>
      <c r="B11" s="76"/>
      <c r="C11" s="228">
        <v>2737856575</v>
      </c>
      <c r="D11" s="10"/>
      <c r="E11" s="11">
        <v>14795434417</v>
      </c>
      <c r="F11" s="10"/>
      <c r="G11" s="228">
        <v>2925107927</v>
      </c>
      <c r="H11" s="10"/>
      <c r="I11" s="11">
        <v>13908518699</v>
      </c>
      <c r="L11" s="259"/>
      <c r="M11" s="260"/>
      <c r="N11" s="260"/>
      <c r="O11" s="260"/>
      <c r="P11" s="260"/>
      <c r="Q11" s="260"/>
      <c r="R11" s="260"/>
    </row>
    <row r="12" spans="1:18" s="60" customFormat="1" ht="21" customHeight="1">
      <c r="A12" s="72" t="s">
        <v>168</v>
      </c>
      <c r="B12" s="76"/>
      <c r="C12" s="11"/>
      <c r="D12" s="10"/>
      <c r="E12" s="11"/>
      <c r="F12" s="10"/>
      <c r="G12" s="11"/>
      <c r="H12" s="10"/>
      <c r="I12" s="11"/>
      <c r="L12" s="260"/>
      <c r="M12" s="260"/>
      <c r="N12" s="260"/>
      <c r="O12" s="260"/>
      <c r="P12" s="260"/>
      <c r="Q12" s="260"/>
      <c r="R12" s="260"/>
    </row>
    <row r="13" spans="1:18" s="60" customFormat="1" ht="21" customHeight="1">
      <c r="A13" s="73" t="s">
        <v>169</v>
      </c>
      <c r="B13" s="76"/>
      <c r="C13" s="228">
        <v>13305717</v>
      </c>
      <c r="D13" s="10"/>
      <c r="E13" s="8">
        <v>-357724344</v>
      </c>
      <c r="F13" s="10"/>
      <c r="G13" s="228">
        <v>-24945</v>
      </c>
      <c r="H13" s="10"/>
      <c r="I13" s="8">
        <v>-369139995</v>
      </c>
      <c r="L13" s="260"/>
      <c r="M13" s="260"/>
      <c r="N13" s="252"/>
      <c r="O13" s="260"/>
      <c r="P13" s="260"/>
      <c r="Q13" s="260"/>
      <c r="R13" s="252"/>
    </row>
    <row r="14" spans="1:18" s="60" customFormat="1" ht="21" customHeight="1">
      <c r="A14" s="73" t="s">
        <v>101</v>
      </c>
      <c r="B14" s="76"/>
      <c r="C14" s="228">
        <v>6220913371</v>
      </c>
      <c r="D14" s="10"/>
      <c r="E14" s="11">
        <v>5302639993</v>
      </c>
      <c r="F14" s="10"/>
      <c r="G14" s="228">
        <v>6209829280</v>
      </c>
      <c r="H14" s="10"/>
      <c r="I14" s="11">
        <v>4922731517</v>
      </c>
      <c r="L14" s="260"/>
      <c r="M14" s="260"/>
      <c r="N14" s="260"/>
      <c r="O14" s="260"/>
      <c r="P14" s="260"/>
      <c r="Q14" s="260"/>
      <c r="R14" s="252"/>
    </row>
    <row r="15" spans="1:18" s="60" customFormat="1" ht="21" customHeight="1">
      <c r="A15" s="73" t="s">
        <v>170</v>
      </c>
      <c r="B15" s="76"/>
      <c r="C15" s="228">
        <v>-7128</v>
      </c>
      <c r="D15" s="10"/>
      <c r="E15" s="11">
        <v>-6176</v>
      </c>
      <c r="F15" s="10"/>
      <c r="G15" s="228">
        <v>-54404358</v>
      </c>
      <c r="H15" s="10"/>
      <c r="I15" s="11">
        <v>-17094176</v>
      </c>
      <c r="L15" s="260"/>
      <c r="M15" s="260"/>
      <c r="N15" s="260"/>
      <c r="O15" s="260"/>
      <c r="P15" s="260"/>
      <c r="Q15" s="260"/>
      <c r="R15" s="260"/>
    </row>
    <row r="16" spans="1:18" s="60" customFormat="1" ht="21" customHeight="1">
      <c r="A16" s="73" t="s">
        <v>103</v>
      </c>
      <c r="B16" s="73"/>
      <c r="C16" s="228">
        <v>-51158955</v>
      </c>
      <c r="D16" s="10"/>
      <c r="E16" s="11">
        <v>-28897429</v>
      </c>
      <c r="F16" s="10"/>
      <c r="G16" s="197">
        <v>0</v>
      </c>
      <c r="H16" s="22"/>
      <c r="I16" s="188" t="s">
        <v>171</v>
      </c>
      <c r="L16" s="260"/>
      <c r="M16" s="260"/>
      <c r="N16" s="260"/>
      <c r="O16" s="260"/>
      <c r="P16" s="261"/>
      <c r="Q16" s="260"/>
      <c r="R16" s="261"/>
    </row>
    <row r="17" spans="1:18" s="60" customFormat="1" ht="21" customHeight="1">
      <c r="A17" s="73" t="s">
        <v>99</v>
      </c>
      <c r="B17" s="76"/>
      <c r="C17" s="228">
        <v>-1359394520</v>
      </c>
      <c r="D17" s="10"/>
      <c r="E17" s="11">
        <v>-394180983</v>
      </c>
      <c r="F17" s="10"/>
      <c r="G17" s="228">
        <v>-1356983078</v>
      </c>
      <c r="H17" s="10"/>
      <c r="I17" s="11">
        <v>-392254117</v>
      </c>
      <c r="L17" s="260"/>
      <c r="M17" s="260"/>
      <c r="N17" s="260"/>
      <c r="O17" s="260"/>
      <c r="P17" s="261"/>
      <c r="Q17" s="260"/>
      <c r="R17" s="260"/>
    </row>
    <row r="18" spans="1:18" s="60" customFormat="1" ht="21" customHeight="1">
      <c r="A18" s="73" t="s">
        <v>102</v>
      </c>
      <c r="B18" s="76"/>
      <c r="C18" s="228">
        <v>9403063442</v>
      </c>
      <c r="D18" s="10"/>
      <c r="E18" s="11">
        <v>7515009248</v>
      </c>
      <c r="F18" s="10"/>
      <c r="G18" s="228">
        <v>9402583042</v>
      </c>
      <c r="H18" s="10"/>
      <c r="I18" s="11">
        <v>7124581962</v>
      </c>
      <c r="L18" s="260"/>
      <c r="M18" s="260"/>
      <c r="N18" s="260"/>
      <c r="O18" s="260"/>
      <c r="P18" s="260"/>
      <c r="Q18" s="260"/>
      <c r="R18" s="260"/>
    </row>
    <row r="19" spans="1:18" s="60" customFormat="1" ht="21" customHeight="1">
      <c r="A19" s="73" t="s">
        <v>198</v>
      </c>
      <c r="B19" s="275">
        <v>22</v>
      </c>
      <c r="C19" s="228">
        <v>-46924526</v>
      </c>
      <c r="D19" s="10"/>
      <c r="E19" s="11">
        <v>-366105019</v>
      </c>
      <c r="F19" s="10"/>
      <c r="G19" s="228">
        <v>-47039365</v>
      </c>
      <c r="H19" s="10"/>
      <c r="I19" s="11">
        <v>-366104909</v>
      </c>
      <c r="L19" s="260"/>
      <c r="M19" s="260"/>
      <c r="N19" s="260"/>
      <c r="O19" s="260"/>
      <c r="P19" s="260"/>
      <c r="Q19" s="260"/>
      <c r="R19" s="260"/>
    </row>
    <row r="20" spans="1:18" s="60" customFormat="1" ht="21" customHeight="1">
      <c r="A20" s="73" t="s">
        <v>172</v>
      </c>
      <c r="B20" s="76"/>
      <c r="C20" s="228">
        <v>-282345</v>
      </c>
      <c r="D20" s="10"/>
      <c r="E20" s="11">
        <v>-2510</v>
      </c>
      <c r="F20" s="10"/>
      <c r="G20" s="228">
        <v>-282345</v>
      </c>
      <c r="H20" s="10"/>
      <c r="I20" s="21">
        <v>-2510</v>
      </c>
      <c r="L20" s="260"/>
      <c r="M20" s="260"/>
      <c r="N20" s="260"/>
      <c r="O20" s="260"/>
      <c r="P20" s="260"/>
      <c r="Q20" s="260"/>
      <c r="R20" s="261"/>
    </row>
    <row r="21" spans="1:18" s="60" customFormat="1" ht="21" customHeight="1">
      <c r="A21" s="73" t="s">
        <v>224</v>
      </c>
      <c r="B21" s="76"/>
      <c r="C21" s="21">
        <v>5977605874</v>
      </c>
      <c r="D21" s="58"/>
      <c r="E21" s="21">
        <v>1080506536</v>
      </c>
      <c r="F21" s="58"/>
      <c r="G21" s="21">
        <v>5978184426</v>
      </c>
      <c r="H21" s="58"/>
      <c r="I21" s="21">
        <v>1646472088</v>
      </c>
      <c r="L21" s="259"/>
      <c r="M21" s="260"/>
      <c r="N21" s="260"/>
      <c r="O21" s="260"/>
      <c r="P21" s="260"/>
      <c r="Q21" s="260"/>
      <c r="R21" s="260"/>
    </row>
    <row r="22" spans="1:18" s="60" customFormat="1" ht="21" customHeight="1">
      <c r="A22" s="73" t="s">
        <v>223</v>
      </c>
      <c r="B22" s="76"/>
      <c r="L22" s="261"/>
      <c r="M22" s="260"/>
      <c r="N22" s="260"/>
      <c r="O22" s="260"/>
      <c r="P22" s="261"/>
      <c r="Q22" s="260"/>
      <c r="R22" s="260"/>
    </row>
    <row r="23" spans="1:18" s="60" customFormat="1" ht="21" customHeight="1">
      <c r="A23" s="73" t="s">
        <v>173</v>
      </c>
      <c r="B23" s="76"/>
      <c r="C23" s="229">
        <v>78269631</v>
      </c>
      <c r="D23" s="10"/>
      <c r="E23" s="21">
        <v>-12975900</v>
      </c>
      <c r="F23" s="10"/>
      <c r="G23" s="229">
        <v>78269631</v>
      </c>
      <c r="H23" s="10"/>
      <c r="I23" s="22">
        <v>-12975900</v>
      </c>
      <c r="L23" s="262"/>
      <c r="M23" s="260"/>
      <c r="N23" s="254"/>
      <c r="O23" s="260"/>
      <c r="P23" s="259"/>
      <c r="Q23" s="260"/>
      <c r="R23" s="260"/>
    </row>
    <row r="24" spans="1:18" s="60" customFormat="1" ht="21" customHeight="1">
      <c r="A24" s="73" t="s">
        <v>227</v>
      </c>
      <c r="B24" s="76">
        <v>18</v>
      </c>
      <c r="C24" s="228">
        <v>44195017</v>
      </c>
      <c r="D24" s="10"/>
      <c r="E24" s="11">
        <v>54055142</v>
      </c>
      <c r="F24" s="10"/>
      <c r="G24" s="229">
        <v>44195017</v>
      </c>
      <c r="H24" s="10"/>
      <c r="I24" s="22">
        <v>54055142</v>
      </c>
      <c r="L24" s="259"/>
      <c r="M24" s="260"/>
      <c r="N24" s="260"/>
      <c r="O24" s="260"/>
      <c r="P24" s="260"/>
      <c r="Q24" s="260"/>
      <c r="R24" s="254"/>
    </row>
    <row r="25" spans="1:18" s="60" customFormat="1" ht="21" customHeight="1">
      <c r="A25" s="73" t="s">
        <v>100</v>
      </c>
      <c r="B25" s="76">
        <v>19</v>
      </c>
      <c r="C25" s="228">
        <v>162469485</v>
      </c>
      <c r="D25" s="10"/>
      <c r="E25" s="11">
        <v>152307772</v>
      </c>
      <c r="F25" s="10"/>
      <c r="G25" s="228">
        <v>157532138</v>
      </c>
      <c r="H25" s="10"/>
      <c r="I25" s="11">
        <v>153881657</v>
      </c>
      <c r="L25" s="259"/>
      <c r="M25" s="260"/>
      <c r="N25" s="260"/>
      <c r="O25" s="260"/>
      <c r="P25" s="262"/>
      <c r="Q25" s="260"/>
      <c r="R25" s="260"/>
    </row>
    <row r="26" spans="1:18" s="60" customFormat="1" ht="21" customHeight="1">
      <c r="A26" s="73" t="s">
        <v>266</v>
      </c>
      <c r="B26" s="76"/>
      <c r="C26" s="11">
        <v>3679204654</v>
      </c>
      <c r="D26" s="10"/>
      <c r="E26" s="11">
        <v>1445046870</v>
      </c>
      <c r="F26" s="10"/>
      <c r="G26" s="11">
        <v>3679204654</v>
      </c>
      <c r="H26" s="10"/>
      <c r="I26" s="11">
        <v>1936864588</v>
      </c>
      <c r="L26" s="259"/>
      <c r="M26" s="260"/>
      <c r="N26" s="260"/>
      <c r="O26" s="260"/>
      <c r="P26" s="259"/>
      <c r="Q26" s="260"/>
      <c r="R26" s="260"/>
    </row>
    <row r="27" spans="1:18" s="60" customFormat="1" ht="21" customHeight="1">
      <c r="A27" s="73" t="s">
        <v>225</v>
      </c>
      <c r="B27" s="76"/>
      <c r="C27" s="228">
        <v>245813001</v>
      </c>
      <c r="D27" s="10"/>
      <c r="E27" s="11">
        <v>-6647347</v>
      </c>
      <c r="F27" s="10"/>
      <c r="G27" s="228">
        <v>245813001</v>
      </c>
      <c r="H27" s="10"/>
      <c r="I27" s="11">
        <v>-6647347</v>
      </c>
      <c r="L27" s="259"/>
      <c r="M27" s="260"/>
      <c r="N27" s="260"/>
      <c r="O27" s="260"/>
      <c r="P27" s="260"/>
      <c r="Q27" s="260"/>
      <c r="R27" s="260"/>
    </row>
    <row r="28" spans="1:18" s="60" customFormat="1" ht="21" customHeight="1">
      <c r="A28" s="73" t="s">
        <v>226</v>
      </c>
      <c r="B28" s="76"/>
      <c r="C28" s="11"/>
      <c r="D28" s="10"/>
      <c r="E28" s="11"/>
      <c r="F28" s="10"/>
      <c r="G28" s="11"/>
      <c r="H28" s="10"/>
      <c r="I28" s="11"/>
      <c r="L28" s="260"/>
      <c r="M28" s="260"/>
      <c r="N28" s="263"/>
      <c r="O28" s="260"/>
      <c r="P28" s="260"/>
      <c r="Q28" s="260"/>
      <c r="R28" s="260"/>
    </row>
    <row r="29" spans="1:18" s="60" customFormat="1" ht="21" customHeight="1">
      <c r="A29" s="127" t="s">
        <v>174</v>
      </c>
      <c r="B29" s="76"/>
      <c r="C29" s="228">
        <v>-58106660</v>
      </c>
      <c r="D29" s="10"/>
      <c r="E29" s="11">
        <v>120493412</v>
      </c>
      <c r="F29" s="10"/>
      <c r="G29" s="228">
        <v>-314760589</v>
      </c>
      <c r="H29" s="10"/>
      <c r="I29" s="11">
        <v>428236917</v>
      </c>
      <c r="L29" s="260"/>
      <c r="M29" s="260"/>
      <c r="N29" s="260"/>
      <c r="O29" s="260"/>
      <c r="P29" s="260"/>
      <c r="Q29" s="260"/>
      <c r="R29" s="260"/>
    </row>
    <row r="30" spans="1:18" s="60" customFormat="1" ht="21" customHeight="1">
      <c r="A30" s="73" t="s">
        <v>270</v>
      </c>
      <c r="B30" s="76"/>
      <c r="C30" s="228">
        <v>-142853023</v>
      </c>
      <c r="D30" s="10"/>
      <c r="E30" s="11">
        <v>-1675163347</v>
      </c>
      <c r="F30" s="10"/>
      <c r="G30" s="228">
        <v>-142900870</v>
      </c>
      <c r="H30" s="10"/>
      <c r="I30" s="11">
        <v>-1675163347</v>
      </c>
      <c r="L30" s="260"/>
      <c r="M30" s="260"/>
      <c r="N30" s="260"/>
      <c r="O30" s="260"/>
      <c r="P30" s="259"/>
      <c r="Q30" s="260"/>
      <c r="R30" s="260"/>
    </row>
    <row r="31" spans="1:18" s="60" customFormat="1" ht="21" customHeight="1">
      <c r="A31" s="73" t="s">
        <v>228</v>
      </c>
      <c r="B31" s="76"/>
      <c r="C31" s="228">
        <v>38</v>
      </c>
      <c r="D31" s="10"/>
      <c r="E31" s="11">
        <v>336262</v>
      </c>
      <c r="F31" s="10"/>
      <c r="G31" s="228">
        <v>38</v>
      </c>
      <c r="H31" s="10"/>
      <c r="I31" s="11">
        <v>336262</v>
      </c>
      <c r="L31" s="261"/>
      <c r="M31" s="260"/>
      <c r="N31" s="254"/>
      <c r="O31" s="260"/>
      <c r="P31" s="260"/>
      <c r="Q31" s="260"/>
      <c r="R31" s="260"/>
    </row>
    <row r="32" spans="1:18" s="60" customFormat="1" ht="21" customHeight="1">
      <c r="A32" s="73" t="s">
        <v>114</v>
      </c>
      <c r="B32" s="76"/>
      <c r="C32" s="228">
        <v>-1347888546</v>
      </c>
      <c r="D32" s="10"/>
      <c r="E32" s="11">
        <v>-3581592977</v>
      </c>
      <c r="F32" s="10"/>
      <c r="G32" s="229">
        <v>-1347888546</v>
      </c>
      <c r="H32" s="10"/>
      <c r="I32" s="21">
        <v>-3581592977</v>
      </c>
      <c r="L32" s="261"/>
      <c r="M32" s="260"/>
      <c r="N32" s="261"/>
      <c r="O32" s="260"/>
      <c r="P32" s="260"/>
      <c r="Q32" s="260"/>
      <c r="R32" s="261"/>
    </row>
    <row r="33" spans="1:19" s="60" customFormat="1" ht="21" customHeight="1">
      <c r="A33" s="73" t="s">
        <v>229</v>
      </c>
      <c r="B33" s="76"/>
      <c r="C33" s="232">
        <v>4069600035</v>
      </c>
      <c r="D33" s="61"/>
      <c r="E33" s="30">
        <v>66370638</v>
      </c>
      <c r="F33" s="61"/>
      <c r="G33" s="232">
        <v>4069600035</v>
      </c>
      <c r="H33" s="61"/>
      <c r="I33" s="30">
        <v>66370638</v>
      </c>
      <c r="L33" s="261"/>
      <c r="M33" s="260"/>
      <c r="N33" s="264"/>
      <c r="O33" s="260"/>
      <c r="P33" s="260"/>
      <c r="Q33" s="260"/>
      <c r="R33" s="261"/>
    </row>
    <row r="34" spans="1:19" s="60" customFormat="1" ht="21" customHeight="1">
      <c r="A34" s="59" t="s">
        <v>175</v>
      </c>
      <c r="B34" s="76"/>
      <c r="C34" s="11"/>
      <c r="D34" s="10"/>
      <c r="E34" s="11"/>
      <c r="F34" s="10"/>
      <c r="G34" s="11"/>
      <c r="H34" s="10"/>
      <c r="I34" s="11"/>
      <c r="L34" s="265"/>
      <c r="M34" s="265"/>
      <c r="N34" s="265"/>
      <c r="O34" s="265"/>
      <c r="P34" s="265"/>
      <c r="Q34" s="265"/>
      <c r="R34" s="265"/>
    </row>
    <row r="35" spans="1:19" s="60" customFormat="1" ht="21" customHeight="1">
      <c r="A35" s="59" t="s">
        <v>176</v>
      </c>
      <c r="B35" s="76"/>
      <c r="C35" s="11">
        <f>SUM(C11:C33)</f>
        <v>29625681137</v>
      </c>
      <c r="D35" s="11">
        <f t="shared" ref="D35:H35" si="0">SUM(D11:D33)</f>
        <v>0</v>
      </c>
      <c r="E35" s="11">
        <f>SUM(E11:E33)</f>
        <v>24108904258</v>
      </c>
      <c r="F35" s="11">
        <f t="shared" si="0"/>
        <v>0</v>
      </c>
      <c r="G35" s="11">
        <f>SUM(G11:G33)</f>
        <v>29526035093</v>
      </c>
      <c r="H35" s="11">
        <f t="shared" si="0"/>
        <v>0</v>
      </c>
      <c r="I35" s="11">
        <f>SUM(I11:I33)</f>
        <v>23821074192</v>
      </c>
      <c r="L35" s="265"/>
      <c r="M35" s="265"/>
      <c r="N35" s="265"/>
      <c r="O35" s="265"/>
      <c r="P35" s="265"/>
      <c r="Q35" s="265"/>
      <c r="R35" s="265"/>
    </row>
    <row r="36" spans="1:19" s="60" customFormat="1" ht="21" customHeight="1">
      <c r="A36" s="73"/>
      <c r="B36" s="76"/>
      <c r="C36" s="11"/>
      <c r="D36" s="10"/>
      <c r="E36" s="11"/>
      <c r="F36" s="10"/>
      <c r="G36" s="11"/>
      <c r="H36" s="10"/>
      <c r="I36" s="11"/>
      <c r="L36" s="265"/>
      <c r="M36" s="265"/>
      <c r="N36" s="265"/>
      <c r="O36" s="265"/>
      <c r="P36" s="265"/>
      <c r="Q36" s="265"/>
      <c r="R36" s="265"/>
    </row>
    <row r="37" spans="1:19" s="60" customFormat="1" ht="21" customHeight="1">
      <c r="A37" s="70" t="s">
        <v>177</v>
      </c>
      <c r="B37" s="76"/>
      <c r="C37" s="11"/>
      <c r="D37" s="10"/>
      <c r="E37" s="11"/>
      <c r="F37" s="10"/>
      <c r="G37" s="11"/>
      <c r="H37" s="10"/>
      <c r="I37" s="11"/>
      <c r="L37" s="265"/>
      <c r="M37" s="265"/>
      <c r="N37" s="265"/>
      <c r="O37" s="265"/>
      <c r="P37" s="265"/>
      <c r="Q37" s="265"/>
      <c r="R37" s="265"/>
    </row>
    <row r="38" spans="1:19" s="60" customFormat="1" ht="21" customHeight="1">
      <c r="A38" s="73" t="s">
        <v>15</v>
      </c>
      <c r="B38" s="76"/>
      <c r="C38" s="228">
        <v>496341697</v>
      </c>
      <c r="D38" s="10"/>
      <c r="E38" s="11">
        <v>-894656455</v>
      </c>
      <c r="F38" s="10"/>
      <c r="G38" s="228">
        <v>524658516</v>
      </c>
      <c r="H38" s="10"/>
      <c r="I38" s="11">
        <v>-815104620</v>
      </c>
      <c r="L38" s="250"/>
      <c r="M38" s="251"/>
      <c r="N38" s="251"/>
      <c r="O38" s="251"/>
      <c r="P38" s="250"/>
      <c r="Q38" s="251"/>
      <c r="R38" s="251"/>
      <c r="S38" s="251"/>
    </row>
    <row r="39" spans="1:19" s="60" customFormat="1" ht="21" customHeight="1">
      <c r="A39" s="73" t="s">
        <v>17</v>
      </c>
      <c r="B39" s="76"/>
      <c r="C39" s="228">
        <v>-284947023</v>
      </c>
      <c r="D39" s="10"/>
      <c r="E39" s="11">
        <v>-221194885</v>
      </c>
      <c r="F39" s="10"/>
      <c r="G39" s="228">
        <v>-284947023</v>
      </c>
      <c r="H39" s="10"/>
      <c r="I39" s="11">
        <v>-222007236</v>
      </c>
      <c r="L39" s="250"/>
      <c r="M39" s="251"/>
      <c r="N39" s="251"/>
      <c r="O39" s="251"/>
      <c r="P39" s="250"/>
      <c r="Q39" s="251"/>
      <c r="R39" s="251"/>
      <c r="S39" s="251"/>
    </row>
    <row r="40" spans="1:19" s="60" customFormat="1" ht="21" customHeight="1">
      <c r="A40" s="73" t="s">
        <v>21</v>
      </c>
      <c r="B40" s="76"/>
      <c r="C40" s="228">
        <v>-320190869</v>
      </c>
      <c r="D40" s="10"/>
      <c r="E40" s="11">
        <v>305367545</v>
      </c>
      <c r="F40" s="10"/>
      <c r="G40" s="228">
        <v>-316613741</v>
      </c>
      <c r="H40" s="10"/>
      <c r="I40" s="11">
        <v>133741085</v>
      </c>
      <c r="L40" s="250"/>
      <c r="M40" s="251"/>
      <c r="N40" s="251"/>
      <c r="O40" s="251"/>
      <c r="P40" s="250"/>
      <c r="Q40" s="251"/>
      <c r="R40" s="251"/>
      <c r="S40" s="251"/>
    </row>
    <row r="41" spans="1:19" s="60" customFormat="1" ht="21" customHeight="1">
      <c r="A41" s="73" t="s">
        <v>25</v>
      </c>
      <c r="B41" s="76"/>
      <c r="C41" s="228">
        <v>-15315518</v>
      </c>
      <c r="D41" s="10"/>
      <c r="E41" s="11">
        <v>-16967578</v>
      </c>
      <c r="F41" s="10"/>
      <c r="G41" s="228">
        <v>-15315518</v>
      </c>
      <c r="H41" s="10"/>
      <c r="I41" s="11">
        <v>-16967578</v>
      </c>
      <c r="L41" s="250"/>
      <c r="M41" s="251"/>
      <c r="N41" s="251"/>
      <c r="O41" s="251"/>
      <c r="P41" s="250"/>
      <c r="Q41" s="251"/>
      <c r="R41" s="251"/>
      <c r="S41" s="251"/>
    </row>
    <row r="42" spans="1:19" s="60" customFormat="1" ht="21" customHeight="1">
      <c r="A42" s="73" t="s">
        <v>178</v>
      </c>
      <c r="B42" s="76"/>
      <c r="C42" s="197">
        <v>0</v>
      </c>
      <c r="D42" s="58"/>
      <c r="E42" s="188" t="s">
        <v>171</v>
      </c>
      <c r="F42" s="10"/>
      <c r="G42" s="197">
        <v>0</v>
      </c>
      <c r="H42" s="10"/>
      <c r="I42" s="22">
        <v>296855730</v>
      </c>
      <c r="L42" s="253"/>
      <c r="M42" s="251"/>
      <c r="N42" s="253"/>
      <c r="O42" s="251"/>
      <c r="P42" s="253"/>
      <c r="Q42" s="251"/>
      <c r="R42" s="254"/>
      <c r="S42" s="251"/>
    </row>
    <row r="43" spans="1:19" s="60" customFormat="1" ht="21" customHeight="1">
      <c r="A43" s="73" t="s">
        <v>230</v>
      </c>
      <c r="B43" s="76"/>
      <c r="C43" s="228">
        <v>627175775</v>
      </c>
      <c r="D43" s="10"/>
      <c r="E43" s="11">
        <v>-483898027</v>
      </c>
      <c r="F43" s="10"/>
      <c r="G43" s="228">
        <v>627175775</v>
      </c>
      <c r="H43" s="10"/>
      <c r="I43" s="11">
        <v>-415840225</v>
      </c>
      <c r="L43" s="250"/>
      <c r="M43" s="251"/>
      <c r="N43" s="251"/>
      <c r="O43" s="251"/>
      <c r="P43" s="250"/>
      <c r="Q43" s="251"/>
      <c r="R43" s="251"/>
      <c r="S43" s="251"/>
    </row>
    <row r="44" spans="1:19" s="60" customFormat="1" ht="21" customHeight="1">
      <c r="A44" s="73" t="s">
        <v>33</v>
      </c>
      <c r="B44" s="76"/>
      <c r="C44" s="11">
        <v>-135550580</v>
      </c>
      <c r="D44" s="10"/>
      <c r="E44" s="11">
        <v>-1668139174</v>
      </c>
      <c r="F44" s="10"/>
      <c r="G44" s="11">
        <v>-135550580</v>
      </c>
      <c r="H44" s="10"/>
      <c r="I44" s="11">
        <v>-1668587928</v>
      </c>
      <c r="L44" s="250"/>
      <c r="M44" s="251"/>
      <c r="N44" s="251"/>
      <c r="O44" s="251"/>
      <c r="P44" s="250"/>
      <c r="Q44" s="251"/>
      <c r="R44" s="251"/>
      <c r="S44" s="251"/>
    </row>
    <row r="45" spans="1:19" s="60" customFormat="1" ht="21" customHeight="1">
      <c r="A45" s="73"/>
      <c r="B45" s="76"/>
      <c r="C45" s="11"/>
      <c r="D45" s="10"/>
      <c r="E45" s="11"/>
      <c r="F45" s="10"/>
      <c r="G45" s="11"/>
      <c r="H45" s="10"/>
      <c r="I45" s="11"/>
      <c r="L45" s="251"/>
      <c r="M45" s="251"/>
      <c r="N45" s="251"/>
      <c r="O45" s="251"/>
      <c r="P45" s="253"/>
      <c r="Q45" s="251"/>
      <c r="R45" s="253"/>
    </row>
    <row r="46" spans="1:19" s="60" customFormat="1" ht="21" customHeight="1">
      <c r="A46" s="73"/>
      <c r="B46" s="76"/>
      <c r="C46" s="74"/>
      <c r="D46" s="75"/>
      <c r="E46" s="74"/>
      <c r="F46" s="74"/>
      <c r="G46" s="74"/>
      <c r="H46" s="74"/>
      <c r="I46" s="74"/>
      <c r="L46" s="260"/>
      <c r="M46" s="260"/>
      <c r="N46" s="260"/>
      <c r="O46" s="260"/>
      <c r="P46" s="259"/>
      <c r="Q46" s="260"/>
      <c r="R46" s="260"/>
    </row>
    <row r="47" spans="1:19" s="60" customFormat="1" ht="21" customHeight="1">
      <c r="A47" s="73"/>
      <c r="B47" s="276"/>
      <c r="C47" s="74"/>
      <c r="D47" s="75"/>
      <c r="E47" s="74"/>
      <c r="F47" s="74"/>
      <c r="G47" s="74"/>
      <c r="H47" s="74"/>
      <c r="I47" s="74"/>
      <c r="L47" s="260"/>
      <c r="M47" s="260"/>
      <c r="N47" s="260"/>
      <c r="O47" s="260"/>
      <c r="P47" s="259"/>
      <c r="Q47" s="260"/>
      <c r="R47" s="260"/>
    </row>
    <row r="48" spans="1:19" s="60" customFormat="1" ht="21" customHeight="1">
      <c r="A48" s="73"/>
      <c r="B48" s="276"/>
      <c r="C48" s="74"/>
      <c r="D48" s="75"/>
      <c r="E48" s="74"/>
      <c r="F48" s="74"/>
      <c r="G48" s="74"/>
      <c r="H48" s="74"/>
      <c r="I48" s="74"/>
      <c r="L48" s="260"/>
      <c r="M48" s="260"/>
      <c r="N48" s="260"/>
      <c r="O48" s="260"/>
      <c r="P48" s="259"/>
      <c r="Q48" s="260"/>
      <c r="R48" s="260"/>
    </row>
    <row r="49" spans="1:19" s="60" customFormat="1" ht="21" customHeight="1">
      <c r="A49" s="76" t="s">
        <v>38</v>
      </c>
      <c r="B49" s="76"/>
      <c r="C49" s="76"/>
      <c r="D49" s="76"/>
      <c r="E49" s="279" t="s">
        <v>38</v>
      </c>
      <c r="F49" s="279"/>
      <c r="G49" s="279"/>
      <c r="H49" s="279"/>
      <c r="I49" s="279"/>
      <c r="L49" s="259"/>
      <c r="M49" s="260"/>
      <c r="N49" s="260"/>
      <c r="O49" s="260"/>
      <c r="P49" s="259"/>
      <c r="Q49" s="260"/>
      <c r="R49" s="260"/>
    </row>
    <row r="50" spans="1:19" s="60" customFormat="1" ht="21" customHeight="1">
      <c r="A50" s="76" t="s">
        <v>40</v>
      </c>
      <c r="B50" s="76"/>
      <c r="C50" s="76"/>
      <c r="D50" s="76"/>
      <c r="E50" s="279" t="s">
        <v>41</v>
      </c>
      <c r="F50" s="279"/>
      <c r="G50" s="279"/>
      <c r="H50" s="279"/>
      <c r="I50" s="279"/>
      <c r="L50" s="259"/>
      <c r="M50" s="260"/>
      <c r="N50" s="260"/>
      <c r="O50" s="260"/>
      <c r="P50" s="259"/>
      <c r="Q50" s="260"/>
      <c r="R50" s="260"/>
    </row>
    <row r="51" spans="1:19" s="60" customFormat="1" ht="21" customHeight="1">
      <c r="A51" s="77" t="s">
        <v>42</v>
      </c>
      <c r="B51" s="77"/>
      <c r="C51" s="77"/>
      <c r="D51" s="77"/>
      <c r="E51" s="279" t="s">
        <v>154</v>
      </c>
      <c r="F51" s="279"/>
      <c r="G51" s="279"/>
      <c r="H51" s="279"/>
      <c r="I51" s="279"/>
      <c r="L51" s="259"/>
      <c r="M51" s="260"/>
      <c r="N51" s="260"/>
      <c r="O51" s="260"/>
      <c r="P51" s="259"/>
      <c r="Q51" s="260"/>
      <c r="R51" s="260"/>
    </row>
    <row r="52" spans="1:19" s="62" customFormat="1" ht="21" customHeight="1">
      <c r="A52" s="282" t="s">
        <v>0</v>
      </c>
      <c r="B52" s="282"/>
      <c r="C52" s="282"/>
      <c r="D52" s="282"/>
      <c r="E52" s="282"/>
      <c r="F52" s="282"/>
      <c r="G52" s="282"/>
      <c r="H52" s="282"/>
      <c r="I52" s="282"/>
      <c r="L52" s="259"/>
      <c r="M52" s="260"/>
      <c r="N52" s="260"/>
      <c r="O52" s="260"/>
      <c r="P52" s="259"/>
      <c r="Q52" s="260"/>
      <c r="R52" s="260"/>
    </row>
    <row r="53" spans="1:19" s="62" customFormat="1" ht="21" customHeight="1">
      <c r="A53" s="282" t="s">
        <v>179</v>
      </c>
      <c r="B53" s="282"/>
      <c r="C53" s="282"/>
      <c r="D53" s="282"/>
      <c r="E53" s="282"/>
      <c r="F53" s="282"/>
      <c r="G53" s="282"/>
      <c r="H53" s="282"/>
      <c r="I53" s="282"/>
      <c r="L53" s="259"/>
      <c r="M53" s="260"/>
      <c r="N53" s="260"/>
      <c r="O53" s="260"/>
      <c r="P53" s="261"/>
      <c r="Q53" s="260"/>
      <c r="R53" s="267"/>
    </row>
    <row r="54" spans="1:19" s="62" customFormat="1" ht="21" customHeight="1">
      <c r="A54" s="291" t="s">
        <v>220</v>
      </c>
      <c r="B54" s="282"/>
      <c r="C54" s="282"/>
      <c r="D54" s="282"/>
      <c r="E54" s="282"/>
      <c r="F54" s="282"/>
      <c r="G54" s="282"/>
      <c r="H54" s="282"/>
      <c r="I54" s="282"/>
      <c r="L54" s="255"/>
      <c r="M54" s="255"/>
      <c r="N54" s="255"/>
      <c r="O54" s="255"/>
      <c r="P54" s="255"/>
      <c r="Q54" s="255"/>
      <c r="R54" s="255"/>
    </row>
    <row r="55" spans="1:19" s="62" customFormat="1" ht="21" customHeight="1">
      <c r="A55" s="282" t="s">
        <v>92</v>
      </c>
      <c r="B55" s="282"/>
      <c r="C55" s="282"/>
      <c r="D55" s="282"/>
      <c r="E55" s="282"/>
      <c r="F55" s="282"/>
      <c r="G55" s="282"/>
      <c r="H55" s="282"/>
      <c r="I55" s="282"/>
      <c r="L55" s="255"/>
      <c r="M55" s="255"/>
      <c r="N55" s="255"/>
      <c r="O55" s="255"/>
      <c r="P55" s="255"/>
      <c r="Q55" s="255"/>
      <c r="R55" s="255"/>
    </row>
    <row r="56" spans="1:19" s="63" customFormat="1" ht="21" customHeight="1">
      <c r="A56" s="284" t="s">
        <v>2</v>
      </c>
      <c r="B56" s="284"/>
      <c r="C56" s="284"/>
      <c r="D56" s="284"/>
      <c r="E56" s="284"/>
      <c r="F56" s="284"/>
      <c r="G56" s="284"/>
      <c r="H56" s="284"/>
      <c r="I56" s="284"/>
      <c r="L56" s="256"/>
      <c r="M56" s="256"/>
      <c r="N56" s="256"/>
      <c r="O56" s="256"/>
      <c r="P56" s="256"/>
      <c r="Q56" s="256"/>
      <c r="R56" s="256"/>
    </row>
    <row r="57" spans="1:19" s="63" customFormat="1" ht="3.6" customHeight="1">
      <c r="A57" s="78"/>
      <c r="B57" s="78"/>
      <c r="C57" s="78"/>
      <c r="D57" s="78"/>
      <c r="E57" s="78"/>
      <c r="F57" s="78"/>
      <c r="G57" s="78"/>
      <c r="H57" s="78"/>
      <c r="I57" s="79"/>
      <c r="L57" s="256"/>
      <c r="M57" s="256"/>
      <c r="N57" s="256"/>
      <c r="O57" s="256"/>
      <c r="P57" s="256"/>
      <c r="Q57" s="256"/>
      <c r="R57" s="256"/>
    </row>
    <row r="58" spans="1:19" s="62" customFormat="1" ht="19.350000000000001" customHeight="1">
      <c r="A58" s="80"/>
      <c r="B58" s="69" t="s">
        <v>6</v>
      </c>
      <c r="C58" s="282" t="s">
        <v>3</v>
      </c>
      <c r="D58" s="282"/>
      <c r="E58" s="282"/>
      <c r="F58" s="81"/>
      <c r="G58" s="282" t="s">
        <v>4</v>
      </c>
      <c r="H58" s="282"/>
      <c r="I58" s="282"/>
      <c r="L58" s="255"/>
      <c r="M58" s="255"/>
      <c r="N58" s="255"/>
      <c r="O58" s="255"/>
      <c r="P58" s="255"/>
      <c r="Q58" s="255"/>
      <c r="R58" s="255"/>
    </row>
    <row r="59" spans="1:19" s="62" customFormat="1" ht="19.350000000000001" customHeight="1">
      <c r="A59" s="80"/>
      <c r="B59" s="69"/>
      <c r="C59" s="282" t="s">
        <v>166</v>
      </c>
      <c r="D59" s="282"/>
      <c r="E59" s="282"/>
      <c r="F59" s="81"/>
      <c r="G59" s="282" t="s">
        <v>166</v>
      </c>
      <c r="H59" s="282"/>
      <c r="I59" s="282"/>
      <c r="L59" s="255"/>
      <c r="M59" s="255"/>
      <c r="N59" s="255"/>
      <c r="O59" s="255"/>
      <c r="P59" s="255"/>
      <c r="Q59" s="255"/>
      <c r="R59" s="255"/>
    </row>
    <row r="60" spans="1:19" s="62" customFormat="1" ht="19.350000000000001" customHeight="1">
      <c r="B60" s="67"/>
      <c r="C60" s="68">
        <v>2024</v>
      </c>
      <c r="D60" s="69"/>
      <c r="E60" s="68">
        <v>2023</v>
      </c>
      <c r="F60" s="7"/>
      <c r="G60" s="68">
        <v>2024</v>
      </c>
      <c r="H60" s="69"/>
      <c r="I60" s="68">
        <v>2023</v>
      </c>
      <c r="L60" s="255"/>
      <c r="M60" s="255"/>
      <c r="N60" s="255"/>
      <c r="O60" s="255"/>
      <c r="P60" s="255"/>
      <c r="Q60" s="255"/>
      <c r="R60" s="255"/>
    </row>
    <row r="61" spans="1:19" s="62" customFormat="1" ht="19.350000000000001" customHeight="1">
      <c r="A61" s="82" t="s">
        <v>180</v>
      </c>
      <c r="B61" s="67"/>
      <c r="C61" s="83"/>
      <c r="D61" s="84"/>
      <c r="E61" s="83"/>
      <c r="F61" s="1"/>
      <c r="G61" s="83"/>
      <c r="H61" s="84"/>
      <c r="I61" s="83"/>
      <c r="L61" s="255"/>
      <c r="M61" s="255"/>
      <c r="N61" s="255"/>
      <c r="O61" s="255"/>
      <c r="P61" s="255"/>
      <c r="Q61" s="255"/>
      <c r="R61" s="255"/>
    </row>
    <row r="62" spans="1:19" s="62" customFormat="1" ht="19.350000000000001" customHeight="1">
      <c r="A62" s="67" t="s">
        <v>181</v>
      </c>
      <c r="B62" s="76"/>
      <c r="C62" s="85"/>
      <c r="D62" s="86"/>
      <c r="E62" s="85"/>
      <c r="F62" s="71"/>
      <c r="G62" s="85"/>
      <c r="H62" s="86"/>
      <c r="I62" s="85"/>
      <c r="L62" s="255"/>
      <c r="M62" s="255"/>
      <c r="N62" s="255"/>
      <c r="O62" s="255"/>
      <c r="P62" s="255"/>
      <c r="Q62" s="255"/>
      <c r="R62" s="255"/>
    </row>
    <row r="63" spans="1:19" s="62" customFormat="1" ht="19.350000000000001" customHeight="1">
      <c r="A63" s="73" t="s">
        <v>47</v>
      </c>
      <c r="B63" s="76"/>
      <c r="C63" s="228">
        <v>8502896</v>
      </c>
      <c r="D63" s="10"/>
      <c r="E63" s="11">
        <v>2496169598</v>
      </c>
      <c r="F63" s="10"/>
      <c r="G63" s="228">
        <v>31996408</v>
      </c>
      <c r="H63" s="10"/>
      <c r="I63" s="11">
        <v>2130520210</v>
      </c>
      <c r="L63" s="260"/>
      <c r="M63" s="260"/>
      <c r="N63" s="260"/>
      <c r="O63" s="260"/>
      <c r="P63" s="259"/>
      <c r="Q63" s="260"/>
      <c r="R63" s="260"/>
      <c r="S63" s="260"/>
    </row>
    <row r="64" spans="1:19" s="62" customFormat="1" ht="19.350000000000001" customHeight="1">
      <c r="A64" s="73" t="s">
        <v>231</v>
      </c>
      <c r="B64" s="76"/>
      <c r="C64" s="228">
        <v>1789305335</v>
      </c>
      <c r="D64" s="10"/>
      <c r="E64" s="11">
        <v>759783274</v>
      </c>
      <c r="F64" s="10"/>
      <c r="G64" s="228">
        <v>1903212881</v>
      </c>
      <c r="H64" s="10"/>
      <c r="I64" s="11">
        <v>653219931</v>
      </c>
      <c r="L64" s="259"/>
      <c r="M64" s="260"/>
      <c r="N64" s="260"/>
      <c r="O64" s="260"/>
      <c r="P64" s="259"/>
      <c r="Q64" s="260"/>
      <c r="R64" s="260"/>
      <c r="S64" s="260"/>
    </row>
    <row r="65" spans="1:19" s="62" customFormat="1" ht="19.350000000000001" customHeight="1">
      <c r="A65" s="73" t="s">
        <v>53</v>
      </c>
      <c r="B65" s="76"/>
      <c r="C65" s="228">
        <v>-776125901</v>
      </c>
      <c r="D65" s="10"/>
      <c r="E65" s="11">
        <v>322309445</v>
      </c>
      <c r="F65" s="10"/>
      <c r="G65" s="228">
        <v>-776030578</v>
      </c>
      <c r="H65" s="10"/>
      <c r="I65" s="11">
        <v>322309445</v>
      </c>
      <c r="L65" s="259"/>
      <c r="M65" s="260"/>
      <c r="N65" s="260"/>
      <c r="O65" s="260"/>
      <c r="P65" s="259"/>
      <c r="Q65" s="260"/>
      <c r="R65" s="260"/>
      <c r="S65" s="260"/>
    </row>
    <row r="66" spans="1:19" s="62" customFormat="1" ht="19.350000000000001" customHeight="1">
      <c r="A66" s="73" t="s">
        <v>64</v>
      </c>
      <c r="B66" s="76"/>
      <c r="C66" s="228">
        <v>-91391258</v>
      </c>
      <c r="D66" s="10"/>
      <c r="E66" s="11">
        <v>-47169385</v>
      </c>
      <c r="F66" s="10"/>
      <c r="G66" s="228">
        <v>-91391258</v>
      </c>
      <c r="H66" s="10"/>
      <c r="I66" s="11">
        <v>-47169385</v>
      </c>
      <c r="L66" s="259"/>
      <c r="M66" s="260"/>
      <c r="N66" s="260"/>
      <c r="O66" s="260"/>
      <c r="P66" s="259"/>
      <c r="Q66" s="260"/>
      <c r="R66" s="260"/>
      <c r="S66" s="260"/>
    </row>
    <row r="67" spans="1:19" s="62" customFormat="1" ht="19.350000000000001" customHeight="1">
      <c r="A67" s="73" t="s">
        <v>232</v>
      </c>
      <c r="B67" s="76">
        <v>19</v>
      </c>
      <c r="C67" s="228">
        <v>-176396687</v>
      </c>
      <c r="D67" s="10"/>
      <c r="E67" s="11">
        <v>-99049629</v>
      </c>
      <c r="F67" s="10"/>
      <c r="G67" s="228">
        <v>-169884247</v>
      </c>
      <c r="H67" s="10"/>
      <c r="I67" s="11">
        <v>-98919629</v>
      </c>
      <c r="L67" s="259"/>
      <c r="M67" s="260"/>
      <c r="N67" s="260"/>
      <c r="O67" s="260"/>
      <c r="P67" s="259"/>
      <c r="Q67" s="260"/>
      <c r="R67" s="260"/>
      <c r="S67" s="260"/>
    </row>
    <row r="68" spans="1:19" s="62" customFormat="1" ht="19.350000000000001" customHeight="1">
      <c r="A68" s="73" t="s">
        <v>68</v>
      </c>
      <c r="B68" s="76"/>
      <c r="C68" s="231">
        <v>1749234</v>
      </c>
      <c r="D68" s="10"/>
      <c r="E68" s="29">
        <v>48907207</v>
      </c>
      <c r="F68" s="10"/>
      <c r="G68" s="198">
        <v>0</v>
      </c>
      <c r="H68" s="10"/>
      <c r="I68" s="29">
        <v>48037525</v>
      </c>
      <c r="L68" s="259"/>
      <c r="M68" s="260"/>
      <c r="N68" s="260"/>
      <c r="O68" s="260"/>
      <c r="P68" s="261"/>
      <c r="Q68" s="260"/>
      <c r="R68" s="267"/>
      <c r="S68" s="260"/>
    </row>
    <row r="69" spans="1:19" s="62" customFormat="1" ht="19.350000000000001" customHeight="1">
      <c r="A69" s="70" t="s">
        <v>182</v>
      </c>
      <c r="B69" s="69"/>
      <c r="C69" s="23">
        <f>SUM(C35,C38:C44,C63:C68)</f>
        <v>30748838238</v>
      </c>
      <c r="D69" s="7"/>
      <c r="E69" s="23">
        <f>SUM(E35,E38:E44,E63:E68)</f>
        <v>24610366194</v>
      </c>
      <c r="F69" s="7"/>
      <c r="G69" s="23">
        <f>SUM(G35,G38:G44,G63:G68)</f>
        <v>30823345728</v>
      </c>
      <c r="H69" s="7"/>
      <c r="I69" s="23">
        <f>SUM(I35,I38:I44,I63:I68)</f>
        <v>24121161517</v>
      </c>
      <c r="L69" s="255"/>
      <c r="M69" s="255"/>
      <c r="N69" s="255"/>
      <c r="O69" s="255"/>
      <c r="P69" s="255"/>
      <c r="Q69" s="255"/>
      <c r="R69" s="255"/>
    </row>
    <row r="70" spans="1:19" s="62" customFormat="1" ht="19.350000000000001" customHeight="1">
      <c r="A70" s="87" t="s">
        <v>183</v>
      </c>
      <c r="B70" s="76"/>
      <c r="C70" s="228">
        <v>-158550994</v>
      </c>
      <c r="D70" s="10"/>
      <c r="E70" s="11">
        <v>-190924346</v>
      </c>
      <c r="F70" s="10"/>
      <c r="G70" s="228">
        <v>-142036238</v>
      </c>
      <c r="H70" s="10"/>
      <c r="I70" s="11">
        <v>-175008532</v>
      </c>
      <c r="L70" s="255"/>
      <c r="M70" s="255"/>
      <c r="N70" s="255"/>
      <c r="O70" s="255"/>
      <c r="P70" s="255"/>
      <c r="Q70" s="255"/>
      <c r="R70" s="255"/>
    </row>
    <row r="71" spans="1:19" s="62" customFormat="1" ht="19.350000000000001" customHeight="1">
      <c r="A71" s="87" t="s">
        <v>184</v>
      </c>
      <c r="B71" s="76"/>
      <c r="C71" s="228">
        <v>325386041</v>
      </c>
      <c r="D71" s="10"/>
      <c r="E71" s="11">
        <v>199243089</v>
      </c>
      <c r="F71" s="10"/>
      <c r="G71" s="228">
        <v>325386041</v>
      </c>
      <c r="H71" s="10"/>
      <c r="I71" s="11">
        <v>199243089</v>
      </c>
      <c r="L71" s="255"/>
      <c r="M71" s="255"/>
      <c r="N71" s="255"/>
      <c r="O71" s="255"/>
      <c r="P71" s="255"/>
      <c r="Q71" s="255"/>
      <c r="R71" s="255"/>
    </row>
    <row r="72" spans="1:19" s="62" customFormat="1" ht="19.350000000000001" customHeight="1">
      <c r="A72" s="70" t="s">
        <v>185</v>
      </c>
      <c r="B72" s="69"/>
      <c r="C72" s="24">
        <f>SUM(C69:C71)</f>
        <v>30915673285</v>
      </c>
      <c r="D72" s="7"/>
      <c r="E72" s="24">
        <f t="shared" ref="E72:I72" si="1">SUM(E69:E71)</f>
        <v>24618684937</v>
      </c>
      <c r="F72" s="7"/>
      <c r="G72" s="24">
        <f t="shared" si="1"/>
        <v>31006695531</v>
      </c>
      <c r="H72" s="7"/>
      <c r="I72" s="24">
        <f t="shared" si="1"/>
        <v>24145396074</v>
      </c>
      <c r="L72" s="255"/>
      <c r="M72" s="255"/>
      <c r="N72" s="255"/>
      <c r="O72" s="255"/>
      <c r="P72" s="255"/>
      <c r="Q72" s="255"/>
      <c r="R72" s="255"/>
    </row>
    <row r="73" spans="1:19" s="71" customFormat="1" ht="10.050000000000001" customHeight="1">
      <c r="A73" s="136"/>
      <c r="B73" s="271"/>
      <c r="C73" s="11"/>
      <c r="D73" s="10"/>
      <c r="E73" s="11"/>
      <c r="F73" s="10"/>
      <c r="G73" s="11"/>
      <c r="H73" s="10"/>
      <c r="I73" s="11"/>
      <c r="L73" s="258"/>
      <c r="M73" s="258"/>
      <c r="N73" s="258"/>
      <c r="O73" s="258"/>
      <c r="P73" s="258"/>
      <c r="Q73" s="258"/>
      <c r="R73" s="258"/>
    </row>
    <row r="74" spans="1:19" s="71" customFormat="1" ht="19.350000000000001" customHeight="1">
      <c r="A74" s="82" t="s">
        <v>186</v>
      </c>
      <c r="B74" s="69"/>
      <c r="C74" s="11"/>
      <c r="D74" s="10"/>
      <c r="E74" s="11"/>
      <c r="F74" s="10"/>
      <c r="G74" s="11"/>
      <c r="H74" s="10"/>
      <c r="I74" s="11"/>
      <c r="L74" s="258"/>
      <c r="M74" s="258"/>
      <c r="N74" s="258"/>
      <c r="O74" s="258"/>
      <c r="P74" s="258"/>
      <c r="Q74" s="258"/>
      <c r="R74" s="258"/>
    </row>
    <row r="75" spans="1:19" s="71" customFormat="1" ht="19.350000000000001" customHeight="1">
      <c r="A75" s="239" t="s">
        <v>233</v>
      </c>
      <c r="B75" s="69"/>
      <c r="C75" s="228">
        <v>-10400509500</v>
      </c>
      <c r="D75" s="10"/>
      <c r="E75" s="11">
        <v>-3352930500</v>
      </c>
      <c r="F75" s="10"/>
      <c r="G75" s="229">
        <v>-10350509500</v>
      </c>
      <c r="H75" s="10"/>
      <c r="I75" s="21">
        <v>-3302930500</v>
      </c>
      <c r="L75" s="258"/>
      <c r="M75" s="258"/>
      <c r="N75" s="258"/>
      <c r="O75" s="258"/>
      <c r="P75" s="258"/>
      <c r="Q75" s="258"/>
      <c r="R75" s="258"/>
    </row>
    <row r="76" spans="1:19" s="71" customFormat="1" ht="19.350000000000001" customHeight="1">
      <c r="A76" s="87" t="s">
        <v>190</v>
      </c>
      <c r="B76" s="76"/>
      <c r="C76" s="229">
        <v>1282345</v>
      </c>
      <c r="D76" s="10"/>
      <c r="E76" s="21">
        <v>2510</v>
      </c>
      <c r="F76" s="10"/>
      <c r="G76" s="229">
        <v>1282345</v>
      </c>
      <c r="H76" s="10"/>
      <c r="I76" s="21">
        <v>2510</v>
      </c>
      <c r="L76" s="258"/>
      <c r="M76" s="258"/>
      <c r="N76" s="258"/>
      <c r="O76" s="258"/>
      <c r="P76" s="258"/>
      <c r="Q76" s="258"/>
      <c r="R76" s="258"/>
    </row>
    <row r="77" spans="1:19" s="71" customFormat="1" ht="19.350000000000001" customHeight="1">
      <c r="A77" s="87" t="s">
        <v>234</v>
      </c>
      <c r="B77" s="76"/>
      <c r="C77" s="228">
        <v>-1955133120</v>
      </c>
      <c r="D77" s="10"/>
      <c r="E77" s="11">
        <v>-2449335981</v>
      </c>
      <c r="F77" s="10"/>
      <c r="G77" s="229">
        <v>-1955036723</v>
      </c>
      <c r="H77" s="10"/>
      <c r="I77" s="21">
        <v>-2436590302</v>
      </c>
      <c r="L77" s="258"/>
      <c r="M77" s="258"/>
      <c r="N77" s="258"/>
      <c r="O77" s="258"/>
      <c r="P77" s="258"/>
      <c r="Q77" s="258"/>
      <c r="R77" s="258"/>
    </row>
    <row r="78" spans="1:19" s="71" customFormat="1" ht="19.350000000000001" customHeight="1">
      <c r="A78" s="87" t="s">
        <v>235</v>
      </c>
      <c r="B78" s="76"/>
      <c r="C78" s="197">
        <v>0</v>
      </c>
      <c r="D78" s="10"/>
      <c r="E78" s="21">
        <v>-7930941</v>
      </c>
      <c r="F78" s="10"/>
      <c r="G78" s="197">
        <v>0</v>
      </c>
      <c r="H78" s="10"/>
      <c r="I78" s="188" t="s">
        <v>171</v>
      </c>
      <c r="L78" s="258"/>
      <c r="M78" s="258"/>
      <c r="N78" s="258"/>
      <c r="O78" s="258"/>
      <c r="P78" s="258"/>
      <c r="Q78" s="258"/>
      <c r="R78" s="258"/>
    </row>
    <row r="79" spans="1:19" s="71" customFormat="1" ht="19.350000000000001" customHeight="1">
      <c r="A79" s="87" t="s">
        <v>189</v>
      </c>
      <c r="B79" s="76"/>
      <c r="C79" s="228">
        <v>576607427</v>
      </c>
      <c r="D79" s="10"/>
      <c r="E79" s="11">
        <v>938588264</v>
      </c>
      <c r="F79" s="10"/>
      <c r="G79" s="229">
        <v>576607427</v>
      </c>
      <c r="H79" s="10"/>
      <c r="I79" s="21">
        <v>938587984</v>
      </c>
      <c r="L79" s="258"/>
      <c r="M79" s="258"/>
      <c r="N79" s="258"/>
      <c r="O79" s="258"/>
      <c r="P79" s="258"/>
      <c r="Q79" s="258"/>
      <c r="R79" s="258"/>
    </row>
    <row r="80" spans="1:19" s="71" customFormat="1" ht="19.350000000000001" customHeight="1">
      <c r="A80" s="216" t="s">
        <v>187</v>
      </c>
      <c r="B80" s="268">
        <v>14</v>
      </c>
      <c r="C80" s="228">
        <v>-7974428850</v>
      </c>
      <c r="D80" s="10"/>
      <c r="E80" s="197">
        <v>0</v>
      </c>
      <c r="F80" s="10"/>
      <c r="G80" s="229">
        <v>-7974428850</v>
      </c>
      <c r="H80" s="10"/>
      <c r="I80" s="197">
        <v>0</v>
      </c>
      <c r="L80" s="258"/>
      <c r="M80" s="258"/>
      <c r="N80" s="258"/>
      <c r="O80" s="258"/>
      <c r="P80" s="258"/>
      <c r="Q80" s="258"/>
      <c r="R80" s="258"/>
    </row>
    <row r="81" spans="1:18" s="71" customFormat="1" ht="19.350000000000001" customHeight="1">
      <c r="A81" s="87" t="s">
        <v>188</v>
      </c>
      <c r="B81" s="69"/>
      <c r="C81" s="229">
        <v>128597120</v>
      </c>
      <c r="D81" s="10"/>
      <c r="E81" s="189">
        <v>43647616</v>
      </c>
      <c r="F81" s="10"/>
      <c r="G81" s="229">
        <v>128597120</v>
      </c>
      <c r="H81" s="10"/>
      <c r="I81" s="189">
        <v>43647616</v>
      </c>
      <c r="L81" s="258"/>
      <c r="M81" s="258"/>
      <c r="N81" s="258"/>
      <c r="O81" s="258"/>
      <c r="P81" s="258"/>
      <c r="Q81" s="258"/>
      <c r="R81" s="258"/>
    </row>
    <row r="82" spans="1:18" s="71" customFormat="1" ht="19.350000000000001" customHeight="1">
      <c r="A82" s="87" t="s">
        <v>99</v>
      </c>
      <c r="B82" s="76"/>
      <c r="C82" s="229">
        <v>1213705529</v>
      </c>
      <c r="D82" s="10"/>
      <c r="E82" s="22">
        <v>358096266</v>
      </c>
      <c r="F82" s="10"/>
      <c r="G82" s="228">
        <v>1213705529</v>
      </c>
      <c r="H82" s="10"/>
      <c r="I82" s="11">
        <v>356579128</v>
      </c>
      <c r="L82" s="258"/>
      <c r="M82" s="258"/>
      <c r="N82" s="258"/>
      <c r="O82" s="258"/>
      <c r="P82" s="258"/>
      <c r="Q82" s="258"/>
      <c r="R82" s="258"/>
    </row>
    <row r="83" spans="1:18" s="71" customFormat="1" ht="19.350000000000001" customHeight="1">
      <c r="A83" s="87" t="s">
        <v>170</v>
      </c>
      <c r="B83" s="76"/>
      <c r="C83" s="229">
        <v>23967836</v>
      </c>
      <c r="D83" s="10"/>
      <c r="E83" s="189">
        <v>6176</v>
      </c>
      <c r="F83" s="10"/>
      <c r="G83" s="228">
        <v>22466358</v>
      </c>
      <c r="H83" s="10"/>
      <c r="I83" s="11">
        <v>17094176</v>
      </c>
      <c r="L83" s="258"/>
      <c r="M83" s="258"/>
      <c r="N83" s="258"/>
      <c r="O83" s="258"/>
      <c r="P83" s="258"/>
      <c r="Q83" s="258"/>
      <c r="R83" s="258"/>
    </row>
    <row r="84" spans="1:18" s="62" customFormat="1" ht="19.350000000000001" customHeight="1">
      <c r="A84" s="70" t="s">
        <v>191</v>
      </c>
      <c r="B84" s="69"/>
      <c r="C84" s="24">
        <f>SUM(C75:C83)</f>
        <v>-18385911213</v>
      </c>
      <c r="D84" s="7"/>
      <c r="E84" s="24">
        <f>SUM(E75:E83)</f>
        <v>-4469856590</v>
      </c>
      <c r="F84" s="7"/>
      <c r="G84" s="24">
        <f>SUM(G75:G83)</f>
        <v>-18337316294</v>
      </c>
      <c r="H84" s="7"/>
      <c r="I84" s="24">
        <f>SUM(I75:I83)</f>
        <v>-4383609388</v>
      </c>
      <c r="L84" s="255"/>
      <c r="M84" s="255"/>
      <c r="N84" s="255"/>
      <c r="O84" s="255"/>
      <c r="P84" s="255"/>
      <c r="Q84" s="255"/>
      <c r="R84" s="255"/>
    </row>
    <row r="85" spans="1:18" s="71" customFormat="1" ht="10.050000000000001" customHeight="1">
      <c r="A85" s="136"/>
      <c r="B85" s="271"/>
      <c r="C85" s="11"/>
      <c r="D85" s="10"/>
      <c r="E85" s="11"/>
      <c r="F85" s="10"/>
      <c r="G85" s="11"/>
      <c r="H85" s="10"/>
      <c r="I85" s="11"/>
      <c r="L85" s="258"/>
      <c r="M85" s="258"/>
      <c r="N85" s="258"/>
      <c r="O85" s="258"/>
      <c r="P85" s="258"/>
      <c r="Q85" s="258"/>
      <c r="R85" s="258"/>
    </row>
    <row r="86" spans="1:18" s="62" customFormat="1" ht="19.350000000000001" customHeight="1">
      <c r="A86" s="82" t="s">
        <v>192</v>
      </c>
      <c r="B86" s="69"/>
      <c r="C86" s="11"/>
      <c r="D86" s="10"/>
      <c r="E86" s="21"/>
      <c r="F86" s="10"/>
      <c r="G86" s="11"/>
      <c r="H86" s="10"/>
      <c r="I86" s="21"/>
      <c r="L86" s="255"/>
      <c r="M86" s="255"/>
      <c r="N86" s="255"/>
      <c r="O86" s="255"/>
      <c r="P86" s="255"/>
      <c r="Q86" s="255"/>
      <c r="R86" s="255"/>
    </row>
    <row r="87" spans="1:18" s="62" customFormat="1" ht="19.350000000000001" customHeight="1">
      <c r="A87" s="87" t="s">
        <v>204</v>
      </c>
      <c r="B87" s="76"/>
      <c r="C87" s="23" t="s">
        <v>113</v>
      </c>
      <c r="D87" s="7"/>
      <c r="F87" s="7"/>
      <c r="G87" s="23"/>
      <c r="H87" s="7"/>
      <c r="L87" s="255"/>
      <c r="M87" s="255"/>
      <c r="N87" s="255"/>
      <c r="O87" s="255"/>
      <c r="P87" s="255"/>
      <c r="Q87" s="255"/>
      <c r="R87" s="255"/>
    </row>
    <row r="88" spans="1:18" s="62" customFormat="1" ht="15.6">
      <c r="A88" s="73" t="s">
        <v>236</v>
      </c>
      <c r="B88" s="76">
        <v>6.3</v>
      </c>
      <c r="C88" s="197">
        <v>0</v>
      </c>
      <c r="D88" s="10"/>
      <c r="E88" s="189">
        <v>-39000000</v>
      </c>
      <c r="F88" s="10"/>
      <c r="G88" s="197">
        <v>0</v>
      </c>
      <c r="H88" s="10"/>
      <c r="I88" s="188" t="s">
        <v>171</v>
      </c>
      <c r="L88" s="255"/>
      <c r="M88" s="255"/>
      <c r="N88" s="255"/>
      <c r="O88" s="255"/>
      <c r="P88" s="255"/>
      <c r="Q88" s="255"/>
      <c r="R88" s="255"/>
    </row>
    <row r="89" spans="1:18" s="62" customFormat="1" ht="19.350000000000001" customHeight="1">
      <c r="A89" s="87" t="s">
        <v>193</v>
      </c>
      <c r="B89" s="69"/>
      <c r="C89" s="11"/>
      <c r="D89" s="10"/>
      <c r="E89" s="23"/>
      <c r="F89" s="10"/>
      <c r="G89" s="11"/>
      <c r="H89" s="10"/>
      <c r="I89" s="23"/>
      <c r="L89" s="255"/>
      <c r="M89" s="255"/>
      <c r="N89" s="255"/>
      <c r="O89" s="255"/>
      <c r="P89" s="255"/>
      <c r="Q89" s="255"/>
      <c r="R89" s="255"/>
    </row>
    <row r="90" spans="1:18" s="62" customFormat="1" ht="19.350000000000001" customHeight="1">
      <c r="A90" s="73" t="s">
        <v>236</v>
      </c>
      <c r="B90" s="76">
        <v>6.3</v>
      </c>
      <c r="C90" s="197">
        <v>0</v>
      </c>
      <c r="D90" s="10"/>
      <c r="E90" s="189">
        <v>-453754166</v>
      </c>
      <c r="F90" s="10"/>
      <c r="G90" s="197">
        <v>0</v>
      </c>
      <c r="H90" s="10"/>
      <c r="I90" s="189">
        <v>-453754166</v>
      </c>
      <c r="L90" s="255"/>
      <c r="M90" s="255"/>
      <c r="N90" s="255"/>
      <c r="O90" s="255"/>
      <c r="P90" s="255"/>
      <c r="Q90" s="255"/>
      <c r="R90" s="255"/>
    </row>
    <row r="91" spans="1:18" s="62" customFormat="1" ht="15.6">
      <c r="A91" s="87" t="s">
        <v>194</v>
      </c>
      <c r="B91" s="76">
        <v>6.3</v>
      </c>
      <c r="C91" s="229">
        <v>-9482493322</v>
      </c>
      <c r="D91" s="10"/>
      <c r="E91" s="189">
        <v>-3981550822</v>
      </c>
      <c r="F91" s="10"/>
      <c r="G91" s="229">
        <v>-9474431570</v>
      </c>
      <c r="H91" s="10"/>
      <c r="I91" s="189">
        <v>-3976691237</v>
      </c>
      <c r="L91" s="255"/>
      <c r="M91" s="255"/>
      <c r="N91" s="255"/>
      <c r="O91" s="255"/>
      <c r="P91" s="255"/>
      <c r="Q91" s="255"/>
      <c r="R91" s="255"/>
    </row>
    <row r="92" spans="1:18" s="62" customFormat="1" ht="15.6">
      <c r="A92" s="87" t="s">
        <v>195</v>
      </c>
      <c r="B92" s="76">
        <v>6.3</v>
      </c>
      <c r="C92" s="229">
        <v>-534094658</v>
      </c>
      <c r="D92" s="10"/>
      <c r="E92" s="197">
        <v>0</v>
      </c>
      <c r="F92" s="10"/>
      <c r="G92" s="229">
        <v>-534094658</v>
      </c>
      <c r="H92" s="10"/>
      <c r="I92" s="197">
        <v>0</v>
      </c>
      <c r="L92" s="255"/>
      <c r="M92" s="255"/>
      <c r="N92" s="255"/>
      <c r="O92" s="255"/>
      <c r="P92" s="255"/>
      <c r="Q92" s="255"/>
      <c r="R92" s="255"/>
    </row>
    <row r="93" spans="1:18" s="62" customFormat="1" ht="19.350000000000001" customHeight="1">
      <c r="A93" s="87" t="s">
        <v>237</v>
      </c>
      <c r="B93" s="76"/>
      <c r="C93" s="229">
        <v>-25665216</v>
      </c>
      <c r="D93" s="10"/>
      <c r="E93" s="21">
        <v>-13515216</v>
      </c>
      <c r="F93" s="10"/>
      <c r="G93" s="197">
        <v>0</v>
      </c>
      <c r="H93" s="10"/>
      <c r="I93" s="197">
        <v>0</v>
      </c>
      <c r="L93" s="255"/>
      <c r="M93" s="255"/>
      <c r="N93" s="255"/>
      <c r="O93" s="255"/>
      <c r="P93" s="255"/>
      <c r="Q93" s="255"/>
      <c r="R93" s="255"/>
    </row>
    <row r="94" spans="1:18" s="62" customFormat="1" ht="19.350000000000001" customHeight="1">
      <c r="A94" s="70" t="s">
        <v>196</v>
      </c>
      <c r="B94" s="69"/>
      <c r="C94" s="24">
        <f>SUM(C85:C93)</f>
        <v>-10042253196</v>
      </c>
      <c r="D94" s="7"/>
      <c r="E94" s="24">
        <f>SUM(E85:E93)</f>
        <v>-4487820204</v>
      </c>
      <c r="F94" s="7"/>
      <c r="G94" s="24">
        <f>SUM(G85:G93)</f>
        <v>-10008526228</v>
      </c>
      <c r="H94" s="7"/>
      <c r="I94" s="24">
        <f>SUM(I85:I93)</f>
        <v>-4430445403</v>
      </c>
      <c r="L94" s="255"/>
      <c r="M94" s="255"/>
      <c r="N94" s="255"/>
      <c r="O94" s="255"/>
      <c r="P94" s="255"/>
      <c r="Q94" s="255"/>
      <c r="R94" s="255"/>
    </row>
    <row r="95" spans="1:18" s="71" customFormat="1" ht="10.050000000000001" customHeight="1">
      <c r="A95" s="136"/>
      <c r="B95" s="271"/>
      <c r="C95" s="11"/>
      <c r="D95" s="10"/>
      <c r="E95" s="11"/>
      <c r="F95" s="10"/>
      <c r="G95" s="11"/>
      <c r="H95" s="10"/>
      <c r="I95" s="11"/>
      <c r="L95" s="258"/>
      <c r="M95" s="258"/>
      <c r="N95" s="258"/>
      <c r="O95" s="258"/>
      <c r="P95" s="258"/>
      <c r="Q95" s="258"/>
      <c r="R95" s="258"/>
    </row>
    <row r="96" spans="1:18" s="62" customFormat="1" ht="19.350000000000001" customHeight="1">
      <c r="A96" s="60" t="s">
        <v>199</v>
      </c>
      <c r="B96" s="76"/>
      <c r="C96" s="23"/>
      <c r="D96" s="7"/>
      <c r="E96" s="23"/>
      <c r="F96" s="7"/>
      <c r="G96" s="23"/>
      <c r="H96" s="7"/>
      <c r="I96" s="23"/>
      <c r="L96" s="255"/>
      <c r="M96" s="255"/>
      <c r="N96" s="255"/>
      <c r="O96" s="255"/>
      <c r="P96" s="255"/>
      <c r="Q96" s="255"/>
      <c r="R96" s="255"/>
    </row>
    <row r="97" spans="1:18" s="62" customFormat="1" ht="19.350000000000001" customHeight="1">
      <c r="A97" s="73" t="s">
        <v>238</v>
      </c>
      <c r="B97" s="76"/>
      <c r="C97" s="11">
        <f>SUM(C72,C84,C94)</f>
        <v>2487508876</v>
      </c>
      <c r="D97" s="11"/>
      <c r="E97" s="11">
        <f>SUM(E72,E84,E94)</f>
        <v>15661008143</v>
      </c>
      <c r="F97" s="11"/>
      <c r="G97" s="11">
        <f>SUM(G72,G84,G94)</f>
        <v>2660853009</v>
      </c>
      <c r="H97" s="11"/>
      <c r="I97" s="11">
        <f>SUM(I72,I84,I94)</f>
        <v>15331341283</v>
      </c>
      <c r="L97" s="255"/>
      <c r="M97" s="255"/>
      <c r="N97" s="255"/>
      <c r="O97" s="255"/>
      <c r="P97" s="255"/>
      <c r="Q97" s="255"/>
      <c r="R97" s="255"/>
    </row>
    <row r="98" spans="1:18" s="62" customFormat="1" ht="19.350000000000001" customHeight="1">
      <c r="A98" s="60" t="s">
        <v>269</v>
      </c>
      <c r="B98" s="76"/>
      <c r="C98" s="228"/>
      <c r="D98" s="10"/>
      <c r="E98" s="11"/>
      <c r="F98" s="10"/>
      <c r="G98" s="228"/>
      <c r="H98" s="10"/>
      <c r="I98" s="11"/>
      <c r="L98" s="255"/>
      <c r="M98" s="255"/>
      <c r="N98" s="255"/>
      <c r="O98" s="255"/>
      <c r="P98" s="255"/>
      <c r="Q98" s="255"/>
      <c r="R98" s="255"/>
    </row>
    <row r="99" spans="1:18" s="62" customFormat="1" ht="19.350000000000001" customHeight="1">
      <c r="A99" s="72" t="s">
        <v>267</v>
      </c>
      <c r="B99" s="238"/>
      <c r="C99" s="228">
        <v>828574671</v>
      </c>
      <c r="D99" s="10"/>
      <c r="E99" s="11">
        <v>963620814</v>
      </c>
      <c r="F99" s="10"/>
      <c r="G99" s="228">
        <v>828574674</v>
      </c>
      <c r="H99" s="10"/>
      <c r="I99" s="11">
        <v>961124460</v>
      </c>
      <c r="L99" s="255"/>
      <c r="M99" s="255"/>
      <c r="N99" s="255"/>
      <c r="O99" s="255"/>
      <c r="P99" s="255"/>
      <c r="Q99" s="255"/>
      <c r="R99" s="255"/>
    </row>
    <row r="100" spans="1:18" s="62" customFormat="1" ht="19.350000000000001" customHeight="1">
      <c r="A100" s="60" t="s">
        <v>241</v>
      </c>
      <c r="B100" s="76"/>
      <c r="C100" s="228">
        <v>-838611</v>
      </c>
      <c r="D100" s="10"/>
      <c r="E100" s="11">
        <v>-11359441</v>
      </c>
      <c r="F100" s="10"/>
      <c r="G100" s="228">
        <v>-838611</v>
      </c>
      <c r="H100" s="10"/>
      <c r="I100" s="11">
        <v>-11359441</v>
      </c>
      <c r="L100" s="255"/>
      <c r="M100" s="255"/>
      <c r="N100" s="255"/>
      <c r="O100" s="255"/>
      <c r="P100" s="255"/>
      <c r="Q100" s="255"/>
      <c r="R100" s="255"/>
    </row>
    <row r="101" spans="1:18" s="62" customFormat="1" ht="19.350000000000001" customHeight="1">
      <c r="A101" s="87" t="s">
        <v>239</v>
      </c>
      <c r="B101" s="76">
        <v>6.1</v>
      </c>
      <c r="C101" s="231">
        <v>52939463396</v>
      </c>
      <c r="D101" s="10"/>
      <c r="E101" s="29">
        <v>34539793772</v>
      </c>
      <c r="F101" s="7"/>
      <c r="G101" s="228">
        <v>52359257744</v>
      </c>
      <c r="H101" s="7"/>
      <c r="I101" s="29">
        <v>34042074166</v>
      </c>
      <c r="L101" s="255"/>
      <c r="M101" s="255"/>
      <c r="N101" s="255"/>
      <c r="O101" s="255"/>
      <c r="P101" s="255"/>
      <c r="Q101" s="255"/>
      <c r="R101" s="255"/>
    </row>
    <row r="102" spans="1:18" s="62" customFormat="1" ht="19.350000000000001" customHeight="1" thickBot="1">
      <c r="A102" s="70" t="s">
        <v>240</v>
      </c>
      <c r="B102" s="76">
        <v>6.1</v>
      </c>
      <c r="C102" s="25">
        <f>SUM(C97:C101)</f>
        <v>56254708332</v>
      </c>
      <c r="D102" s="7"/>
      <c r="E102" s="25">
        <f t="shared" ref="E102:I102" si="2">SUM(E97:E101)</f>
        <v>51153063288</v>
      </c>
      <c r="F102" s="7"/>
      <c r="G102" s="25">
        <f t="shared" si="2"/>
        <v>55847846816</v>
      </c>
      <c r="H102" s="7"/>
      <c r="I102" s="25">
        <f t="shared" si="2"/>
        <v>50323180468</v>
      </c>
      <c r="J102" s="38"/>
      <c r="L102" s="255"/>
      <c r="M102" s="255"/>
      <c r="N102" s="255"/>
      <c r="O102" s="255"/>
      <c r="P102" s="255"/>
      <c r="Q102" s="255"/>
      <c r="R102" s="255"/>
    </row>
    <row r="103" spans="1:18" s="62" customFormat="1" ht="19.350000000000001" customHeight="1" thickTop="1">
      <c r="A103" s="70"/>
      <c r="B103" s="76"/>
      <c r="C103" s="7"/>
      <c r="D103" s="7"/>
      <c r="E103" s="7"/>
      <c r="F103" s="7"/>
      <c r="G103" s="7"/>
      <c r="H103" s="7"/>
      <c r="I103" s="7"/>
      <c r="J103" s="38"/>
      <c r="L103" s="255"/>
      <c r="M103" s="255"/>
      <c r="N103" s="255"/>
      <c r="O103" s="255"/>
      <c r="P103" s="255"/>
      <c r="Q103" s="255"/>
      <c r="R103" s="255"/>
    </row>
    <row r="104" spans="1:18" s="62" customFormat="1" ht="19.350000000000001" customHeight="1">
      <c r="A104" s="216" t="s">
        <v>37</v>
      </c>
      <c r="B104" s="84"/>
      <c r="C104" s="88"/>
      <c r="D104" s="88"/>
      <c r="E104" s="88"/>
      <c r="F104" s="88"/>
      <c r="G104" s="88"/>
      <c r="H104" s="88"/>
      <c r="I104" s="88"/>
      <c r="L104" s="255"/>
      <c r="M104" s="255"/>
      <c r="N104" s="255"/>
      <c r="O104" s="255"/>
      <c r="P104" s="255"/>
      <c r="Q104" s="255"/>
      <c r="R104" s="255"/>
    </row>
    <row r="105" spans="1:18" s="62" customFormat="1" ht="19.95" customHeight="1">
      <c r="A105" s="67"/>
      <c r="B105" s="84"/>
      <c r="C105" s="88"/>
      <c r="D105" s="88"/>
      <c r="E105" s="88"/>
      <c r="F105" s="88"/>
      <c r="G105" s="88"/>
      <c r="H105" s="88"/>
      <c r="I105" s="88"/>
      <c r="L105" s="255"/>
      <c r="M105" s="255"/>
      <c r="N105" s="255"/>
      <c r="O105" s="255"/>
      <c r="P105" s="255"/>
      <c r="Q105" s="255"/>
      <c r="R105" s="255"/>
    </row>
    <row r="106" spans="1:18" s="62" customFormat="1" ht="21" customHeight="1">
      <c r="A106" s="76" t="s">
        <v>38</v>
      </c>
      <c r="B106" s="89"/>
      <c r="C106" s="89"/>
      <c r="D106" s="89"/>
      <c r="E106" s="279" t="s">
        <v>38</v>
      </c>
      <c r="F106" s="279"/>
      <c r="G106" s="279"/>
      <c r="H106" s="279"/>
      <c r="I106" s="279"/>
      <c r="L106" s="255"/>
      <c r="M106" s="255"/>
      <c r="N106" s="255"/>
      <c r="O106" s="255"/>
      <c r="P106" s="255"/>
      <c r="Q106" s="255"/>
      <c r="R106" s="255"/>
    </row>
    <row r="107" spans="1:18" s="62" customFormat="1" ht="21" customHeight="1">
      <c r="A107" s="76" t="s">
        <v>40</v>
      </c>
      <c r="B107" s="89"/>
      <c r="C107" s="89"/>
      <c r="D107" s="89"/>
      <c r="E107" s="279" t="s">
        <v>41</v>
      </c>
      <c r="F107" s="279"/>
      <c r="G107" s="279"/>
      <c r="H107" s="279"/>
      <c r="I107" s="279"/>
      <c r="L107" s="255"/>
      <c r="M107" s="255"/>
      <c r="N107" s="255"/>
      <c r="O107" s="255"/>
      <c r="P107" s="255"/>
      <c r="Q107" s="255"/>
      <c r="R107" s="255"/>
    </row>
    <row r="108" spans="1:18" s="62" customFormat="1" ht="21" customHeight="1">
      <c r="A108" s="77" t="s">
        <v>42</v>
      </c>
      <c r="B108" s="90"/>
      <c r="C108" s="90"/>
      <c r="D108" s="90"/>
      <c r="E108" s="279" t="s">
        <v>154</v>
      </c>
      <c r="F108" s="279"/>
      <c r="G108" s="279"/>
      <c r="H108" s="279"/>
      <c r="I108" s="279"/>
      <c r="L108" s="255"/>
      <c r="M108" s="255"/>
      <c r="N108" s="255"/>
      <c r="O108" s="255"/>
      <c r="P108" s="255"/>
      <c r="Q108" s="255"/>
      <c r="R108" s="255"/>
    </row>
  </sheetData>
  <mergeCells count="24">
    <mergeCell ref="A1:I1"/>
    <mergeCell ref="A56:I56"/>
    <mergeCell ref="C59:E59"/>
    <mergeCell ref="G59:I59"/>
    <mergeCell ref="A2:I2"/>
    <mergeCell ref="C7:E7"/>
    <mergeCell ref="A3:I3"/>
    <mergeCell ref="A52:I52"/>
    <mergeCell ref="A53:I53"/>
    <mergeCell ref="A54:I54"/>
    <mergeCell ref="C8:E8"/>
    <mergeCell ref="G8:I8"/>
    <mergeCell ref="A5:I5"/>
    <mergeCell ref="G7:I7"/>
    <mergeCell ref="E49:I49"/>
    <mergeCell ref="A4:I4"/>
    <mergeCell ref="E50:I50"/>
    <mergeCell ref="E108:I108"/>
    <mergeCell ref="E51:I51"/>
    <mergeCell ref="A55:I55"/>
    <mergeCell ref="C58:E58"/>
    <mergeCell ref="G58:I58"/>
    <mergeCell ref="E106:I106"/>
    <mergeCell ref="E107:I107"/>
  </mergeCells>
  <phoneticPr fontId="0" type="noConversion"/>
  <pageMargins left="0.8" right="0.4" top="1" bottom="0.5" header="0.5" footer="0.3"/>
  <pageSetup paperSize="9"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D882B2-C4F5-405A-A493-82FAB0D1C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5016FE-FEAF-42D9-BBCA-BB1086864ABC}">
  <ds:schemaRefs>
    <ds:schemaRef ds:uri="ee84f7c9-3545-471d-a038-b5a94151d8a3"/>
    <ds:schemaRef ds:uri="http://schemas.microsoft.com/office/2006/documentManagement/types"/>
    <ds:schemaRef ds:uri="0faf7a52-6820-4c8e-85a4-31acef64aa82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3M</vt:lpstr>
      <vt:lpstr>PL 6M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jhorpiklang@deloitte.com</cp:lastModifiedBy>
  <cp:revision/>
  <cp:lastPrinted>2024-08-08T13:59:36Z</cp:lastPrinted>
  <dcterms:created xsi:type="dcterms:W3CDTF">1999-11-22T05:40:28Z</dcterms:created>
  <dcterms:modified xsi:type="dcterms:W3CDTF">2024-08-08T14:00:59Z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