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J:\audit2022-2565\Q4 2022\งบส่งตลาด\"/>
    </mc:Choice>
  </mc:AlternateContent>
  <bookViews>
    <workbookView xWindow="0" yWindow="0" windowWidth="11505" windowHeight="12000" tabRatio="754"/>
  </bookViews>
  <sheets>
    <sheet name="BS" sheetId="4" r:id="rId1"/>
    <sheet name="PL" sheetId="54" r:id="rId2"/>
    <sheet name="chang-conso_new" sheetId="61" r:id="rId3"/>
    <sheet name="chang-tg_new" sheetId="62" r:id="rId4"/>
    <sheet name="csh_new" sheetId="51" r:id="rId5"/>
  </sheets>
  <externalReferences>
    <externalReference r:id="rId6"/>
    <externalReference r:id="rId7"/>
  </externalReferences>
  <definedNames>
    <definedName name="DALBAL.PriorPeriod1Balance">[1]Lead!#REF!</definedName>
    <definedName name="PRELIM_TM">[1]Lead!#REF!</definedName>
    <definedName name="PRINT_AREA_MI">#REF!</definedName>
    <definedName name="S_CY_End">[1]Lead!#REF!</definedName>
    <definedName name="S_PY_End">[2]Lead!$M$1:$M$65536</definedName>
  </definedNames>
  <calcPr calcId="191028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8" i="61" l="1"/>
  <c r="W28" i="61" s="1"/>
  <c r="C38" i="51"/>
  <c r="C71" i="51" s="1"/>
  <c r="G38" i="51"/>
  <c r="U29" i="61" l="1"/>
  <c r="G86" i="51" l="1"/>
  <c r="M27" i="61" l="1"/>
  <c r="I27" i="61"/>
  <c r="O23" i="62"/>
  <c r="I36" i="54"/>
  <c r="Q23" i="62" l="1"/>
  <c r="O24" i="62"/>
  <c r="S27" i="61"/>
  <c r="Q22" i="62" l="1"/>
  <c r="M29" i="61"/>
  <c r="D76" i="54"/>
  <c r="D77" i="54" s="1"/>
  <c r="Q28" i="61"/>
  <c r="I29" i="61"/>
  <c r="S20" i="62"/>
  <c r="A3" i="61"/>
  <c r="E89" i="4"/>
  <c r="C110" i="51"/>
  <c r="I86" i="51"/>
  <c r="I110" i="51"/>
  <c r="I38" i="51"/>
  <c r="G110" i="51"/>
  <c r="G71" i="51"/>
  <c r="G75" i="51" s="1"/>
  <c r="G113" i="51" l="1"/>
  <c r="S22" i="62"/>
  <c r="F31" i="4"/>
  <c r="D31" i="4"/>
  <c r="Q27" i="61"/>
  <c r="D18" i="4"/>
  <c r="I13" i="54"/>
  <c r="D32" i="4" l="1"/>
  <c r="E77" i="54"/>
  <c r="D88" i="4"/>
  <c r="E86" i="51"/>
  <c r="H71" i="51"/>
  <c r="D71" i="51"/>
  <c r="C86" i="51"/>
  <c r="D36" i="54"/>
  <c r="D13" i="54"/>
  <c r="D75" i="4"/>
  <c r="E38" i="51"/>
  <c r="E71" i="51" s="1"/>
  <c r="I71" i="51"/>
  <c r="I75" i="51" s="1"/>
  <c r="H110" i="51"/>
  <c r="H119" i="51" s="1"/>
  <c r="E110" i="51"/>
  <c r="F119" i="51"/>
  <c r="O18" i="62"/>
  <c r="E24" i="62"/>
  <c r="G24" i="62"/>
  <c r="K24" i="62"/>
  <c r="C24" i="62"/>
  <c r="Q20" i="62"/>
  <c r="D29" i="61"/>
  <c r="E29" i="61"/>
  <c r="F29" i="61"/>
  <c r="G29" i="61"/>
  <c r="H29" i="61"/>
  <c r="J29" i="61"/>
  <c r="K29" i="61"/>
  <c r="L29" i="61"/>
  <c r="N29" i="61"/>
  <c r="O29" i="61"/>
  <c r="C29" i="61"/>
  <c r="S25" i="61"/>
  <c r="W25" i="61"/>
  <c r="S26" i="61"/>
  <c r="W26" i="61" s="1"/>
  <c r="S23" i="61"/>
  <c r="W23" i="61" s="1"/>
  <c r="Q25" i="61"/>
  <c r="Q26" i="61"/>
  <c r="Q23" i="61"/>
  <c r="E88" i="54"/>
  <c r="E83" i="54"/>
  <c r="G76" i="54"/>
  <c r="G77" i="54" s="1"/>
  <c r="H76" i="54"/>
  <c r="H77" i="54" s="1"/>
  <c r="I76" i="54"/>
  <c r="I77" i="54" s="1"/>
  <c r="J76" i="54"/>
  <c r="J77" i="54" s="1"/>
  <c r="K76" i="54"/>
  <c r="K77" i="54" s="1"/>
  <c r="F76" i="54"/>
  <c r="F77" i="54" s="1"/>
  <c r="E36" i="54"/>
  <c r="F36" i="54"/>
  <c r="G36" i="54"/>
  <c r="H36" i="54"/>
  <c r="J36" i="54"/>
  <c r="K36" i="54"/>
  <c r="G19" i="54"/>
  <c r="H19" i="54"/>
  <c r="I19" i="54"/>
  <c r="I20" i="54" s="1"/>
  <c r="I37" i="54" s="1"/>
  <c r="J19" i="54"/>
  <c r="K19" i="54"/>
  <c r="E19" i="54"/>
  <c r="F19" i="54"/>
  <c r="D19" i="54"/>
  <c r="G13" i="54"/>
  <c r="H13" i="54"/>
  <c r="J13" i="54"/>
  <c r="K13" i="54"/>
  <c r="E13" i="54"/>
  <c r="F13" i="54"/>
  <c r="J88" i="4"/>
  <c r="H88" i="4"/>
  <c r="F88" i="4"/>
  <c r="G75" i="4"/>
  <c r="G89" i="4" s="1"/>
  <c r="H75" i="4"/>
  <c r="I75" i="4"/>
  <c r="I89" i="4" s="1"/>
  <c r="J75" i="4"/>
  <c r="F75" i="4"/>
  <c r="D130" i="4"/>
  <c r="D132" i="4" s="1"/>
  <c r="J132" i="4"/>
  <c r="F130" i="4"/>
  <c r="F132" i="4" s="1"/>
  <c r="H31" i="4"/>
  <c r="G32" i="4"/>
  <c r="I32" i="4"/>
  <c r="J31" i="4"/>
  <c r="J18" i="4"/>
  <c r="F18" i="4"/>
  <c r="F32" i="4" s="1"/>
  <c r="H18" i="4"/>
  <c r="A57" i="4"/>
  <c r="A111" i="4"/>
  <c r="A58" i="54"/>
  <c r="A3" i="62"/>
  <c r="A3" i="51"/>
  <c r="A51" i="51"/>
  <c r="A99" i="51"/>
  <c r="M24" i="62"/>
  <c r="D110" i="51"/>
  <c r="G20" i="54" l="1"/>
  <c r="E113" i="51"/>
  <c r="E119" i="51" s="1"/>
  <c r="I113" i="51"/>
  <c r="I119" i="51" s="1"/>
  <c r="F20" i="54"/>
  <c r="F37" i="54" s="1"/>
  <c r="F42" i="54" s="1"/>
  <c r="H89" i="4"/>
  <c r="Q24" i="62"/>
  <c r="F89" i="4"/>
  <c r="F133" i="4" s="1"/>
  <c r="I42" i="54"/>
  <c r="G37" i="54"/>
  <c r="G42" i="54" s="1"/>
  <c r="G44" i="54" s="1"/>
  <c r="G83" i="54" s="1"/>
  <c r="K20" i="54"/>
  <c r="K37" i="54" s="1"/>
  <c r="K42" i="54" s="1"/>
  <c r="K44" i="54" s="1"/>
  <c r="J20" i="54"/>
  <c r="J37" i="54" s="1"/>
  <c r="J42" i="54" s="1"/>
  <c r="J44" i="54" s="1"/>
  <c r="J78" i="54" s="1"/>
  <c r="J88" i="54" s="1"/>
  <c r="J86" i="54" s="1"/>
  <c r="H20" i="54"/>
  <c r="H37" i="54" s="1"/>
  <c r="H42" i="54" s="1"/>
  <c r="H44" i="54" s="1"/>
  <c r="H83" i="54" s="1"/>
  <c r="D89" i="4"/>
  <c r="D133" i="4" s="1"/>
  <c r="J32" i="4"/>
  <c r="H32" i="4"/>
  <c r="J89" i="4"/>
  <c r="J133" i="4" s="1"/>
  <c r="D20" i="54"/>
  <c r="D37" i="54" s="1"/>
  <c r="D42" i="54" s="1"/>
  <c r="D44" i="54" s="1"/>
  <c r="G119" i="51"/>
  <c r="S29" i="61"/>
  <c r="W29" i="61" s="1"/>
  <c r="W27" i="61"/>
  <c r="Q29" i="61"/>
  <c r="I44" i="54" l="1"/>
  <c r="I83" i="54" s="1"/>
  <c r="I81" i="54" s="1"/>
  <c r="I92" i="54" s="1"/>
  <c r="F44" i="54"/>
  <c r="D78" i="54"/>
  <c r="D88" i="54" s="1"/>
  <c r="D86" i="54" s="1"/>
  <c r="K78" i="54"/>
  <c r="K88" i="54" s="1"/>
  <c r="K86" i="54" s="1"/>
  <c r="J83" i="54"/>
  <c r="K83" i="54"/>
  <c r="K81" i="54" s="1"/>
  <c r="K92" i="54" s="1"/>
  <c r="H78" i="54"/>
  <c r="H88" i="54" s="1"/>
  <c r="H86" i="54" s="1"/>
  <c r="G78" i="54"/>
  <c r="G88" i="54" s="1"/>
  <c r="G86" i="54" s="1"/>
  <c r="D83" i="54"/>
  <c r="D81" i="54" s="1"/>
  <c r="D92" i="54" s="1"/>
  <c r="I78" i="54" l="1"/>
  <c r="I88" i="54" s="1"/>
  <c r="I86" i="54" s="1"/>
  <c r="F83" i="54"/>
  <c r="F81" i="54" s="1"/>
  <c r="F92" i="54" s="1"/>
  <c r="F78" i="54"/>
  <c r="F88" i="54" s="1"/>
  <c r="F86" i="54" s="1"/>
  <c r="I23" i="62"/>
  <c r="H128" i="4"/>
  <c r="H130" i="4" s="1"/>
  <c r="H132" i="4" s="1"/>
  <c r="H133" i="4" s="1"/>
  <c r="S23" i="62" l="1"/>
  <c r="I24" i="62"/>
  <c r="S24" i="62" s="1"/>
  <c r="C75" i="51"/>
  <c r="C113" i="51" s="1"/>
  <c r="C119" i="51" l="1"/>
</calcChain>
</file>

<file path=xl/sharedStrings.xml><?xml version="1.0" encoding="utf-8"?>
<sst xmlns="http://schemas.openxmlformats.org/spreadsheetml/2006/main" count="471" uniqueCount="260">
  <si>
    <t>บริษัท การบินไทย จำกัด (มหาชน) และบริษัทย่อย</t>
  </si>
  <si>
    <t>งบแสดงฐานะการเงิน</t>
  </si>
  <si>
    <t>ณ วันที่ 31 ธันวาคม 2565</t>
  </si>
  <si>
    <t>หน่วย : บาท</t>
  </si>
  <si>
    <t xml:space="preserve">งบการเงินรวม                                       </t>
  </si>
  <si>
    <t>งบการเงินเฉพาะกิจการ</t>
  </si>
  <si>
    <t>หมายเหตุ</t>
  </si>
  <si>
    <t>ณ วันที่</t>
  </si>
  <si>
    <t>31 ธันวาคม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</si>
  <si>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</si>
  <si>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</si>
  <si>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</si>
  <si>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</si>
  <si>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6, 8</t>
  </si>
  <si>
    <t>สินค้าและพัสดุคงเหลือ</t>
  </si>
  <si>
    <t>สินทรัพย์ภาษีเงินได้ของปีปัจจุบัน</t>
  </si>
  <si>
    <t>สินทรัพย์หมุนเวียนอื่น</t>
  </si>
  <si>
    <t>สินทรัพย์ไม่หมุนเวียนที่จัดประเภทเป็นสินทรัพย์ที่ถือไว้เพื่อขาย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</si>
  <si>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</si>
  <si>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</si>
  <si>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</si>
  <si>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22, 34.5</t>
  </si>
  <si>
    <t>เงินลงทุนในบริษัทร่วม</t>
  </si>
  <si>
    <t>เงินลงทุนในบริษัทย่อย</t>
  </si>
  <si>
    <t>ลูกหนี้ตามสัญญาเช่าไม่หมุนเวียน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</si>
  <si>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</si>
  <si>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</si>
  <si>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</si>
  <si>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</si>
  <si>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เงินประกันการบำรุงรักษาเครื่องบิน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</si>
  <si>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</si>
  <si>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</si>
  <si>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</si>
  <si>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</si>
  <si>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…………………………………………………</t>
  </si>
  <si>
    <t>(นายชาย  เอี่ยมศิริ)</t>
  </si>
  <si>
    <t>(นางเฉิดโฉม เทอดสถีรศักดิ์)</t>
  </si>
  <si>
    <t>ประธานเจ้าหน้าที่บริหาร</t>
  </si>
  <si>
    <t>ประธานเจ้าหน้าที่สายการเงินและการบัญชี</t>
  </si>
  <si>
    <r>
      <t xml:space="preserve">งบแสดงฐานะการเงิน </t>
    </r>
    <r>
      <rPr>
        <sz val="16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</si>
  <si>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</si>
  <si>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</si>
  <si>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</si>
  <si>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6, 20</t>
  </si>
  <si>
    <t>รายได้รับล่วงหน้า</t>
  </si>
  <si>
    <t>ส่วนของหนี้สินระยะยาวที่ถึงกำหนดชำระภายในหนึ่งปี</t>
  </si>
  <si>
    <t>หนี้สินตามสัญญาเช่า</t>
  </si>
  <si>
    <t>7.3, 19</t>
  </si>
  <si>
    <t>เงินกู้ยืมระยะสั้นจากกิจการที่เกี่ยวข้องกัน</t>
  </si>
  <si>
    <t>6.2, 7.3</t>
  </si>
  <si>
    <t>ภาษีเงินได้ค้างจ่าย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</si>
  <si>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</si>
  <si>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</si>
  <si>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</si>
  <si>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</si>
  <si>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</t>
  </si>
  <si>
    <t>เงินกู้ยืมระยะยาวจากสถาบันการเงิน</t>
  </si>
  <si>
    <t>7.3, 18.1</t>
  </si>
  <si>
    <t>เงินกู้ยืมระยะยาวจากกิจการที่เกี่ยวข้องกัน</t>
  </si>
  <si>
    <t>หุ้นกู้</t>
  </si>
  <si>
    <t>7.3, 18.2</t>
  </si>
  <si>
    <t>เจ้าหนี้การค้าและเจ้าหนี้ไม่หมุนเวียนอื่น</t>
  </si>
  <si>
    <t>เงินกองทุนบำเหน็จพนักงาน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</si>
  <si>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</si>
  <si>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</si>
  <si>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24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</si>
  <si>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</si>
  <si>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</si>
  <si>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</si>
  <si>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4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</si>
  <si>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</si>
  <si>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</si>
  <si>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 xml:space="preserve">   ทุนจดทะเบียน</t>
  </si>
  <si>
    <t>หุ้นสามัญ 33,682.46 ล้านหุ้น มูลค่าหุ้นละ 10 บาท</t>
  </si>
  <si>
    <t>หุ้นสามัญ 2,182.77 ล้านหุ้น มูลค่าหุ้นละ 10 บาท</t>
  </si>
  <si>
    <t xml:space="preserve">   ทุนที่ออกและชำระแล้ว</t>
  </si>
  <si>
    <t>ส่วนเกินมูลค่าหุ้น</t>
  </si>
  <si>
    <t>ขาดทุนสะสม</t>
  </si>
  <si>
    <t>ยังไม่ได้จัดสรร (ขาดทุน)</t>
  </si>
  <si>
    <t>องค์ประกอบอื่นของส่วนของผู้ถือหุ้น</t>
  </si>
  <si>
    <t>รวมส่วนของบริษัทใหญ่ (ขาดทุนเกินทุน)</t>
  </si>
  <si>
    <t>ส่วนได้เสียที่ไม่มีอำนาจควบคุม</t>
  </si>
  <si>
    <t>รวมส่วนของผู้ถือหุ้น (ขาดทุนเกินทุน)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</si>
  <si>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</si>
  <si>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</si>
  <si>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 xml:space="preserve">            งบการเงินรวม            </t>
  </si>
  <si>
    <t xml:space="preserve">        งบการเงินเฉพาะกิจการ       </t>
  </si>
  <si>
    <t>รายได้</t>
  </si>
  <si>
    <t>32.1, 32.2</t>
  </si>
  <si>
    <t>ค่าโดยสารและค่าน้ำหนักส่วนเกิน</t>
  </si>
  <si>
    <t>ค่าระวางขนส่งและไปรษณียภัณฑ์</t>
  </si>
  <si>
    <t xml:space="preserve">กิจการอื่น </t>
  </si>
  <si>
    <t>รวมรายได้จากการขายหรือการให้บริการ</t>
  </si>
  <si>
    <t>รายได้อื่น</t>
  </si>
  <si>
    <t xml:space="preserve">ดอกเบี้ยรับ </t>
  </si>
  <si>
    <t>กำไรจากการขายเงินลงทุน</t>
  </si>
  <si>
    <t>กำไรจากการปรับโครงสร้างหนี้</t>
  </si>
  <si>
    <t>5.4.1</t>
  </si>
  <si>
    <t>-</t>
  </si>
  <si>
    <t>รายได้อื่นๆ</t>
  </si>
  <si>
    <t>รวมรายได้</t>
  </si>
  <si>
    <t>ค่าใช้จ่าย</t>
  </si>
  <si>
    <t>ค่าน้ำมันเครื่องบิน</t>
  </si>
  <si>
    <t>ค่าใช้จ่ายผลประโยชน์พนักงาน</t>
  </si>
  <si>
    <t>ค่าบริการการบิน</t>
  </si>
  <si>
    <t>ค่าใช้จ่ายเกี่ยวกับนักบินและลูกเรือ</t>
  </si>
  <si>
    <t>ค่าซ่อมแซมและซ่อมบำรุงอากาศยาน</t>
  </si>
  <si>
    <t>ค่าเสื่อมราคาและค่าตัดจำหน่าย</t>
  </si>
  <si>
    <t>ค่าเช่าเครื่องบินและอะไหล่</t>
  </si>
  <si>
    <t>ค่าสินค้าและพัสดุใช้ไป</t>
  </si>
  <si>
    <t>ค่าใช้จ่ายเกี่ยวกับการขายและโฆษณา</t>
  </si>
  <si>
    <t>ขาดทุนจากการปรับโครงสร้างหนี้</t>
  </si>
  <si>
    <t>ผลขาดทุนจากอัตราแลกเปลี่ยนเงินตราต่างประเทศสุทธิ</t>
  </si>
  <si>
    <t>ค่าใช้จ่ายอื่น</t>
  </si>
  <si>
    <t>รวมค่าใช้จ่าย</t>
  </si>
  <si>
    <t>ต้นทุนทางการเงิน</t>
  </si>
  <si>
    <t>ผลขาดทุนจากการด้อยค่าซึ่งเป็นไปตามมาตรฐาน</t>
  </si>
  <si>
    <t>การรายงานทางการเงินฉบับที่ 9 (กลับรายการ)</t>
  </si>
  <si>
    <t>กำไร (ขาดทุน) ก่อนค่าใช้จ่ายภาษีเงินได้</t>
  </si>
  <si>
    <r>
      <t xml:space="preserve">งบกำไรขาดทุนและกำไรขาดทุนเบ็ดเสร็จอื่น </t>
    </r>
    <r>
      <rPr>
        <sz val="16"/>
        <rFont val="Angsana New"/>
        <family val="1"/>
      </rPr>
      <t>(ต่อ)</t>
    </r>
  </si>
  <si>
    <t>กำไร (ขาดทุน) เบ็ดเสร็จอื่น</t>
  </si>
  <si>
    <t xml:space="preserve">   รายการที่จะไม่ถูกจัดประเภทใหม่ไว้ในกำไรหรือขาดทุนในภายหลัง</t>
  </si>
  <si>
    <t>ผลกำไรจากการตีราคาสินทรัพย์ใหม่</t>
  </si>
  <si>
    <t>12, 31</t>
  </si>
  <si>
    <t>ภาษีเงินได้จากการตีราคาสินทรัพย์ใหม่</t>
  </si>
  <si>
    <t>ผลกำไร (ขาดทุน) จากการวัดมูลค่าตราสารทุนที่กำหนดให้วัดมูลค่ายุติธรรม</t>
  </si>
  <si>
    <t>ผ่านกำไรขาดทุนเบ็ดเสร็จอื่น</t>
  </si>
  <si>
    <t>ภาษีเงินได้จากการวัดมูลค่าตราสารทุนที่กำหนดให้วัดมูลค่ายุติธรรม</t>
  </si>
  <si>
    <t>ผลกำไรจากการประมาณการตามหลักคณิตศาสตร์ประกันภัย</t>
  </si>
  <si>
    <t>สำหรับภาระผูกพันผลประโยชน์พนักงาน</t>
  </si>
  <si>
    <t xml:space="preserve">   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</si>
  <si>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เบ็ดเสร็จอื่นสำหรับปี - สุทธิจากภาษี</t>
  </si>
  <si>
    <t xml:space="preserve"> </t>
  </si>
  <si>
    <t>กำไร (ขาดทุน) เบ็ดเสร็จรวมสำหรับปี</t>
  </si>
  <si>
    <t>การแบ่งปันกำไร (ขาดทุน)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</si>
  <si>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</si>
  <si>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</si>
  <si>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 xml:space="preserve">การแบ่งปันกำไร (ขาดทุน) เบ็ดเสร็จรวม </t>
  </si>
  <si>
    <t>กำไร (ขาดทุน) ต่อหุ้น</t>
  </si>
  <si>
    <t xml:space="preserve">   จำนวนหุ้นสามัญ (หุ้น)</t>
  </si>
  <si>
    <t xml:space="preserve">   กำไร (ขาดทุน) ต่อหุ้นขั้นพื้นฐาน (บาทต่อหุ้น)</t>
  </si>
  <si>
    <t>งบแสดงการเปลี่ยนแปลงส่วนของผู้ถือหุ้น</t>
  </si>
  <si>
    <t>งบการเงินรวม</t>
  </si>
  <si>
    <t>ส่วนของบริษัทใหญ่</t>
  </si>
  <si>
    <t>ส่วนได้เสีย</t>
  </si>
  <si>
    <t>รวม</t>
  </si>
  <si>
    <t>ทุนที่ออกและ</t>
  </si>
  <si>
    <t>ส่วนเกิน</t>
  </si>
  <si>
    <t>กำไร (ขาดทุน) สะสม</t>
  </si>
  <si>
    <t>ที่ไม่มีอำนาจ</t>
  </si>
  <si>
    <t>ชำระแล้ว</t>
  </si>
  <si>
    <t xml:space="preserve">      มูลค่าหุ้น      </t>
  </si>
  <si>
    <t>สำรอง</t>
  </si>
  <si>
    <t>ยังไม่ได้จัดสรร</t>
  </si>
  <si>
    <t>ควบคุม</t>
  </si>
  <si>
    <t>ตามกฎหมาย</t>
  </si>
  <si>
    <t>ผลกำไร (ขาดทุน)</t>
  </si>
  <si>
    <t>ส่วนเกินทุน</t>
  </si>
  <si>
    <t>บริษัทใหญ่</t>
  </si>
  <si>
    <t>จากการป้องกัน</t>
  </si>
  <si>
    <t>จากการตีราคา</t>
  </si>
  <si>
    <t xml:space="preserve"> จากการวัดมูลค่า</t>
  </si>
  <si>
    <t>องค์ประกอบอื่น</t>
  </si>
  <si>
    <t>ความเสี่ยง</t>
  </si>
  <si>
    <t xml:space="preserve">ตราสารทุนที่กำหนดให้ </t>
  </si>
  <si>
    <t>ของส่วนของ</t>
  </si>
  <si>
    <t>กระแสเงินสดสุทธิ</t>
  </si>
  <si>
    <t>สุทธิจากภาษี</t>
  </si>
  <si>
    <t>วัดมูลค่ายุติธรรมผ่าน</t>
  </si>
  <si>
    <t>ผู้ถือหุ้น</t>
  </si>
  <si>
    <t>จากภาษี</t>
  </si>
  <si>
    <t>กำไรขาดทุนเบ็ดเสร็จอื่น</t>
  </si>
  <si>
    <t>ยอดคงเหลือ ณ วันที่ 1 มกราคม 2564</t>
  </si>
  <si>
    <t>การเปลี่ยนแปลงในส่วนของผู้ถือหุ้น</t>
  </si>
  <si>
    <t xml:space="preserve">   เงินปันผลจ่าย</t>
  </si>
  <si>
    <t xml:space="preserve">   เงินปันผลจ่ายหุ้นบุริมสิทธิ์ชนิดสะสม</t>
  </si>
  <si>
    <t xml:space="preserve">    โอนส่วนเกินทุนจากการตีราคาสินทรัพย์ที่จำหน่าย</t>
  </si>
  <si>
    <t xml:space="preserve">   กำไร (ขาดทุน) เบ็ดเสร็จรวมสำหรับปี</t>
  </si>
  <si>
    <t>ยอดคงเหลือ ณ วันที่ 31 ธันวาคม 2564</t>
  </si>
  <si>
    <t>ยอดคงเหลือ ณ วันที่ 1 มกราคม 2565</t>
  </si>
  <si>
    <t>ยอดคงเหลือ ณ วันที่ 31 ธันวาคม 2565</t>
  </si>
  <si>
    <t>……………………………………………………</t>
  </si>
  <si>
    <t>(นายชาย เอี่ยมศิริ)</t>
  </si>
  <si>
    <r>
      <t xml:space="preserve">งบแสดงการเปลี่ยนแปลงส่วนของผู้ถือหุ้น </t>
    </r>
    <r>
      <rPr>
        <sz val="16"/>
        <rFont val="Angsana New"/>
        <family val="1"/>
      </rPr>
      <t>(ต่อ)</t>
    </r>
  </si>
  <si>
    <t>31</t>
  </si>
  <si>
    <t xml:space="preserve">    กำไรเบ็ดเสร็จรวมสำหรับปี</t>
  </si>
  <si>
    <t>งบกระแสเงินสด</t>
  </si>
  <si>
    <t xml:space="preserve">            งบการเงินรวม          </t>
  </si>
  <si>
    <t>กระแสเงินสดจากกิจกรรมดำเนินงาน</t>
  </si>
  <si>
    <t>รายการปรับกระทบยอดกำไรขาดทุน</t>
  </si>
  <si>
    <t>เงินปันผลรับ</t>
  </si>
  <si>
    <t>ส่วนแบ่งขาดทุนจากเงินลงทุนในบริษัทร่วมตามวิธีส่วนได้เสีย</t>
  </si>
  <si>
    <t>รายได้ดอกเบี้ยรับ</t>
  </si>
  <si>
    <t>ผลกำไรจากการจำหน่ายสินทรัพย์ถาวร</t>
  </si>
  <si>
    <t>กำไรจากการจำหน่ายเงินลงทุน</t>
  </si>
  <si>
    <t>ผล (กำไร) ขาดทุนจากสินทรัพย์ทางการเงินที่กำหนดให้วัดมูลค่าด้วย</t>
  </si>
  <si>
    <t>มูลค่ายุติธรรมผ่านกำไรหรือขาดทุน</t>
  </si>
  <si>
    <t>กำไรจากการจัดประเภทเงินลงทุนใหม่</t>
  </si>
  <si>
    <t>ขาดทุนจากอัตราแลกเปลี่ยนเงินตราต่างประเทศ</t>
  </si>
  <si>
    <t>ค่าใช้จ่ายประมาณการหนี้สินกองทุนบำเหน็จ</t>
  </si>
  <si>
    <t>(กลับรายการ) ค่าใช้จ่ายประมาณการหนี้สินสำหรับ</t>
  </si>
  <si>
    <t xml:space="preserve">  ผลประโยชน์พนักงาน</t>
  </si>
  <si>
    <t>(กลับรายการ) ค่าใช้จ่ายประมาณการหนี้สินระยะยาว</t>
  </si>
  <si>
    <t>สำหรับค่าซ่อมเครื่องบิน</t>
  </si>
  <si>
    <t>ผลขาดทุนจากค่าสินค้าและพัสดุเสื่อมสภาพ</t>
  </si>
  <si>
    <t>(กลับรายการ) ผลขาดทุนด้านเครดิตของสินทรัพย์ทางการเงิน</t>
  </si>
  <si>
    <t>ขาดทุนจากการยกเลิกสัญญาสินทรัพย์สิทธิการใช้</t>
  </si>
  <si>
    <t>ขาดทุนจากการตัดจำหน่ายสินทรัพย์</t>
  </si>
  <si>
    <t>กำไรจากการหักกลบลบหนี้ค่าบริการและซ่อมบำรุงเครื่องยนต์</t>
  </si>
  <si>
    <t>กลับรายการผลขาดทุนจากการด้อยค่าของเครื่องบิน</t>
  </si>
  <si>
    <t>สินทรัพย์สิทธิการใช้ และอุปกรณ์การบินหมุนเวียน</t>
  </si>
  <si>
    <t>กำไร (ขาดทุน) จากการดำเนินงานก่อนการเปลี่ยนแปลง</t>
  </si>
  <si>
    <t xml:space="preserve">  ในสินทรัพย์และหนี้สินดำเนินงาน</t>
  </si>
  <si>
    <r>
      <t>งบกระแสเงินสด</t>
    </r>
    <r>
      <rPr>
        <sz val="16"/>
        <rFont val="Angsana New"/>
        <family val="1"/>
      </rPr>
      <t xml:space="preserve"> (ต่อ)</t>
    </r>
  </si>
  <si>
    <r>
      <t>กระแสเงินสดจากกิจกรรมดำเนินงาน</t>
    </r>
    <r>
      <rPr>
        <sz val="14"/>
        <rFont val="Angsana New"/>
        <family val="1"/>
      </rPr>
      <t xml:space="preserve"> (ต่อ)</t>
    </r>
  </si>
  <si>
    <t>สินทรัพย์ดำเนินงานลดลง (เพิ่มขึ้น)</t>
  </si>
  <si>
    <t>ลูกหนี้ตามสัญญาเช่า</t>
  </si>
  <si>
    <t>หนี้สินดำเนินงานเพิ่มขึ้น (ลดลง)</t>
  </si>
  <si>
    <t>เจ้าหนี้การค้าและเจ้าหนี้อื่น</t>
  </si>
  <si>
    <t>จ่ายผลประโยชน์พนักงาน</t>
  </si>
  <si>
    <t>จ่ายภาษีเงินได้</t>
  </si>
  <si>
    <t>ภาษีเงินได้รับคืน</t>
  </si>
  <si>
    <t>กระแสเงินสดจากกิจกรรมลงทุน</t>
  </si>
  <si>
    <t>เงินมัดจำรับจากการขายสินทรัพย์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</si>
  <si>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</si>
  <si>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</si>
  <si>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เงินสดรับจากการจำหน่าย</t>
  </si>
  <si>
    <t>เงินสดรับจากการจำหน่ายเงินลงทุน</t>
  </si>
  <si>
    <t>ดอกเบี้ยรับ</t>
  </si>
  <si>
    <t>กระแสเงินสดจากกิจกรรมจัดหาเงิน</t>
  </si>
  <si>
    <t>เงินสดรับจากเงินกู้ยืมระยะสั้นจากกิจการที่เกี่ยวข้องกัน</t>
  </si>
  <si>
    <t>เงินสดจ่ายชำระคืนหนี้สินตามสัญญาเช่า</t>
  </si>
  <si>
    <t>เงินสดจ่ายดอกเบี้ยเงินกู้ยืม</t>
  </si>
  <si>
    <t>เงินปันผลจ่าย</t>
  </si>
  <si>
    <t>เงินปันผลของบริษัทย่อยจ่ายให้แก่ส่วนได้เสียที่ไม่มีอำนาจควบคุม</t>
  </si>
  <si>
    <t>กระแสเงินสดสุทธิใช้ไปในกิจกรรมจัดหาเงิน</t>
  </si>
  <si>
    <t>ก่อนผลกระทบของอัตราแลกเปลี่ยน</t>
  </si>
  <si>
    <t>ผลกระทบจากการเปลี่ยนแปลงอัตราแลกเปลี่ยน</t>
  </si>
  <si>
    <t>ที่มีต่อเงินสดและรายการเทียบเท่าเงินสด</t>
  </si>
  <si>
    <t>ผลกระทบจากผลขาดทุนจากการด้อยค่าด้านเครดิต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</si>
  <si>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</si>
  <si>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</si>
  <si>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และสินทรัพย์สิทธิการใช้และอุปกรณ์การบินหมุนเวียน</t>
  </si>
  <si>
    <t>กำไรจากกิจกรรมดำเนินงาน</t>
  </si>
  <si>
    <t>รายได้ภาษีเงินได้</t>
  </si>
  <si>
    <t>25, 30</t>
  </si>
  <si>
    <t>เงินสดสุทธิได้มาจาก (ใช้ไปใน) การดำเนินงาน</t>
  </si>
  <si>
    <t>ขาดทุน (กำไร) กำไรจากการปรับโครงสร้างหนี้</t>
  </si>
  <si>
    <t xml:space="preserve">          สินทรัพย์ไม่หมุนเวียนที่ถือไว้เพื่อขาย</t>
  </si>
  <si>
    <t>กระแสเงินสดสุทธิได้มาจาก (ใช้ไปใน) กิจกรรมดำเนินงาน</t>
  </si>
  <si>
    <t>รายได้จากการขายหรือการให้บริการ</t>
  </si>
  <si>
    <t>รวมรายได้อื่น</t>
  </si>
  <si>
    <t>ส่วนแบ่งขาดทุนจากเงินลงทุนในบริษัทร่วมที่ใช้วิธีการส่วนได้เสีย</t>
  </si>
  <si>
    <t>กำไร (ขาดทุน) สำหรับปี</t>
  </si>
  <si>
    <t>สำหรับปีสิ้นสุดวันที่ 31 ธันวาคม 2565</t>
  </si>
  <si>
    <t>ภาษีเงินได้จากผลกำไรจากการประมาณการตามหลักคณิตศาสตร์ประกันภัย</t>
  </si>
  <si>
    <t xml:space="preserve">   โอนส่วนเกินทุนจากการตีราคาสินทรัพย์ที่จำหน่าย</t>
  </si>
  <si>
    <t>กระแสเงินสดสุทธิได้มาจากกิจกรรมลงทุน</t>
  </si>
  <si>
    <t>เงินสดและรายการเทียบเท่าเงินสดเพิ่มขึ้น (ลดลง) สุทธิ</t>
  </si>
  <si>
    <t>เงินกู้ยืมระยะยาวกิจการที่เกี่ยวข้องกัน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</si>
</sst>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(* #,##0_);_(* \(#,##0\);_(* &quot;-&quot;_);_(@_)"/>
    <numFmt numFmtId="43" formatCode="_(* #,##0.00_);_(* \(#,##0.00\);_(* &quot;-&quot;??_);_(@_)"/>
    <numFmt numFmtId="164" formatCode="General_)"/>
    <numFmt numFmtId="165" formatCode="_(* #,##0_);_(* \(#,##0\);_(* &quot;-&quot;??_);_(@_)"/>
    <numFmt numFmtId="166" formatCode="_ * #,##0_ ;_ * \-#,##0_ ;_ * &quot;-&quot;??_ ;_ @_ "/>
    <numFmt numFmtId="167" formatCode="_(* #,##0.00_);_(* \(#,##0.00\);_(* &quot;-&quot;_);_(@_)"/>
    <numFmt numFmtId="168" formatCode="\-"/>
    <numFmt numFmtId="169" formatCode="_(* #,##0_);_(* \(#,##0\);_(* &quot;-        &quot;??_);_(@_)"/>
    <numFmt numFmtId="170" formatCode="_(* #,##0.000000_);_(* \(#,##0.000000\);_(* &quot;-&quot;??_);_(@_)"/>
  </numFmts>
  <fonts count="32" x14ac:knownFonts="1">
    <font>
      <sz val="10"/>
      <name val="Courier"/>
    </font>
    <font>
      <sz val="14"/>
      <name val="AngsanaUPC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4"/>
      <name val="AngsanaUPC"/>
      <family val="1"/>
      <charset val="222"/>
    </font>
    <font>
      <u/>
      <sz val="14"/>
      <name val="Angsana New"/>
      <family val="1"/>
    </font>
    <font>
      <sz val="10"/>
      <name val="Courier"/>
    </font>
    <font>
      <b/>
      <sz val="16"/>
      <name val="AngsanaUPC"/>
      <family val="1"/>
      <charset val="222"/>
    </font>
    <font>
      <sz val="16"/>
      <name val="Courier"/>
    </font>
    <font>
      <sz val="16"/>
      <name val="AngsanaUPC"/>
      <family val="1"/>
    </font>
    <font>
      <b/>
      <sz val="14"/>
      <name val="AngsanaUPC"/>
      <family val="1"/>
      <charset val="222"/>
    </font>
    <font>
      <b/>
      <sz val="14"/>
      <name val="AngsanaUPC"/>
      <family val="1"/>
    </font>
    <font>
      <sz val="14"/>
      <name val="Courier"/>
      <family val="3"/>
    </font>
    <font>
      <b/>
      <u/>
      <sz val="16"/>
      <name val="Angsana New"/>
      <family val="1"/>
    </font>
    <font>
      <sz val="16"/>
      <name val="Cordia New"/>
      <family val="2"/>
      <charset val="222"/>
    </font>
    <font>
      <sz val="10"/>
      <name val="Courier"/>
      <family val="3"/>
    </font>
    <font>
      <sz val="14"/>
      <name val="Courier"/>
    </font>
    <font>
      <b/>
      <sz val="14"/>
      <name val="Courier"/>
    </font>
    <font>
      <u val="singleAccounting"/>
      <sz val="14"/>
      <name val="Angsana New"/>
      <family val="1"/>
    </font>
    <font>
      <sz val="10"/>
      <name val="Arial"/>
      <family val="2"/>
    </font>
    <font>
      <b/>
      <sz val="13"/>
      <name val="Angsana New"/>
      <family val="1"/>
    </font>
    <font>
      <sz val="13"/>
      <name val="Angsana New"/>
      <family val="1"/>
    </font>
    <font>
      <sz val="12"/>
      <name val="Angsana New"/>
      <family val="1"/>
    </font>
    <font>
      <sz val="11"/>
      <color theme="1"/>
      <name val="Calibri"/>
      <family val="2"/>
    </font>
    <font>
      <b/>
      <sz val="13"/>
      <color rgb="FFFF0000"/>
      <name val="Angsana New"/>
      <family val="1"/>
    </font>
    <font>
      <sz val="14"/>
      <color rgb="FF000000"/>
      <name val="AngsanaUPC"/>
      <family val="1"/>
      <charset val="222"/>
    </font>
    <font>
      <sz val="14"/>
      <color rgb="FFFF0000"/>
      <name val="Angsana New"/>
      <family val="1"/>
    </font>
    <font>
      <sz val="14"/>
      <color rgb="FF000000"/>
      <name val="Angsana New"/>
      <family val="1"/>
    </font>
    <font>
      <b/>
      <sz val="13"/>
      <color theme="0"/>
      <name val="Angsana New"/>
      <family val="1"/>
    </font>
    <font>
      <sz val="13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9">
    <xf numFmtId="164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164" fontId="8" fillId="0" borderId="0"/>
    <xf numFmtId="164" fontId="17" fillId="0" borderId="0"/>
    <xf numFmtId="164" fontId="8" fillId="0" borderId="0"/>
    <xf numFmtId="0" fontId="25" fillId="0" borderId="0"/>
    <xf numFmtId="49" fontId="16" fillId="0" borderId="0"/>
  </cellStyleXfs>
  <cellXfs count="271">
    <xf numFmtId="164" fontId="0" fillId="0" borderId="0" xfId="0"/>
    <xf numFmtId="43" fontId="3" fillId="0" borderId="0" xfId="1" applyFont="1" applyFill="1" applyBorder="1" applyAlignment="1"/>
    <xf numFmtId="43" fontId="2" fillId="0" borderId="0" xfId="1" applyFont="1" applyFill="1" applyBorder="1" applyAlignment="1"/>
    <xf numFmtId="165" fontId="13" fillId="0" borderId="0" xfId="1" applyNumberFormat="1" applyFont="1" applyFill="1" applyBorder="1" applyAlignment="1" applyProtection="1">
      <alignment vertical="center"/>
    </xf>
    <xf numFmtId="165" fontId="1" fillId="0" borderId="0" xfId="1" applyNumberFormat="1" applyFont="1" applyFill="1" applyBorder="1" applyAlignment="1" applyProtection="1">
      <alignment vertical="center"/>
    </xf>
    <xf numFmtId="165" fontId="6" fillId="0" borderId="0" xfId="1" applyNumberFormat="1" applyFont="1" applyFill="1" applyBorder="1" applyAlignment="1" applyProtection="1">
      <alignment vertical="center"/>
    </xf>
    <xf numFmtId="165" fontId="1" fillId="0" borderId="0" xfId="1" applyNumberFormat="1" applyFont="1" applyFill="1" applyBorder="1" applyAlignment="1">
      <alignment vertical="center"/>
    </xf>
    <xf numFmtId="165" fontId="1" fillId="0" borderId="0" xfId="1" applyNumberFormat="1" applyFont="1" applyFill="1" applyBorder="1" applyAlignment="1">
      <alignment vertical="center" wrapText="1"/>
    </xf>
    <xf numFmtId="165" fontId="1" fillId="0" borderId="0" xfId="1" applyNumberFormat="1" applyFont="1" applyFill="1" applyBorder="1"/>
    <xf numFmtId="165" fontId="13" fillId="0" borderId="0" xfId="1" applyNumberFormat="1" applyFont="1" applyFill="1" applyBorder="1"/>
    <xf numFmtId="43" fontId="3" fillId="0" borderId="0" xfId="1" applyFont="1" applyFill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 applyProtection="1">
      <alignment horizontal="center" vertical="center"/>
    </xf>
    <xf numFmtId="165" fontId="6" fillId="0" borderId="1" xfId="1" applyNumberFormat="1" applyFont="1" applyFill="1" applyBorder="1" applyAlignment="1" applyProtection="1">
      <alignment vertical="center"/>
    </xf>
    <xf numFmtId="166" fontId="6" fillId="0" borderId="0" xfId="1" applyNumberFormat="1" applyFont="1" applyFill="1" applyBorder="1" applyAlignment="1">
      <alignment vertical="center"/>
    </xf>
    <xf numFmtId="165" fontId="12" fillId="0" borderId="0" xfId="1" applyNumberFormat="1" applyFont="1" applyFill="1" applyBorder="1" applyAlignment="1" applyProtection="1">
      <alignment vertical="center"/>
    </xf>
    <xf numFmtId="39" fontId="6" fillId="0" borderId="0" xfId="1" applyNumberFormat="1" applyFont="1" applyFill="1" applyAlignment="1">
      <alignment horizontal="center" vertical="center"/>
    </xf>
    <xf numFmtId="37" fontId="6" fillId="0" borderId="0" xfId="1" applyNumberFormat="1" applyFont="1" applyFill="1" applyAlignment="1"/>
    <xf numFmtId="165" fontId="11" fillId="0" borderId="0" xfId="1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horizontal="left" vertical="center"/>
    </xf>
    <xf numFmtId="43" fontId="2" fillId="0" borderId="0" xfId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horizontal="center" vertical="center"/>
    </xf>
    <xf numFmtId="37" fontId="9" fillId="0" borderId="0" xfId="1" applyNumberFormat="1" applyFont="1" applyFill="1" applyAlignment="1" applyProtection="1">
      <alignment vertical="center"/>
    </xf>
    <xf numFmtId="43" fontId="2" fillId="0" borderId="0" xfId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/>
    <xf numFmtId="168" fontId="3" fillId="0" borderId="0" xfId="1" applyNumberFormat="1" applyFont="1" applyFill="1" applyBorder="1" applyAlignment="1">
      <alignment horizontal="left" vertical="center"/>
    </xf>
    <xf numFmtId="43" fontId="2" fillId="0" borderId="0" xfId="1" applyFont="1" applyFill="1" applyAlignment="1">
      <alignment horizontal="center" vertical="center"/>
    </xf>
    <xf numFmtId="165" fontId="2" fillId="0" borderId="0" xfId="1" applyNumberFormat="1" applyFont="1" applyFill="1" applyAlignment="1">
      <alignment horizontal="center" vertical="center"/>
    </xf>
    <xf numFmtId="43" fontId="12" fillId="0" borderId="0" xfId="1" applyFont="1" applyFill="1" applyBorder="1" applyAlignment="1" applyProtection="1">
      <alignment vertical="center"/>
    </xf>
    <xf numFmtId="165" fontId="23" fillId="0" borderId="0" xfId="1" applyNumberFormat="1" applyFont="1" applyFill="1" applyBorder="1" applyAlignment="1">
      <alignment vertical="center"/>
    </xf>
    <xf numFmtId="165" fontId="23" fillId="0" borderId="1" xfId="1" applyNumberFormat="1" applyFont="1" applyFill="1" applyBorder="1" applyAlignment="1">
      <alignment vertical="center"/>
    </xf>
    <xf numFmtId="165" fontId="22" fillId="0" borderId="2" xfId="1" applyNumberFormat="1" applyFont="1" applyFill="1" applyBorder="1" applyAlignment="1">
      <alignment vertical="center"/>
    </xf>
    <xf numFmtId="165" fontId="22" fillId="0" borderId="0" xfId="1" applyNumberFormat="1" applyFont="1" applyFill="1" applyBorder="1" applyAlignment="1">
      <alignment vertical="center"/>
    </xf>
    <xf numFmtId="165" fontId="23" fillId="0" borderId="0" xfId="1" applyNumberFormat="1" applyFont="1" applyFill="1" applyBorder="1" applyAlignment="1" applyProtection="1">
      <alignment horizontal="center" vertical="center"/>
    </xf>
    <xf numFmtId="43" fontId="23" fillId="0" borderId="0" xfId="1" applyFont="1" applyFill="1" applyBorder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43" fontId="22" fillId="0" borderId="0" xfId="1" applyFont="1" applyFill="1" applyBorder="1" applyAlignment="1"/>
    <xf numFmtId="43" fontId="22" fillId="0" borderId="0" xfId="1" applyFont="1" applyFill="1" applyBorder="1" applyAlignment="1">
      <alignment horizontal="center" vertical="center"/>
    </xf>
    <xf numFmtId="43" fontId="22" fillId="0" borderId="0" xfId="1" applyFont="1" applyFill="1" applyBorder="1" applyAlignment="1">
      <alignment horizontal="left" vertical="center"/>
    </xf>
    <xf numFmtId="165" fontId="23" fillId="0" borderId="0" xfId="1" applyNumberFormat="1" applyFont="1" applyFill="1" applyBorder="1"/>
    <xf numFmtId="43" fontId="26" fillId="0" borderId="0" xfId="1" applyFont="1" applyFill="1" applyBorder="1" applyAlignment="1">
      <alignment horizontal="left" vertical="center"/>
    </xf>
    <xf numFmtId="165" fontId="22" fillId="0" borderId="2" xfId="1" applyNumberFormat="1" applyFont="1" applyFill="1" applyBorder="1" applyAlignment="1" applyProtection="1">
      <alignment horizontal="center" vertical="center"/>
    </xf>
    <xf numFmtId="165" fontId="22" fillId="0" borderId="0" xfId="1" applyNumberFormat="1" applyFont="1" applyFill="1" applyBorder="1" applyAlignment="1" applyProtection="1">
      <alignment horizontal="center" vertical="center"/>
    </xf>
    <xf numFmtId="165" fontId="22" fillId="0" borderId="0" xfId="1" applyNumberFormat="1" applyFont="1" applyFill="1" applyBorder="1" applyAlignment="1">
      <alignment horizontal="center" vertical="center"/>
    </xf>
    <xf numFmtId="165" fontId="22" fillId="0" borderId="0" xfId="1" applyNumberFormat="1" applyFont="1" applyFill="1" applyBorder="1" applyAlignment="1">
      <alignment vertical="top" wrapText="1"/>
    </xf>
    <xf numFmtId="165" fontId="22" fillId="0" borderId="0" xfId="1" applyNumberFormat="1" applyFont="1" applyFill="1" applyBorder="1"/>
    <xf numFmtId="165" fontId="24" fillId="0" borderId="0" xfId="1" applyNumberFormat="1" applyFont="1" applyFill="1" applyAlignment="1">
      <alignment horizontal="center" vertical="center"/>
    </xf>
    <xf numFmtId="165" fontId="3" fillId="0" borderId="6" xfId="1" applyNumberFormat="1" applyFont="1" applyFill="1" applyBorder="1" applyAlignment="1">
      <alignment vertical="center"/>
    </xf>
    <xf numFmtId="165" fontId="1" fillId="0" borderId="0" xfId="1" applyNumberFormat="1" applyFont="1" applyFill="1" applyAlignment="1">
      <alignment vertical="center"/>
    </xf>
    <xf numFmtId="37" fontId="12" fillId="0" borderId="0" xfId="1" applyNumberFormat="1" applyFont="1" applyFill="1" applyBorder="1" applyAlignment="1" applyProtection="1">
      <alignment vertical="center"/>
    </xf>
    <xf numFmtId="37" fontId="6" fillId="0" borderId="0" xfId="1" applyNumberFormat="1" applyFont="1" applyFill="1" applyBorder="1" applyAlignment="1" applyProtection="1">
      <alignment vertical="center"/>
    </xf>
    <xf numFmtId="165" fontId="1" fillId="0" borderId="3" xfId="1" applyNumberFormat="1" applyFont="1" applyFill="1" applyBorder="1" applyAlignment="1" applyProtection="1">
      <alignment vertical="center"/>
    </xf>
    <xf numFmtId="39" fontId="1" fillId="0" borderId="0" xfId="1" applyNumberFormat="1" applyFont="1" applyFill="1" applyAlignment="1">
      <alignment horizontal="center" vertical="center"/>
    </xf>
    <xf numFmtId="37" fontId="15" fillId="0" borderId="0" xfId="1" applyNumberFormat="1" applyFont="1" applyFill="1" applyAlignment="1"/>
    <xf numFmtId="37" fontId="15" fillId="0" borderId="0" xfId="1" applyNumberFormat="1" applyFont="1" applyFill="1" applyAlignment="1">
      <alignment horizontal="left"/>
    </xf>
    <xf numFmtId="43" fontId="4" fillId="0" borderId="0" xfId="1" applyFont="1" applyFill="1" applyBorder="1" applyAlignment="1"/>
    <xf numFmtId="165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Border="1" applyAlignment="1" applyProtection="1">
      <alignment vertical="center"/>
    </xf>
    <xf numFmtId="43" fontId="2" fillId="0" borderId="0" xfId="1" applyFont="1" applyFill="1" applyBorder="1" applyAlignment="1" applyProtection="1">
      <alignment horizontal="center" vertical="center"/>
    </xf>
    <xf numFmtId="165" fontId="18" fillId="0" borderId="0" xfId="1" applyNumberFormat="1" applyFont="1" applyFill="1"/>
    <xf numFmtId="165" fontId="23" fillId="0" borderId="0" xfId="1" applyNumberFormat="1" applyFont="1" applyFill="1" applyBorder="1" applyAlignment="1">
      <alignment horizontal="center" vertical="center"/>
    </xf>
    <xf numFmtId="170" fontId="3" fillId="0" borderId="0" xfId="1" applyNumberFormat="1" applyFont="1" applyFill="1" applyBorder="1" applyAlignment="1">
      <alignment vertical="center"/>
    </xf>
    <xf numFmtId="165" fontId="3" fillId="0" borderId="3" xfId="1" applyNumberFormat="1" applyFont="1" applyFill="1" applyBorder="1" applyAlignment="1" applyProtection="1">
      <alignment vertical="center"/>
    </xf>
    <xf numFmtId="165" fontId="2" fillId="0" borderId="1" xfId="1" applyNumberFormat="1" applyFont="1" applyFill="1" applyBorder="1" applyAlignment="1" applyProtection="1">
      <alignment vertical="center"/>
    </xf>
    <xf numFmtId="165" fontId="3" fillId="0" borderId="0" xfId="1" applyNumberFormat="1" applyFont="1" applyFill="1" applyBorder="1" applyAlignment="1" applyProtection="1">
      <alignment vertical="center"/>
    </xf>
    <xf numFmtId="165" fontId="3" fillId="0" borderId="3" xfId="1" applyNumberFormat="1" applyFont="1" applyFill="1" applyBorder="1" applyAlignment="1">
      <alignment horizontal="center" vertical="center"/>
    </xf>
    <xf numFmtId="165" fontId="3" fillId="0" borderId="3" xfId="1" applyNumberFormat="1" applyFont="1" applyFill="1" applyBorder="1" applyAlignment="1">
      <alignment vertical="center"/>
    </xf>
    <xf numFmtId="2" fontId="13" fillId="0" borderId="0" xfId="1" applyNumberFormat="1" applyFont="1" applyFill="1" applyBorder="1" applyAlignment="1" applyProtection="1">
      <alignment vertical="center"/>
    </xf>
    <xf numFmtId="2" fontId="1" fillId="0" borderId="0" xfId="1" applyNumberFormat="1" applyFont="1" applyFill="1" applyBorder="1" applyAlignment="1" applyProtection="1">
      <alignment vertical="center"/>
    </xf>
    <xf numFmtId="43" fontId="1" fillId="0" borderId="0" xfId="1" applyFont="1" applyFill="1" applyBorder="1" applyAlignment="1" applyProtection="1">
      <alignment horizontal="center" vertical="center"/>
    </xf>
    <xf numFmtId="43" fontId="18" fillId="0" borderId="0" xfId="1" applyFont="1" applyFill="1" applyAlignment="1">
      <alignment horizontal="center"/>
    </xf>
    <xf numFmtId="165" fontId="3" fillId="0" borderId="0" xfId="1" applyNumberFormat="1" applyFont="1" applyFill="1" applyBorder="1" applyAlignment="1">
      <alignment horizontal="center" vertical="center"/>
    </xf>
    <xf numFmtId="165" fontId="13" fillId="0" borderId="2" xfId="1" applyNumberFormat="1" applyFont="1" applyFill="1" applyBorder="1" applyAlignment="1">
      <alignment vertical="center"/>
    </xf>
    <xf numFmtId="43" fontId="4" fillId="0" borderId="0" xfId="1" applyFont="1" applyFill="1" applyAlignment="1">
      <alignment vertical="center"/>
    </xf>
    <xf numFmtId="43" fontId="2" fillId="0" borderId="0" xfId="1" applyFont="1" applyFill="1" applyAlignment="1">
      <alignment vertical="center"/>
    </xf>
    <xf numFmtId="43" fontId="5" fillId="0" borderId="0" xfId="1" applyFont="1" applyFill="1" applyAlignment="1">
      <alignment vertical="center"/>
    </xf>
    <xf numFmtId="43" fontId="29" fillId="0" borderId="0" xfId="1" applyFont="1" applyFill="1" applyAlignment="1">
      <alignment horizontal="justify" vertical="center" wrapText="1"/>
    </xf>
    <xf numFmtId="43" fontId="10" fillId="0" borderId="0" xfId="1" applyFont="1" applyFill="1" applyAlignment="1">
      <alignment vertical="center"/>
    </xf>
    <xf numFmtId="43" fontId="18" fillId="0" borderId="0" xfId="1" applyFont="1" applyFill="1" applyAlignment="1">
      <alignment vertical="center"/>
    </xf>
    <xf numFmtId="43" fontId="18" fillId="0" borderId="0" xfId="1" applyFont="1" applyFill="1"/>
    <xf numFmtId="43" fontId="19" fillId="0" borderId="0" xfId="1" applyFont="1" applyFill="1"/>
    <xf numFmtId="165" fontId="13" fillId="0" borderId="0" xfId="1" applyNumberFormat="1" applyFont="1" applyFill="1" applyAlignment="1">
      <alignment horizontal="center" vertical="center"/>
    </xf>
    <xf numFmtId="165" fontId="1" fillId="0" borderId="0" xfId="1" applyNumberFormat="1" applyFont="1" applyFill="1"/>
    <xf numFmtId="37" fontId="6" fillId="0" borderId="0" xfId="1" applyNumberFormat="1" applyFont="1" applyFill="1" applyAlignment="1">
      <alignment vertical="center"/>
    </xf>
    <xf numFmtId="164" fontId="2" fillId="0" borderId="0" xfId="0" quotePrefix="1" applyFont="1" applyFill="1" applyAlignment="1">
      <alignment horizontal="left" vertical="center" indent="1"/>
    </xf>
    <xf numFmtId="164" fontId="2" fillId="0" borderId="0" xfId="0" quotePrefix="1" applyFont="1" applyFill="1" applyAlignment="1">
      <alignment vertical="center"/>
    </xf>
    <xf numFmtId="0" fontId="2" fillId="0" borderId="0" xfId="0" quotePrefix="1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164" fontId="2" fillId="0" borderId="0" xfId="0" applyFont="1" applyFill="1" applyAlignment="1">
      <alignment vertical="center"/>
    </xf>
    <xf numFmtId="164" fontId="2" fillId="0" borderId="0" xfId="0" applyFont="1" applyFill="1"/>
    <xf numFmtId="37" fontId="2" fillId="0" borderId="0" xfId="0" applyNumberFormat="1" applyFont="1" applyFill="1" applyAlignment="1">
      <alignment vertical="center"/>
    </xf>
    <xf numFmtId="168" fontId="2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vertical="center"/>
    </xf>
    <xf numFmtId="164" fontId="6" fillId="0" borderId="0" xfId="0" quotePrefix="1" applyFont="1" applyFill="1" applyAlignment="1">
      <alignment horizontal="center" vertical="center"/>
    </xf>
    <xf numFmtId="164" fontId="6" fillId="0" borderId="0" xfId="0" applyFont="1" applyFill="1" applyAlignment="1">
      <alignment horizontal="center" vertical="center"/>
    </xf>
    <xf numFmtId="37" fontId="1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41" fontId="13" fillId="0" borderId="3" xfId="0" applyNumberFormat="1" applyFont="1" applyFill="1" applyBorder="1" applyAlignment="1">
      <alignment vertical="center"/>
    </xf>
    <xf numFmtId="41" fontId="1" fillId="0" borderId="0" xfId="0" applyNumberFormat="1" applyFont="1" applyFill="1" applyAlignment="1">
      <alignment vertical="center"/>
    </xf>
    <xf numFmtId="41" fontId="1" fillId="0" borderId="0" xfId="0" applyNumberFormat="1" applyFont="1" applyFill="1" applyAlignment="1">
      <alignment horizontal="center" vertical="center"/>
    </xf>
    <xf numFmtId="41" fontId="12" fillId="0" borderId="0" xfId="0" applyNumberFormat="1" applyFont="1" applyFill="1" applyAlignment="1">
      <alignment vertical="center"/>
    </xf>
    <xf numFmtId="164" fontId="18" fillId="0" borderId="0" xfId="0" applyFont="1" applyFill="1"/>
    <xf numFmtId="41" fontId="1" fillId="0" borderId="1" xfId="0" applyNumberFormat="1" applyFont="1" applyFill="1" applyBorder="1" applyAlignment="1">
      <alignment vertical="center"/>
    </xf>
    <xf numFmtId="41" fontId="13" fillId="0" borderId="1" xfId="0" applyNumberFormat="1" applyFont="1" applyFill="1" applyBorder="1" applyAlignment="1">
      <alignment vertical="center"/>
    </xf>
    <xf numFmtId="41" fontId="13" fillId="0" borderId="4" xfId="0" applyNumberFormat="1" applyFont="1" applyFill="1" applyBorder="1" applyAlignment="1">
      <alignment vertical="center"/>
    </xf>
    <xf numFmtId="41" fontId="13" fillId="0" borderId="0" xfId="0" applyNumberFormat="1" applyFont="1" applyFill="1" applyAlignment="1">
      <alignment vertical="center"/>
    </xf>
    <xf numFmtId="41" fontId="13" fillId="0" borderId="2" xfId="0" applyNumberFormat="1" applyFont="1" applyFill="1" applyBorder="1" applyAlignment="1">
      <alignment vertical="center"/>
    </xf>
    <xf numFmtId="167" fontId="6" fillId="0" borderId="0" xfId="0" applyNumberFormat="1" applyFont="1" applyFill="1" applyAlignment="1">
      <alignment vertical="center"/>
    </xf>
    <xf numFmtId="164" fontId="1" fillId="0" borderId="0" xfId="0" applyFont="1" applyFill="1" applyAlignment="1">
      <alignment vertical="center"/>
    </xf>
    <xf numFmtId="164" fontId="1" fillId="0" borderId="0" xfId="0" applyFont="1" applyFill="1"/>
    <xf numFmtId="164" fontId="3" fillId="0" borderId="0" xfId="0" applyFont="1" applyFill="1" applyAlignment="1">
      <alignment horizontal="right" vertical="center"/>
    </xf>
    <xf numFmtId="49" fontId="3" fillId="0" borderId="0" xfId="0" applyNumberFormat="1" applyFont="1" applyFill="1" applyAlignment="1">
      <alignment horizontal="center" vertical="center"/>
    </xf>
    <xf numFmtId="164" fontId="3" fillId="0" borderId="0" xfId="0" applyFont="1" applyFill="1" applyAlignment="1">
      <alignment vertical="center"/>
    </xf>
    <xf numFmtId="41" fontId="3" fillId="0" borderId="3" xfId="0" applyNumberFormat="1" applyFont="1" applyFill="1" applyBorder="1" applyAlignment="1">
      <alignment horizontal="center" vertical="center"/>
    </xf>
    <xf numFmtId="41" fontId="3" fillId="0" borderId="3" xfId="0" applyNumberFormat="1" applyFont="1" applyFill="1" applyBorder="1" applyAlignment="1">
      <alignment vertical="center"/>
    </xf>
    <xf numFmtId="41" fontId="3" fillId="0" borderId="5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vertical="center"/>
    </xf>
    <xf numFmtId="164" fontId="2" fillId="0" borderId="0" xfId="0" applyFont="1" applyFill="1" applyAlignment="1">
      <alignment horizontal="left"/>
    </xf>
    <xf numFmtId="37" fontId="3" fillId="0" borderId="3" xfId="0" applyNumberFormat="1" applyFont="1" applyFill="1" applyBorder="1" applyAlignment="1">
      <alignment vertical="center"/>
    </xf>
    <xf numFmtId="49" fontId="3" fillId="0" borderId="0" xfId="0" quotePrefix="1" applyNumberFormat="1" applyFont="1" applyFill="1" applyAlignment="1">
      <alignment horizontal="center" vertical="center"/>
    </xf>
    <xf numFmtId="41" fontId="6" fillId="0" borderId="5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165" fontId="3" fillId="0" borderId="1" xfId="0" applyNumberFormat="1" applyFont="1" applyFill="1" applyBorder="1" applyAlignment="1">
      <alignment vertical="center"/>
    </xf>
    <xf numFmtId="41" fontId="3" fillId="0" borderId="2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2" fillId="0" borderId="1" xfId="1" applyNumberFormat="1" applyFont="1" applyFill="1" applyBorder="1" applyAlignment="1">
      <alignment vertical="center"/>
    </xf>
    <xf numFmtId="164" fontId="6" fillId="0" borderId="0" xfId="0" quotePrefix="1" applyFont="1" applyFill="1" applyAlignment="1">
      <alignment horizontal="left" vertical="center" indent="2"/>
    </xf>
    <xf numFmtId="37" fontId="6" fillId="0" borderId="0" xfId="0" applyNumberFormat="1" applyFont="1" applyFill="1" applyAlignment="1">
      <alignment vertical="center"/>
    </xf>
    <xf numFmtId="164" fontId="6" fillId="0" borderId="0" xfId="0" applyFont="1" applyFill="1" applyAlignment="1">
      <alignment vertical="center"/>
    </xf>
    <xf numFmtId="168" fontId="23" fillId="0" borderId="0" xfId="0" applyNumberFormat="1" applyFont="1" applyFill="1" applyAlignment="1">
      <alignment horizontal="center" vertical="center"/>
    </xf>
    <xf numFmtId="164" fontId="10" fillId="0" borderId="0" xfId="0" applyFont="1" applyFill="1" applyAlignment="1">
      <alignment vertical="center"/>
    </xf>
    <xf numFmtId="164" fontId="18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164" fontId="3" fillId="0" borderId="0" xfId="0" quotePrefix="1" applyFont="1" applyFill="1" applyAlignment="1">
      <alignment horizontal="centerContinuous" vertical="center"/>
    </xf>
    <xf numFmtId="164" fontId="12" fillId="0" borderId="0" xfId="0" applyFont="1" applyFill="1" applyAlignment="1">
      <alignment horizontal="left" vertical="center"/>
    </xf>
    <xf numFmtId="164" fontId="12" fillId="0" borderId="0" xfId="0" applyFont="1" applyFill="1" applyAlignment="1">
      <alignment horizontal="center" vertical="center"/>
    </xf>
    <xf numFmtId="164" fontId="1" fillId="0" borderId="0" xfId="0" applyFont="1" applyFill="1" applyAlignment="1">
      <alignment horizontal="center" vertical="center"/>
    </xf>
    <xf numFmtId="37" fontId="12" fillId="0" borderId="0" xfId="0" applyNumberFormat="1" applyFont="1" applyFill="1" applyAlignment="1">
      <alignment vertical="center"/>
    </xf>
    <xf numFmtId="164" fontId="1" fillId="0" borderId="0" xfId="0" applyFont="1" applyFill="1" applyAlignment="1">
      <alignment horizontal="left" vertical="center"/>
    </xf>
    <xf numFmtId="164" fontId="12" fillId="0" borderId="0" xfId="0" applyFont="1" applyFill="1" applyAlignment="1">
      <alignment vertical="center"/>
    </xf>
    <xf numFmtId="164" fontId="6" fillId="0" borderId="0" xfId="0" quotePrefix="1" applyFont="1" applyFill="1" applyAlignment="1">
      <alignment horizontal="left" vertical="center" indent="1"/>
    </xf>
    <xf numFmtId="41" fontId="6" fillId="0" borderId="1" xfId="0" applyNumberFormat="1" applyFont="1" applyFill="1" applyBorder="1" applyAlignment="1">
      <alignment vertical="center"/>
    </xf>
    <xf numFmtId="164" fontId="6" fillId="0" borderId="0" xfId="0" quotePrefix="1" applyFont="1" applyFill="1" applyAlignment="1">
      <alignment horizontal="left" vertical="center"/>
    </xf>
    <xf numFmtId="41" fontId="6" fillId="0" borderId="0" xfId="0" applyNumberFormat="1" applyFont="1" applyFill="1" applyAlignment="1">
      <alignment horizontal="center" vertical="center"/>
    </xf>
    <xf numFmtId="164" fontId="6" fillId="0" borderId="0" xfId="0" applyFont="1" applyFill="1" applyAlignment="1">
      <alignment horizontal="left" vertical="center" indent="1"/>
    </xf>
    <xf numFmtId="41" fontId="27" fillId="0" borderId="0" xfId="0" applyNumberFormat="1" applyFont="1" applyFill="1" applyAlignment="1">
      <alignment vertical="center"/>
    </xf>
    <xf numFmtId="164" fontId="13" fillId="0" borderId="0" xfId="0" applyFont="1" applyFill="1" applyAlignment="1">
      <alignment vertical="center"/>
    </xf>
    <xf numFmtId="164" fontId="6" fillId="0" borderId="0" xfId="0" applyFont="1" applyFill="1" applyAlignment="1">
      <alignment horizontal="left" vertical="center" indent="2"/>
    </xf>
    <xf numFmtId="164" fontId="3" fillId="0" borderId="0" xfId="0" quotePrefix="1" applyFont="1" applyFill="1" applyAlignment="1">
      <alignment horizontal="left" vertical="center"/>
    </xf>
    <xf numFmtId="164" fontId="2" fillId="0" borderId="0" xfId="0" quotePrefix="1" applyFont="1" applyFill="1" applyAlignment="1">
      <alignment horizontal="left" vertical="center"/>
    </xf>
    <xf numFmtId="164" fontId="19" fillId="0" borderId="0" xfId="0" applyFont="1" applyFill="1"/>
    <xf numFmtId="164" fontId="12" fillId="0" borderId="0" xfId="0" quotePrefix="1" applyFont="1" applyFill="1" applyAlignment="1">
      <alignment horizontal="left" vertical="center"/>
    </xf>
    <xf numFmtId="164" fontId="2" fillId="0" borderId="0" xfId="0" quotePrefix="1" applyFont="1" applyFill="1" applyAlignment="1">
      <alignment horizontal="left" vertical="center" indent="2"/>
    </xf>
    <xf numFmtId="164" fontId="1" fillId="0" borderId="0" xfId="0" quotePrefix="1" applyFont="1" applyFill="1" applyAlignment="1">
      <alignment horizontal="left" vertical="center"/>
    </xf>
    <xf numFmtId="164" fontId="13" fillId="0" borderId="0" xfId="0" quotePrefix="1" applyFont="1" applyFill="1" applyAlignment="1">
      <alignment horizontal="left" vertical="center"/>
    </xf>
    <xf numFmtId="164" fontId="13" fillId="0" borderId="0" xfId="0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/>
    </xf>
    <xf numFmtId="37" fontId="6" fillId="0" borderId="0" xfId="0" quotePrefix="1" applyNumberFormat="1" applyFont="1" applyFill="1" applyAlignment="1">
      <alignment horizontal="center" vertical="center"/>
    </xf>
    <xf numFmtId="164" fontId="6" fillId="0" borderId="0" xfId="0" applyFont="1" applyFill="1" applyAlignment="1">
      <alignment horizontal="left" vertical="center"/>
    </xf>
    <xf numFmtId="2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/>
    <xf numFmtId="164" fontId="6" fillId="0" borderId="0" xfId="0" applyFont="1" applyFill="1"/>
    <xf numFmtId="164" fontId="6" fillId="0" borderId="0" xfId="0" quotePrefix="1" applyFont="1" applyFill="1" applyAlignment="1">
      <alignment horizontal="left"/>
    </xf>
    <xf numFmtId="164" fontId="14" fillId="0" borderId="0" xfId="0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165" fontId="1" fillId="0" borderId="0" xfId="1" applyNumberFormat="1" applyFont="1" applyFill="1" applyBorder="1" applyAlignment="1" applyProtection="1">
      <alignment horizontal="center" vertical="center"/>
    </xf>
    <xf numFmtId="164" fontId="2" fillId="0" borderId="0" xfId="0" applyFont="1" applyFill="1" applyAlignment="1">
      <alignment horizontal="center" vertical="center" wrapText="1"/>
    </xf>
    <xf numFmtId="164" fontId="2" fillId="0" borderId="0" xfId="0" applyFont="1" applyFill="1" applyAlignment="1">
      <alignment horizontal="center" vertical="center"/>
    </xf>
    <xf numFmtId="164" fontId="3" fillId="0" borderId="0" xfId="0" applyFont="1" applyFill="1" applyAlignment="1">
      <alignment horizontal="center" vertical="center"/>
    </xf>
    <xf numFmtId="164" fontId="2" fillId="0" borderId="0" xfId="0" applyFont="1" applyFill="1" applyAlignment="1">
      <alignment horizontal="left" vertical="center"/>
    </xf>
    <xf numFmtId="164" fontId="5" fillId="0" borderId="0" xfId="0" applyFont="1" applyFill="1" applyAlignment="1">
      <alignment vertical="center"/>
    </xf>
    <xf numFmtId="164" fontId="4" fillId="0" borderId="0" xfId="0" applyFont="1" applyFill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64" fontId="3" fillId="0" borderId="0" xfId="0" applyFont="1" applyFill="1" applyAlignment="1">
      <alignment horizontal="centerContinuous"/>
    </xf>
    <xf numFmtId="164" fontId="3" fillId="0" borderId="0" xfId="0" applyFont="1" applyFill="1" applyAlignment="1">
      <alignment horizontal="centerContinuous" vertical="center"/>
    </xf>
    <xf numFmtId="165" fontId="3" fillId="0" borderId="0" xfId="1" applyNumberFormat="1" applyFont="1" applyFill="1" applyAlignment="1">
      <alignment horizontal="center" vertical="center"/>
    </xf>
    <xf numFmtId="164" fontId="3" fillId="0" borderId="0" xfId="0" applyFont="1" applyFill="1" applyAlignment="1">
      <alignment horizontal="left" vertical="center"/>
    </xf>
    <xf numFmtId="164" fontId="3" fillId="0" borderId="0" xfId="0" applyFont="1" applyFill="1" applyAlignment="1">
      <alignment horizontal="left" vertical="center" indent="2"/>
    </xf>
    <xf numFmtId="0" fontId="2" fillId="0" borderId="0" xfId="0" applyNumberFormat="1" applyFont="1" applyFill="1" applyAlignment="1">
      <alignment horizontal="center" vertical="center"/>
    </xf>
    <xf numFmtId="165" fontId="3" fillId="0" borderId="5" xfId="1" applyNumberFormat="1" applyFont="1" applyFill="1" applyBorder="1" applyAlignment="1">
      <alignment vertical="center"/>
    </xf>
    <xf numFmtId="41" fontId="28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horizontal="center" vertical="center"/>
    </xf>
    <xf numFmtId="165" fontId="28" fillId="0" borderId="0" xfId="0" applyNumberFormat="1" applyFont="1" applyFill="1" applyAlignment="1">
      <alignment vertical="center"/>
    </xf>
    <xf numFmtId="49" fontId="2" fillId="0" borderId="0" xfId="0" quotePrefix="1" applyNumberFormat="1" applyFont="1" applyFill="1" applyAlignment="1">
      <alignment horizontal="center" vertical="center"/>
    </xf>
    <xf numFmtId="165" fontId="2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164" fontId="3" fillId="0" borderId="0" xfId="0" quotePrefix="1" applyFont="1" applyFill="1" applyAlignment="1">
      <alignment horizontal="left" vertical="center" indent="1"/>
    </xf>
    <xf numFmtId="41" fontId="3" fillId="0" borderId="0" xfId="0" applyNumberFormat="1" applyFont="1" applyFill="1" applyBorder="1" applyAlignment="1">
      <alignment vertical="center"/>
    </xf>
    <xf numFmtId="165" fontId="3" fillId="0" borderId="0" xfId="1" quotePrefix="1" applyNumberFormat="1" applyFont="1" applyFill="1" applyAlignment="1">
      <alignment horizontal="center" vertical="center"/>
    </xf>
    <xf numFmtId="164" fontId="2" fillId="0" borderId="0" xfId="0" applyFont="1" applyFill="1" applyAlignment="1">
      <alignment horizontal="center"/>
    </xf>
    <xf numFmtId="164" fontId="2" fillId="0" borderId="0" xfId="0" applyFont="1" applyFill="1" applyAlignment="1">
      <alignment horizontal="left" vertical="center" indent="2"/>
    </xf>
    <xf numFmtId="165" fontId="6" fillId="0" borderId="5" xfId="1" applyNumberFormat="1" applyFont="1" applyFill="1" applyBorder="1" applyAlignment="1">
      <alignment vertical="center"/>
    </xf>
    <xf numFmtId="165" fontId="6" fillId="0" borderId="0" xfId="1" applyNumberFormat="1" applyFont="1" applyFill="1" applyAlignment="1">
      <alignment vertical="center"/>
    </xf>
    <xf numFmtId="164" fontId="4" fillId="0" borderId="0" xfId="0" applyFont="1" applyFill="1"/>
    <xf numFmtId="164" fontId="3" fillId="0" borderId="0" xfId="0" applyFont="1" applyFill="1"/>
    <xf numFmtId="164" fontId="3" fillId="0" borderId="4" xfId="0" applyFont="1" applyFill="1" applyBorder="1" applyAlignment="1">
      <alignment horizontal="center"/>
    </xf>
    <xf numFmtId="164" fontId="3" fillId="0" borderId="0" xfId="0" applyFont="1" applyFill="1" applyAlignment="1">
      <alignment horizontal="center"/>
    </xf>
    <xf numFmtId="164" fontId="3" fillId="0" borderId="4" xfId="0" applyFont="1" applyFill="1" applyBorder="1" applyAlignment="1">
      <alignment horizontal="right" vertical="center"/>
    </xf>
    <xf numFmtId="164" fontId="22" fillId="0" borderId="0" xfId="0" applyFont="1" applyFill="1" applyAlignment="1">
      <alignment vertical="center"/>
    </xf>
    <xf numFmtId="164" fontId="22" fillId="0" borderId="0" xfId="0" applyFont="1" applyFill="1" applyAlignment="1">
      <alignment horizontal="center" vertical="center"/>
    </xf>
    <xf numFmtId="164" fontId="22" fillId="0" borderId="0" xfId="0" applyFont="1" applyFill="1"/>
    <xf numFmtId="0" fontId="22" fillId="0" borderId="0" xfId="0" applyNumberFormat="1" applyFont="1" applyFill="1" applyAlignment="1">
      <alignment horizontal="center" vertical="center"/>
    </xf>
    <xf numFmtId="164" fontId="22" fillId="0" borderId="0" xfId="0" applyFont="1" applyFill="1" applyAlignment="1">
      <alignment horizontal="center" vertical="center" wrapText="1"/>
    </xf>
    <xf numFmtId="164" fontId="23" fillId="0" borderId="0" xfId="0" applyFont="1" applyFill="1" applyAlignment="1">
      <alignment vertical="center" wrapText="1"/>
    </xf>
    <xf numFmtId="164" fontId="22" fillId="0" borderId="0" xfId="0" applyFont="1" applyFill="1" applyAlignment="1">
      <alignment horizontal="left" vertical="center"/>
    </xf>
    <xf numFmtId="168" fontId="22" fillId="0" borderId="0" xfId="0" applyNumberFormat="1" applyFont="1" applyFill="1" applyAlignment="1">
      <alignment horizontal="center" vertical="center"/>
    </xf>
    <xf numFmtId="164" fontId="30" fillId="0" borderId="0" xfId="0" applyFont="1" applyFill="1" applyAlignment="1">
      <alignment horizontal="center" vertical="center"/>
    </xf>
    <xf numFmtId="164" fontId="23" fillId="0" borderId="0" xfId="0" applyFont="1" applyFill="1" applyAlignment="1">
      <alignment vertical="top" wrapText="1"/>
    </xf>
    <xf numFmtId="164" fontId="22" fillId="0" borderId="0" xfId="0" applyFont="1" applyFill="1" applyAlignment="1">
      <alignment horizontal="center" vertical="top" wrapText="1"/>
    </xf>
    <xf numFmtId="164" fontId="23" fillId="0" borderId="0" xfId="0" applyFont="1" applyFill="1" applyAlignment="1">
      <alignment vertical="center"/>
    </xf>
    <xf numFmtId="169" fontId="23" fillId="0" borderId="0" xfId="0" applyNumberFormat="1" applyFont="1" applyFill="1" applyAlignment="1">
      <alignment vertical="center"/>
    </xf>
    <xf numFmtId="164" fontId="23" fillId="0" borderId="0" xfId="0" applyFont="1" applyFill="1" applyAlignment="1">
      <alignment horizontal="left" vertical="center"/>
    </xf>
    <xf numFmtId="164" fontId="23" fillId="0" borderId="0" xfId="0" applyFont="1" applyFill="1"/>
    <xf numFmtId="164" fontId="23" fillId="0" borderId="0" xfId="0" applyFont="1" applyFill="1" applyAlignment="1">
      <alignment horizontal="center" vertical="center"/>
    </xf>
    <xf numFmtId="164" fontId="31" fillId="0" borderId="0" xfId="0" applyFont="1" applyFill="1" applyAlignment="1">
      <alignment vertical="center"/>
    </xf>
    <xf numFmtId="168" fontId="22" fillId="0" borderId="2" xfId="0" applyNumberFormat="1" applyFont="1" applyFill="1" applyBorder="1" applyAlignment="1">
      <alignment horizontal="center" vertical="center"/>
    </xf>
    <xf numFmtId="168" fontId="23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164" fontId="3" fillId="0" borderId="0" xfId="0" applyFont="1" applyFill="1" applyAlignment="1">
      <alignment horizontal="center" vertical="center" wrapText="1"/>
    </xf>
    <xf numFmtId="49" fontId="3" fillId="0" borderId="0" xfId="8" quotePrefix="1" applyFont="1" applyFill="1" applyAlignment="1">
      <alignment vertical="center"/>
    </xf>
    <xf numFmtId="49" fontId="2" fillId="0" borderId="0" xfId="8" applyFont="1" applyFill="1" applyAlignment="1">
      <alignment horizontal="left" vertical="center"/>
    </xf>
    <xf numFmtId="49" fontId="2" fillId="0" borderId="0" xfId="8" applyFont="1" applyFill="1" applyAlignment="1">
      <alignment horizontal="center" vertical="center"/>
    </xf>
    <xf numFmtId="168" fontId="2" fillId="0" borderId="2" xfId="0" applyNumberFormat="1" applyFont="1" applyFill="1" applyBorder="1" applyAlignment="1">
      <alignment horizontal="center" vertical="center"/>
    </xf>
    <xf numFmtId="164" fontId="2" fillId="0" borderId="0" xfId="0" applyFont="1" applyFill="1" applyAlignment="1">
      <alignment horizontal="center" vertical="center"/>
    </xf>
    <xf numFmtId="164" fontId="2" fillId="0" borderId="0" xfId="0" applyFont="1" applyFill="1" applyAlignment="1">
      <alignment horizontal="left" vertical="center"/>
    </xf>
    <xf numFmtId="164" fontId="2" fillId="0" borderId="0" xfId="0" applyFont="1" applyFill="1" applyAlignment="1">
      <alignment horizontal="left" vertical="center" indent="2"/>
    </xf>
    <xf numFmtId="164" fontId="3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165" fontId="7" fillId="0" borderId="0" xfId="1" applyNumberFormat="1" applyFont="1" applyFill="1" applyAlignment="1">
      <alignment vertical="center"/>
    </xf>
    <xf numFmtId="164" fontId="2" fillId="0" borderId="0" xfId="0" applyFont="1" applyFill="1" applyAlignment="1">
      <alignment horizontal="left" vertical="center" indent="1"/>
    </xf>
    <xf numFmtId="37" fontId="20" fillId="0" borderId="0" xfId="0" applyNumberFormat="1" applyFont="1" applyFill="1" applyAlignment="1">
      <alignment vertical="center"/>
    </xf>
    <xf numFmtId="165" fontId="2" fillId="0" borderId="1" xfId="0" applyNumberFormat="1" applyFont="1" applyFill="1" applyBorder="1" applyAlignment="1">
      <alignment vertical="center"/>
    </xf>
    <xf numFmtId="164" fontId="20" fillId="0" borderId="0" xfId="0" applyFont="1" applyFill="1" applyAlignment="1">
      <alignment vertical="center"/>
    </xf>
    <xf numFmtId="168" fontId="2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41" fontId="2" fillId="0" borderId="1" xfId="0" applyNumberFormat="1" applyFont="1" applyFill="1" applyBorder="1" applyAlignment="1">
      <alignment vertical="center"/>
    </xf>
    <xf numFmtId="164" fontId="2" fillId="0" borderId="0" xfId="0" applyFont="1" applyFill="1" applyAlignment="1">
      <alignment horizontal="left" vertical="center"/>
    </xf>
    <xf numFmtId="164" fontId="3" fillId="0" borderId="0" xfId="0" applyFont="1" applyFill="1" applyAlignment="1">
      <alignment horizontal="center" vertical="center"/>
    </xf>
    <xf numFmtId="164" fontId="2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41" fontId="13" fillId="0" borderId="0" xfId="0" applyNumberFormat="1" applyFont="1" applyFill="1" applyBorder="1" applyAlignment="1">
      <alignment vertical="center"/>
    </xf>
    <xf numFmtId="0" fontId="3" fillId="0" borderId="0" xfId="1" applyNumberFormat="1" applyFont="1" applyFill="1" applyAlignment="1">
      <alignment horizontal="center" vertical="center"/>
    </xf>
    <xf numFmtId="164" fontId="3" fillId="0" borderId="0" xfId="0" applyFont="1" applyFill="1" applyAlignment="1">
      <alignment horizontal="center" vertical="center"/>
    </xf>
    <xf numFmtId="164" fontId="2" fillId="0" borderId="0" xfId="0" applyFont="1" applyFill="1" applyAlignment="1">
      <alignment horizontal="left" vertical="center"/>
    </xf>
    <xf numFmtId="164" fontId="3" fillId="0" borderId="0" xfId="0" applyFont="1" applyFill="1" applyAlignment="1">
      <alignment horizontal="center" vertical="center"/>
    </xf>
    <xf numFmtId="164" fontId="2" fillId="0" borderId="0" xfId="0" applyFont="1" applyFill="1" applyAlignment="1">
      <alignment horizontal="center" vertical="center"/>
    </xf>
    <xf numFmtId="164" fontId="2" fillId="0" borderId="0" xfId="0" applyFont="1" applyFill="1" applyAlignment="1">
      <alignment horizontal="center" vertical="center"/>
    </xf>
    <xf numFmtId="164" fontId="6" fillId="0" borderId="0" xfId="0" applyFont="1" applyFill="1" applyBorder="1" applyAlignment="1">
      <alignment vertical="center"/>
    </xf>
    <xf numFmtId="164" fontId="12" fillId="0" borderId="0" xfId="0" applyFont="1" applyFill="1" applyBorder="1" applyAlignment="1">
      <alignment vertical="center"/>
    </xf>
    <xf numFmtId="164" fontId="3" fillId="0" borderId="0" xfId="0" applyFont="1" applyFill="1" applyAlignment="1">
      <alignment horizontal="left" vertical="center" indent="3"/>
    </xf>
    <xf numFmtId="49" fontId="3" fillId="0" borderId="0" xfId="0" applyNumberFormat="1" applyFont="1" applyFill="1" applyAlignment="1">
      <alignment horizontal="center" vertical="center"/>
    </xf>
    <xf numFmtId="164" fontId="2" fillId="0" borderId="0" xfId="0" applyFont="1" applyFill="1" applyAlignment="1">
      <alignment horizontal="left" vertical="center"/>
    </xf>
    <xf numFmtId="164" fontId="4" fillId="0" borderId="0" xfId="0" applyFont="1" applyFill="1" applyAlignment="1">
      <alignment horizontal="center" vertical="center"/>
    </xf>
    <xf numFmtId="164" fontId="3" fillId="0" borderId="1" xfId="0" applyFont="1" applyFill="1" applyBorder="1" applyAlignment="1">
      <alignment horizontal="right" vertical="center"/>
    </xf>
    <xf numFmtId="164" fontId="3" fillId="0" borderId="0" xfId="0" applyFont="1" applyFill="1" applyAlignment="1">
      <alignment horizontal="center" vertical="center"/>
    </xf>
    <xf numFmtId="164" fontId="2" fillId="0" borderId="0" xfId="0" applyFont="1" applyFill="1" applyAlignment="1">
      <alignment horizontal="center" vertical="center"/>
    </xf>
    <xf numFmtId="164" fontId="2" fillId="0" borderId="0" xfId="0" applyFont="1" applyFill="1" applyAlignment="1">
      <alignment horizontal="left" vertical="center" indent="2"/>
    </xf>
    <xf numFmtId="37" fontId="4" fillId="0" borderId="0" xfId="1" quotePrefix="1" applyNumberFormat="1" applyFont="1" applyFill="1" applyAlignment="1" applyProtection="1">
      <alignment horizontal="center" vertical="center"/>
    </xf>
    <xf numFmtId="37" fontId="4" fillId="0" borderId="0" xfId="1" applyNumberFormat="1" applyFont="1" applyFill="1" applyAlignment="1" applyProtection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4" fillId="0" borderId="0" xfId="1" applyNumberFormat="1" applyFont="1" applyFill="1" applyAlignment="1">
      <alignment horizontal="center" vertical="center"/>
    </xf>
    <xf numFmtId="0" fontId="22" fillId="0" borderId="0" xfId="0" applyNumberFormat="1" applyFont="1" applyFill="1" applyAlignment="1">
      <alignment horizontal="center" vertical="center"/>
    </xf>
    <xf numFmtId="164" fontId="22" fillId="0" borderId="0" xfId="0" applyFont="1" applyFill="1" applyAlignment="1">
      <alignment horizontal="center" vertical="center"/>
    </xf>
    <xf numFmtId="164" fontId="4" fillId="0" borderId="0" xfId="0" applyFont="1" applyFill="1" applyAlignment="1">
      <alignment horizontal="center" vertical="top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37" fontId="9" fillId="0" borderId="0" xfId="1" applyNumberFormat="1" applyFont="1" applyFill="1" applyAlignment="1">
      <alignment horizontal="center" vertical="center"/>
    </xf>
    <xf numFmtId="164" fontId="2" fillId="0" borderId="0" xfId="0" applyFont="1" applyFill="1" applyAlignment="1">
      <alignment horizontal="center" vertical="center" wrapText="1"/>
    </xf>
  </cellXfs>
  <cellStyles count="9">
    <cellStyle name="Comma" xfId="1" builtinId="3"/>
    <cellStyle name="Comma 3" xfId="2"/>
    <cellStyle name="Normal" xfId="0" builtinId="0"/>
    <cellStyle name="Normal 12" xfId="3"/>
    <cellStyle name="Normal 3" xfId="4"/>
    <cellStyle name="Normal 3 2" xfId="5"/>
    <cellStyle name="Normal 5" xfId="6"/>
    <cellStyle name="Normal 6 2" xfId="7"/>
    <cellStyle name="Normal_FI04-Accounts-A3009t-SS" xfId="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D8E4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1EC173E\28402%20Financial%20Statement%20Combined%20Leadsheet%20as%20at%20March%2031%202020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r06104\EuHome\Users\pthapanachainukul\AppData\Local\Deloitte.DA4\Docs\5000107837\3556067627700001115\28401%20Cash%20Flows%20Statements%20Q3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ASSET000"/>
      <sheetName val="Liability and Equity000"/>
      <sheetName val="PL000"/>
      <sheetName val="EQT-000"/>
      <sheetName val="ASSET"/>
      <sheetName val="Liability and Equity"/>
      <sheetName val="PL"/>
      <sheetName val="EQT"/>
      <sheetName val="CF"/>
      <sheetName val="CF Worksheet"/>
      <sheetName val="Support CF"/>
      <sheetName val="Support FA-IA"/>
      <sheetName val="OCA - OCL"/>
      <sheetName val="Short term loan"/>
      <sheetName val="Cash and cash equivalent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ASSET"/>
      <sheetName val="LIAB&amp;EQUITY"/>
      <sheetName val="PL9M"/>
      <sheetName val="PL3M"/>
      <sheetName val="SE"/>
      <sheetName val="CF_Conso"/>
      <sheetName val="CF"/>
      <sheetName val="CF Worksheet"/>
      <sheetName val="Support CF"/>
      <sheetName val="Adjust RE"/>
      <sheetName val="Support FA-IA-HA"/>
      <sheetName val="Disclosure of non-cash items"/>
    </sheetNames>
    <sheetDataSet>
      <sheetData sheetId="0">
        <row r="2">
          <cell r="M2" t="str">
            <v>31.12.2019</v>
          </cell>
        </row>
        <row r="3">
          <cell r="M3">
            <v>456373.25</v>
          </cell>
        </row>
        <row r="4">
          <cell r="M4">
            <v>11705479.199999999</v>
          </cell>
        </row>
        <row r="5">
          <cell r="M5">
            <v>-1805778.55</v>
          </cell>
        </row>
        <row r="6">
          <cell r="M6">
            <v>4849724.5199999996</v>
          </cell>
        </row>
        <row r="7">
          <cell r="M7">
            <v>162988.65</v>
          </cell>
        </row>
        <row r="8">
          <cell r="M8">
            <v>4906368.57</v>
          </cell>
        </row>
        <row r="9">
          <cell r="M9">
            <v>-1831165.09</v>
          </cell>
        </row>
        <row r="10">
          <cell r="M10">
            <v>18443990.550000001</v>
          </cell>
        </row>
        <row r="12">
          <cell r="M12">
            <v>924875.14</v>
          </cell>
        </row>
        <row r="13">
          <cell r="M13">
            <v>11883000</v>
          </cell>
        </row>
        <row r="14">
          <cell r="M14">
            <v>-2860456.93</v>
          </cell>
        </row>
        <row r="15">
          <cell r="M15">
            <v>284922.09999999998</v>
          </cell>
        </row>
        <row r="16">
          <cell r="M16">
            <v>141.5</v>
          </cell>
        </row>
        <row r="17">
          <cell r="M17">
            <v>10232481.810000001</v>
          </cell>
        </row>
        <row r="19">
          <cell r="M19">
            <v>76514.070000000007</v>
          </cell>
        </row>
        <row r="20">
          <cell r="M20">
            <v>8603428.1199999992</v>
          </cell>
        </row>
        <row r="21">
          <cell r="M21">
            <v>2442982.2799999998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M25">
            <v>-15092</v>
          </cell>
        </row>
        <row r="26">
          <cell r="M26">
            <v>0</v>
          </cell>
        </row>
        <row r="27">
          <cell r="M27">
            <v>74832.36</v>
          </cell>
        </row>
        <row r="28">
          <cell r="M28">
            <v>0</v>
          </cell>
        </row>
        <row r="29">
          <cell r="M29">
            <v>20147.41</v>
          </cell>
        </row>
        <row r="30">
          <cell r="M30">
            <v>1.46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-11513875.92</v>
          </cell>
        </row>
        <row r="34">
          <cell r="M34">
            <v>-10228.44</v>
          </cell>
        </row>
        <row r="35">
          <cell r="M35">
            <v>-1431118.68</v>
          </cell>
        </row>
        <row r="36">
          <cell r="M36">
            <v>-315284.51</v>
          </cell>
        </row>
        <row r="37">
          <cell r="M37">
            <v>53319.78</v>
          </cell>
        </row>
        <row r="38">
          <cell r="M38">
            <v>2016784.5</v>
          </cell>
        </row>
        <row r="39">
          <cell r="M39">
            <v>19364207.359999999</v>
          </cell>
        </row>
        <row r="40">
          <cell r="M40">
            <v>0</v>
          </cell>
        </row>
        <row r="41">
          <cell r="M41">
            <v>9126589.0500000007</v>
          </cell>
        </row>
        <row r="42">
          <cell r="M42">
            <v>-20908.169999999998</v>
          </cell>
        </row>
        <row r="43">
          <cell r="M43">
            <v>4187918.6</v>
          </cell>
        </row>
        <row r="44">
          <cell r="M44">
            <v>319307.68</v>
          </cell>
        </row>
        <row r="45">
          <cell r="M45">
            <v>0</v>
          </cell>
        </row>
        <row r="46">
          <cell r="M46">
            <v>-11035928.800000001</v>
          </cell>
        </row>
        <row r="47">
          <cell r="M47">
            <v>-223588.54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14443.04</v>
          </cell>
        </row>
        <row r="51">
          <cell r="M51">
            <v>2249596.17</v>
          </cell>
        </row>
        <row r="52">
          <cell r="M52">
            <v>-45328.95</v>
          </cell>
        </row>
        <row r="53">
          <cell r="M53">
            <v>14916841.220000001</v>
          </cell>
        </row>
        <row r="54">
          <cell r="M54">
            <v>-6236637.6200000001</v>
          </cell>
        </row>
        <row r="55">
          <cell r="M55">
            <v>0</v>
          </cell>
        </row>
        <row r="56">
          <cell r="M56">
            <v>6658188.1100000003</v>
          </cell>
        </row>
        <row r="57">
          <cell r="M57">
            <v>0</v>
          </cell>
        </row>
        <row r="58">
          <cell r="M58">
            <v>1182572.6499999999</v>
          </cell>
        </row>
        <row r="59">
          <cell r="M59">
            <v>-4537353.74</v>
          </cell>
        </row>
        <row r="60">
          <cell r="M60">
            <v>4249356.91</v>
          </cell>
        </row>
        <row r="61">
          <cell r="M61">
            <v>53133576.229999997</v>
          </cell>
        </row>
        <row r="62">
          <cell r="M62">
            <v>2739942.74</v>
          </cell>
        </row>
        <row r="63">
          <cell r="M63">
            <v>308693717.06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-2433146.8199999998</v>
          </cell>
        </row>
        <row r="67">
          <cell r="M67">
            <v>-128077.3</v>
          </cell>
        </row>
        <row r="68">
          <cell r="M68">
            <v>7660765.7300000004</v>
          </cell>
        </row>
        <row r="69">
          <cell r="M69">
            <v>0</v>
          </cell>
        </row>
        <row r="70">
          <cell r="M70">
            <v>8332402.7699999996</v>
          </cell>
        </row>
        <row r="71">
          <cell r="M71">
            <v>785.06</v>
          </cell>
        </row>
        <row r="72">
          <cell r="M72">
            <v>27456392.600000001</v>
          </cell>
        </row>
        <row r="73">
          <cell r="M73">
            <v>-520256.56</v>
          </cell>
        </row>
        <row r="74">
          <cell r="M74">
            <v>0</v>
          </cell>
        </row>
        <row r="75">
          <cell r="M75">
            <v>363425.25</v>
          </cell>
        </row>
        <row r="76">
          <cell r="M76">
            <v>-925559.39</v>
          </cell>
        </row>
        <row r="77">
          <cell r="M77">
            <v>0</v>
          </cell>
        </row>
        <row r="78">
          <cell r="M78">
            <v>1347.83</v>
          </cell>
        </row>
        <row r="79">
          <cell r="M79">
            <v>-84459.01</v>
          </cell>
        </row>
        <row r="80">
          <cell r="M80">
            <v>-4825906.96</v>
          </cell>
        </row>
        <row r="81">
          <cell r="M81">
            <v>0</v>
          </cell>
        </row>
        <row r="82">
          <cell r="M82">
            <v>0</v>
          </cell>
        </row>
        <row r="83">
          <cell r="M83">
            <v>0</v>
          </cell>
        </row>
        <row r="84">
          <cell r="M84">
            <v>0</v>
          </cell>
        </row>
        <row r="85">
          <cell r="M85">
            <v>-7.51</v>
          </cell>
        </row>
        <row r="86">
          <cell r="M86">
            <v>-40309.81</v>
          </cell>
        </row>
        <row r="87">
          <cell r="M87">
            <v>55375.4</v>
          </cell>
        </row>
        <row r="88">
          <cell r="M88">
            <v>91625.08</v>
          </cell>
        </row>
        <row r="89">
          <cell r="M89">
            <v>-3865573.47</v>
          </cell>
        </row>
        <row r="90">
          <cell r="M90">
            <v>-18326091.239999998</v>
          </cell>
        </row>
        <row r="91">
          <cell r="M91">
            <v>0</v>
          </cell>
        </row>
        <row r="92">
          <cell r="M92">
            <v>94505.4</v>
          </cell>
        </row>
        <row r="93">
          <cell r="M93">
            <v>-530454.12</v>
          </cell>
        </row>
        <row r="94">
          <cell r="M94">
            <v>-4793.6000000000004</v>
          </cell>
        </row>
        <row r="95">
          <cell r="M95">
            <v>0</v>
          </cell>
        </row>
        <row r="96">
          <cell r="M96">
            <v>-486189.41</v>
          </cell>
        </row>
        <row r="97">
          <cell r="M97">
            <v>0</v>
          </cell>
        </row>
        <row r="98">
          <cell r="M98">
            <v>1882006.58</v>
          </cell>
        </row>
        <row r="99">
          <cell r="M99">
            <v>0</v>
          </cell>
        </row>
        <row r="100">
          <cell r="M100">
            <v>0</v>
          </cell>
        </row>
        <row r="101">
          <cell r="M101">
            <v>88523.05</v>
          </cell>
        </row>
        <row r="102">
          <cell r="M102">
            <v>-87950.18</v>
          </cell>
        </row>
        <row r="103">
          <cell r="M103">
            <v>381385.13</v>
          </cell>
        </row>
        <row r="104">
          <cell r="M104">
            <v>0</v>
          </cell>
        </row>
        <row r="105">
          <cell r="M105">
            <v>104411.03</v>
          </cell>
        </row>
        <row r="106">
          <cell r="M106">
            <v>0</v>
          </cell>
        </row>
        <row r="107">
          <cell r="M107">
            <v>0</v>
          </cell>
        </row>
        <row r="108">
          <cell r="M108">
            <v>0</v>
          </cell>
        </row>
        <row r="109">
          <cell r="M109">
            <v>0</v>
          </cell>
        </row>
        <row r="110">
          <cell r="M110">
            <v>-932755.65</v>
          </cell>
        </row>
        <row r="111">
          <cell r="M111">
            <v>-18726.89</v>
          </cell>
        </row>
        <row r="112">
          <cell r="M112">
            <v>-1002615.8</v>
          </cell>
        </row>
        <row r="113">
          <cell r="M113">
            <v>-200494.01</v>
          </cell>
        </row>
        <row r="114">
          <cell r="M114">
            <v>0</v>
          </cell>
        </row>
        <row r="115">
          <cell r="M115">
            <v>1008.93</v>
          </cell>
        </row>
        <row r="116">
          <cell r="M116">
            <v>0</v>
          </cell>
        </row>
        <row r="117">
          <cell r="M117">
            <v>0</v>
          </cell>
        </row>
        <row r="118">
          <cell r="M118">
            <v>0</v>
          </cell>
        </row>
        <row r="119">
          <cell r="M119">
            <v>0</v>
          </cell>
        </row>
        <row r="120">
          <cell r="M120">
            <v>-215994.76</v>
          </cell>
        </row>
        <row r="121">
          <cell r="M121">
            <v>3086057.43</v>
          </cell>
        </row>
        <row r="122">
          <cell r="M122">
            <v>-54935.71</v>
          </cell>
        </row>
        <row r="123">
          <cell r="M123">
            <v>0</v>
          </cell>
        </row>
        <row r="124">
          <cell r="M124">
            <v>13535330.390000001</v>
          </cell>
        </row>
        <row r="125">
          <cell r="M125">
            <v>0</v>
          </cell>
        </row>
        <row r="126">
          <cell r="M126">
            <v>0</v>
          </cell>
        </row>
        <row r="127">
          <cell r="M127">
            <v>0</v>
          </cell>
        </row>
        <row r="128">
          <cell r="M128">
            <v>0</v>
          </cell>
        </row>
        <row r="129">
          <cell r="M129">
            <v>3780.03</v>
          </cell>
        </row>
        <row r="130">
          <cell r="M130">
            <v>0</v>
          </cell>
        </row>
        <row r="131">
          <cell r="M131">
            <v>0</v>
          </cell>
        </row>
        <row r="132">
          <cell r="M132">
            <v>150339.76</v>
          </cell>
        </row>
        <row r="133">
          <cell r="M133">
            <v>0</v>
          </cell>
        </row>
        <row r="134">
          <cell r="M134">
            <v>4130549.7599999998</v>
          </cell>
        </row>
        <row r="135">
          <cell r="M135">
            <v>0</v>
          </cell>
        </row>
        <row r="136">
          <cell r="M136">
            <v>0</v>
          </cell>
        </row>
        <row r="137">
          <cell r="M137">
            <v>376624.65</v>
          </cell>
        </row>
        <row r="138">
          <cell r="M138">
            <v>589204.87</v>
          </cell>
        </row>
        <row r="139">
          <cell r="M139">
            <v>0</v>
          </cell>
        </row>
        <row r="140">
          <cell r="M140">
            <v>-447434.39</v>
          </cell>
        </row>
        <row r="141">
          <cell r="M141">
            <v>0</v>
          </cell>
        </row>
        <row r="142">
          <cell r="M142">
            <v>383907.54</v>
          </cell>
        </row>
        <row r="143">
          <cell r="M143">
            <v>0</v>
          </cell>
        </row>
        <row r="144">
          <cell r="M144">
            <v>0</v>
          </cell>
        </row>
        <row r="145">
          <cell r="M145">
            <v>0</v>
          </cell>
        </row>
        <row r="146">
          <cell r="M146">
            <v>0</v>
          </cell>
        </row>
        <row r="147">
          <cell r="M147">
            <v>0</v>
          </cell>
        </row>
        <row r="148">
          <cell r="M148">
            <v>-2576976.79</v>
          </cell>
        </row>
        <row r="149">
          <cell r="M149">
            <v>-46287301.189999998</v>
          </cell>
        </row>
        <row r="150">
          <cell r="M150">
            <v>0</v>
          </cell>
        </row>
        <row r="151">
          <cell r="M151">
            <v>0</v>
          </cell>
        </row>
        <row r="152">
          <cell r="M152">
            <v>0</v>
          </cell>
        </row>
        <row r="153">
          <cell r="M153">
            <v>411984.23</v>
          </cell>
        </row>
        <row r="154">
          <cell r="M154">
            <v>0</v>
          </cell>
        </row>
        <row r="155">
          <cell r="M155">
            <v>31187112.510000002</v>
          </cell>
        </row>
        <row r="156">
          <cell r="M156">
            <v>0</v>
          </cell>
        </row>
        <row r="157">
          <cell r="M157">
            <v>229764.92</v>
          </cell>
        </row>
        <row r="158">
          <cell r="M158">
            <v>-114027.87</v>
          </cell>
        </row>
        <row r="159">
          <cell r="M159">
            <v>-33108.85</v>
          </cell>
        </row>
        <row r="160">
          <cell r="M160">
            <v>8940137.7799999993</v>
          </cell>
        </row>
        <row r="161">
          <cell r="M161">
            <v>0</v>
          </cell>
        </row>
        <row r="162">
          <cell r="M162">
            <v>-424949.46</v>
          </cell>
        </row>
        <row r="163">
          <cell r="M163">
            <v>0</v>
          </cell>
        </row>
        <row r="164">
          <cell r="M164">
            <v>2261082.62</v>
          </cell>
        </row>
        <row r="165">
          <cell r="M165">
            <v>35353450.490000002</v>
          </cell>
        </row>
        <row r="166">
          <cell r="M166">
            <v>326431.06</v>
          </cell>
        </row>
        <row r="167">
          <cell r="M167">
            <v>533529.81999999995</v>
          </cell>
        </row>
        <row r="168">
          <cell r="M168">
            <v>1632916.22</v>
          </cell>
        </row>
        <row r="169">
          <cell r="M169">
            <v>-6910.2</v>
          </cell>
        </row>
        <row r="170">
          <cell r="M170">
            <v>22236443.390000001</v>
          </cell>
        </row>
        <row r="171">
          <cell r="M171">
            <v>0</v>
          </cell>
        </row>
        <row r="172">
          <cell r="M172">
            <v>751.32</v>
          </cell>
        </row>
        <row r="173">
          <cell r="M173">
            <v>0</v>
          </cell>
        </row>
        <row r="174">
          <cell r="M174">
            <v>194.78</v>
          </cell>
        </row>
        <row r="175">
          <cell r="M175">
            <v>12464523.800000001</v>
          </cell>
        </row>
        <row r="176">
          <cell r="M176">
            <v>0</v>
          </cell>
        </row>
        <row r="177">
          <cell r="M177">
            <v>27309571.609999999</v>
          </cell>
        </row>
        <row r="178">
          <cell r="M178">
            <v>0</v>
          </cell>
        </row>
        <row r="179">
          <cell r="M179">
            <v>62141398.450000003</v>
          </cell>
        </row>
        <row r="180">
          <cell r="M180">
            <v>0</v>
          </cell>
        </row>
        <row r="181">
          <cell r="M181">
            <v>44404957.119999997</v>
          </cell>
        </row>
        <row r="182">
          <cell r="M182">
            <v>184875.59</v>
          </cell>
        </row>
        <row r="183">
          <cell r="M183">
            <v>-39592.81</v>
          </cell>
        </row>
        <row r="184">
          <cell r="M184">
            <v>29054921.399999999</v>
          </cell>
        </row>
        <row r="185">
          <cell r="M185">
            <v>-1786424.09</v>
          </cell>
        </row>
        <row r="186">
          <cell r="M186">
            <v>2495076.08</v>
          </cell>
        </row>
        <row r="187">
          <cell r="M187">
            <v>8672468.6799999997</v>
          </cell>
        </row>
        <row r="188">
          <cell r="M188">
            <v>474.75</v>
          </cell>
        </row>
        <row r="189">
          <cell r="M189">
            <v>185779181.58000001</v>
          </cell>
        </row>
        <row r="190">
          <cell r="M190">
            <v>957121.78</v>
          </cell>
        </row>
        <row r="191">
          <cell r="M191">
            <v>25641.83</v>
          </cell>
        </row>
        <row r="192">
          <cell r="M192">
            <v>10405264.51</v>
          </cell>
        </row>
        <row r="193">
          <cell r="M193">
            <v>0</v>
          </cell>
        </row>
        <row r="194">
          <cell r="M194">
            <v>0</v>
          </cell>
        </row>
        <row r="195">
          <cell r="M195">
            <v>-7551.83</v>
          </cell>
        </row>
        <row r="196">
          <cell r="M196">
            <v>10828161.789999999</v>
          </cell>
        </row>
        <row r="197">
          <cell r="M197">
            <v>0</v>
          </cell>
        </row>
        <row r="198">
          <cell r="M198">
            <v>0</v>
          </cell>
        </row>
        <row r="199">
          <cell r="M199">
            <v>7092488.0300000003</v>
          </cell>
        </row>
        <row r="200">
          <cell r="M200">
            <v>0</v>
          </cell>
        </row>
        <row r="201">
          <cell r="M201">
            <v>263500741.72</v>
          </cell>
        </row>
        <row r="202">
          <cell r="M202">
            <v>-18392.32</v>
          </cell>
        </row>
        <row r="203">
          <cell r="M203">
            <v>29541879.399999999</v>
          </cell>
        </row>
        <row r="204">
          <cell r="M204">
            <v>-7792555.21</v>
          </cell>
        </row>
        <row r="205">
          <cell r="M205">
            <v>458027.57</v>
          </cell>
        </row>
        <row r="206">
          <cell r="M206">
            <v>2184.88</v>
          </cell>
        </row>
        <row r="207">
          <cell r="M207">
            <v>4232844.13</v>
          </cell>
        </row>
        <row r="208">
          <cell r="M208">
            <v>0</v>
          </cell>
        </row>
        <row r="209">
          <cell r="M209">
            <v>0</v>
          </cell>
        </row>
        <row r="210">
          <cell r="M210">
            <v>71678680.799999997</v>
          </cell>
        </row>
        <row r="211">
          <cell r="M211">
            <v>0</v>
          </cell>
        </row>
        <row r="212">
          <cell r="M212">
            <v>12666798.220000001</v>
          </cell>
        </row>
        <row r="213">
          <cell r="M213">
            <v>0</v>
          </cell>
        </row>
        <row r="214">
          <cell r="M214">
            <v>161854925.63999999</v>
          </cell>
        </row>
        <row r="215">
          <cell r="M215">
            <v>122097886.13</v>
          </cell>
        </row>
        <row r="216">
          <cell r="M216">
            <v>0</v>
          </cell>
        </row>
        <row r="217">
          <cell r="M217">
            <v>5023902.5199999996</v>
          </cell>
        </row>
        <row r="218">
          <cell r="M218">
            <v>743716323.96000004</v>
          </cell>
        </row>
        <row r="219">
          <cell r="M219">
            <v>51323.75</v>
          </cell>
        </row>
        <row r="220">
          <cell r="M220">
            <v>144230.12</v>
          </cell>
        </row>
        <row r="221">
          <cell r="M221">
            <v>619256.1</v>
          </cell>
        </row>
        <row r="222">
          <cell r="M222">
            <v>6206054.3300000001</v>
          </cell>
        </row>
        <row r="223">
          <cell r="M223">
            <v>-1098520.53</v>
          </cell>
        </row>
        <row r="224">
          <cell r="M224">
            <v>6115682.75</v>
          </cell>
        </row>
        <row r="225">
          <cell r="M225">
            <v>252853289.59999999</v>
          </cell>
        </row>
        <row r="226">
          <cell r="M226">
            <v>314675.90000000002</v>
          </cell>
        </row>
        <row r="227">
          <cell r="M227">
            <v>4179.4799999999996</v>
          </cell>
        </row>
        <row r="228">
          <cell r="M228">
            <v>2042812.55</v>
          </cell>
        </row>
        <row r="229">
          <cell r="M229">
            <v>0</v>
          </cell>
        </row>
        <row r="230">
          <cell r="M230">
            <v>5522.7</v>
          </cell>
        </row>
        <row r="231">
          <cell r="M231">
            <v>20136439.809999999</v>
          </cell>
        </row>
        <row r="232">
          <cell r="M232">
            <v>0</v>
          </cell>
        </row>
        <row r="233">
          <cell r="M233">
            <v>43626.97</v>
          </cell>
        </row>
        <row r="234">
          <cell r="M234">
            <v>0</v>
          </cell>
        </row>
        <row r="235">
          <cell r="M235">
            <v>0</v>
          </cell>
        </row>
        <row r="236">
          <cell r="M236">
            <v>0</v>
          </cell>
        </row>
        <row r="237">
          <cell r="M237">
            <v>71327162.540000007</v>
          </cell>
        </row>
        <row r="238">
          <cell r="M238">
            <v>-4404284.5199999996</v>
          </cell>
        </row>
        <row r="239">
          <cell r="M239">
            <v>310033.78999999998</v>
          </cell>
        </row>
        <row r="240">
          <cell r="M240">
            <v>51435.38</v>
          </cell>
        </row>
        <row r="241">
          <cell r="M241">
            <v>0</v>
          </cell>
        </row>
        <row r="242">
          <cell r="M242">
            <v>0</v>
          </cell>
        </row>
        <row r="243">
          <cell r="M243">
            <v>313208301.56999999</v>
          </cell>
        </row>
        <row r="244">
          <cell r="M244">
            <v>967590.7</v>
          </cell>
        </row>
        <row r="245">
          <cell r="M245">
            <v>0</v>
          </cell>
        </row>
        <row r="246">
          <cell r="M246">
            <v>3484242893.3600001</v>
          </cell>
        </row>
        <row r="247">
          <cell r="M247">
            <v>0</v>
          </cell>
        </row>
        <row r="248">
          <cell r="M248">
            <v>28650.51</v>
          </cell>
        </row>
        <row r="249">
          <cell r="M249">
            <v>0</v>
          </cell>
        </row>
        <row r="250">
          <cell r="M250">
            <v>81176009.840000004</v>
          </cell>
        </row>
        <row r="251">
          <cell r="M251">
            <v>1855531.99</v>
          </cell>
        </row>
        <row r="252">
          <cell r="M252">
            <v>70817100.519999996</v>
          </cell>
        </row>
        <row r="253">
          <cell r="M253">
            <v>0</v>
          </cell>
        </row>
        <row r="254">
          <cell r="M254">
            <v>-19011.150000000001</v>
          </cell>
        </row>
        <row r="255">
          <cell r="M255">
            <v>35017419.68</v>
          </cell>
        </row>
        <row r="256">
          <cell r="M256">
            <v>0</v>
          </cell>
        </row>
        <row r="257">
          <cell r="M257">
            <v>685301.46</v>
          </cell>
        </row>
        <row r="258">
          <cell r="M258">
            <v>0</v>
          </cell>
        </row>
        <row r="259">
          <cell r="M259">
            <v>0</v>
          </cell>
        </row>
        <row r="260">
          <cell r="M260">
            <v>4139395.47</v>
          </cell>
        </row>
        <row r="261">
          <cell r="M261">
            <v>-1.99</v>
          </cell>
        </row>
        <row r="262">
          <cell r="M262">
            <v>172427896.43000001</v>
          </cell>
        </row>
        <row r="263">
          <cell r="M263">
            <v>6364.48</v>
          </cell>
        </row>
        <row r="264">
          <cell r="M264">
            <v>125561067.59999999</v>
          </cell>
        </row>
        <row r="265">
          <cell r="M265">
            <v>0</v>
          </cell>
        </row>
        <row r="266">
          <cell r="M266">
            <v>5289217.72</v>
          </cell>
        </row>
        <row r="267">
          <cell r="M267">
            <v>1133841.02</v>
          </cell>
        </row>
        <row r="268">
          <cell r="M268">
            <v>0</v>
          </cell>
        </row>
        <row r="269">
          <cell r="M269">
            <v>339728.86</v>
          </cell>
        </row>
        <row r="270">
          <cell r="M270">
            <v>34291995.630000003</v>
          </cell>
        </row>
        <row r="271">
          <cell r="M271">
            <v>0</v>
          </cell>
        </row>
        <row r="272">
          <cell r="M272">
            <v>0</v>
          </cell>
        </row>
        <row r="273">
          <cell r="M273">
            <v>12000052.76</v>
          </cell>
        </row>
        <row r="274">
          <cell r="M274">
            <v>0</v>
          </cell>
        </row>
        <row r="275">
          <cell r="M275">
            <v>318711.3</v>
          </cell>
        </row>
        <row r="276">
          <cell r="M276">
            <v>1418321.56</v>
          </cell>
        </row>
        <row r="277">
          <cell r="M277">
            <v>20725.400000000001</v>
          </cell>
        </row>
        <row r="278">
          <cell r="M278">
            <v>44029.22</v>
          </cell>
        </row>
        <row r="279">
          <cell r="M279">
            <v>0</v>
          </cell>
        </row>
        <row r="280">
          <cell r="M280">
            <v>0</v>
          </cell>
        </row>
        <row r="281">
          <cell r="M281">
            <v>5046128.47</v>
          </cell>
        </row>
        <row r="282">
          <cell r="M282">
            <v>-22069.91</v>
          </cell>
        </row>
        <row r="283">
          <cell r="M283">
            <v>37483920.899999999</v>
          </cell>
        </row>
        <row r="284">
          <cell r="M284">
            <v>0</v>
          </cell>
        </row>
        <row r="285">
          <cell r="M285">
            <v>71249338.379999995</v>
          </cell>
        </row>
        <row r="286">
          <cell r="M286">
            <v>0</v>
          </cell>
        </row>
        <row r="287">
          <cell r="M287">
            <v>-43302.74</v>
          </cell>
        </row>
        <row r="288">
          <cell r="M288">
            <v>60102136.549999997</v>
          </cell>
        </row>
        <row r="289">
          <cell r="M289">
            <v>0</v>
          </cell>
        </row>
        <row r="290">
          <cell r="M290">
            <v>0</v>
          </cell>
        </row>
        <row r="291">
          <cell r="M291">
            <v>38378713.649999999</v>
          </cell>
        </row>
        <row r="292">
          <cell r="M292">
            <v>266645.67</v>
          </cell>
        </row>
        <row r="293">
          <cell r="M293">
            <v>-798.51</v>
          </cell>
        </row>
        <row r="294">
          <cell r="M294">
            <v>47243387.689999998</v>
          </cell>
        </row>
        <row r="295">
          <cell r="M295">
            <v>131610.14000000001</v>
          </cell>
        </row>
        <row r="296">
          <cell r="M296">
            <v>-10086140.970000001</v>
          </cell>
        </row>
        <row r="297">
          <cell r="M297">
            <v>-5352.9</v>
          </cell>
        </row>
        <row r="298">
          <cell r="M298">
            <v>2099903.3199999998</v>
          </cell>
        </row>
        <row r="299">
          <cell r="M299">
            <v>29711445.170000002</v>
          </cell>
        </row>
        <row r="300">
          <cell r="M300">
            <v>332595.44</v>
          </cell>
        </row>
        <row r="301">
          <cell r="M301">
            <v>8138734.21</v>
          </cell>
        </row>
        <row r="302">
          <cell r="M302">
            <v>5894.46</v>
          </cell>
        </row>
        <row r="303">
          <cell r="M303">
            <v>62912.72</v>
          </cell>
        </row>
        <row r="304">
          <cell r="M304">
            <v>1853815.52</v>
          </cell>
        </row>
        <row r="305">
          <cell r="M305">
            <v>0</v>
          </cell>
        </row>
        <row r="306">
          <cell r="M306">
            <v>703508.11</v>
          </cell>
        </row>
        <row r="307">
          <cell r="M307">
            <v>0</v>
          </cell>
        </row>
        <row r="308">
          <cell r="M308">
            <v>49951165.829999998</v>
          </cell>
        </row>
        <row r="309">
          <cell r="M309">
            <v>0</v>
          </cell>
        </row>
        <row r="310">
          <cell r="M310">
            <v>1047.1300000000001</v>
          </cell>
        </row>
        <row r="311">
          <cell r="M311">
            <v>11808325.4</v>
          </cell>
        </row>
        <row r="312">
          <cell r="M312">
            <v>0</v>
          </cell>
        </row>
        <row r="313">
          <cell r="M313">
            <v>0</v>
          </cell>
        </row>
        <row r="314">
          <cell r="M314">
            <v>111419150.95999999</v>
          </cell>
        </row>
        <row r="315">
          <cell r="M315">
            <v>0</v>
          </cell>
        </row>
        <row r="316">
          <cell r="M316">
            <v>0</v>
          </cell>
        </row>
        <row r="317">
          <cell r="M317">
            <v>60161894.43</v>
          </cell>
        </row>
        <row r="318">
          <cell r="M318">
            <v>0</v>
          </cell>
        </row>
        <row r="319">
          <cell r="M319">
            <v>53951.21</v>
          </cell>
        </row>
        <row r="320">
          <cell r="M320">
            <v>114073283.54000001</v>
          </cell>
        </row>
        <row r="321">
          <cell r="M321">
            <v>0</v>
          </cell>
        </row>
        <row r="322">
          <cell r="M322">
            <v>0</v>
          </cell>
        </row>
        <row r="323">
          <cell r="M323">
            <v>0</v>
          </cell>
        </row>
        <row r="324">
          <cell r="M324">
            <v>615155.65</v>
          </cell>
        </row>
        <row r="325">
          <cell r="M325">
            <v>0</v>
          </cell>
        </row>
        <row r="326">
          <cell r="M326">
            <v>3234483.04</v>
          </cell>
        </row>
        <row r="327">
          <cell r="M327">
            <v>0</v>
          </cell>
        </row>
        <row r="328">
          <cell r="M328">
            <v>0</v>
          </cell>
        </row>
        <row r="329">
          <cell r="M329">
            <v>151956.26999999999</v>
          </cell>
        </row>
        <row r="330">
          <cell r="M330">
            <v>16367235</v>
          </cell>
        </row>
        <row r="331">
          <cell r="M331">
            <v>0</v>
          </cell>
        </row>
        <row r="332">
          <cell r="M332">
            <v>2486536.33</v>
          </cell>
        </row>
        <row r="333">
          <cell r="M333">
            <v>2638968.02</v>
          </cell>
        </row>
        <row r="334">
          <cell r="M334">
            <v>0</v>
          </cell>
        </row>
        <row r="335">
          <cell r="M335">
            <v>0</v>
          </cell>
        </row>
        <row r="336">
          <cell r="M336">
            <v>585597.73</v>
          </cell>
        </row>
        <row r="337">
          <cell r="M337">
            <v>306128.28999999998</v>
          </cell>
        </row>
        <row r="338">
          <cell r="M338">
            <v>116924469.73999999</v>
          </cell>
        </row>
        <row r="339">
          <cell r="M339">
            <v>0</v>
          </cell>
        </row>
        <row r="340">
          <cell r="M340">
            <v>33738219.289999999</v>
          </cell>
        </row>
        <row r="341">
          <cell r="M341">
            <v>3574052.02</v>
          </cell>
        </row>
        <row r="342">
          <cell r="M342">
            <v>7663009.3200000003</v>
          </cell>
        </row>
        <row r="343">
          <cell r="M343">
            <v>0</v>
          </cell>
        </row>
        <row r="344">
          <cell r="M344">
            <v>77456759.799999997</v>
          </cell>
        </row>
        <row r="345">
          <cell r="M345">
            <v>0</v>
          </cell>
        </row>
        <row r="346">
          <cell r="M346">
            <v>0</v>
          </cell>
        </row>
        <row r="347">
          <cell r="M347">
            <v>59653208.700000003</v>
          </cell>
        </row>
        <row r="348">
          <cell r="M348">
            <v>55968395.189999998</v>
          </cell>
        </row>
        <row r="349">
          <cell r="M349">
            <v>-37185.199999999997</v>
          </cell>
        </row>
        <row r="350">
          <cell r="M350">
            <v>5170835.45</v>
          </cell>
        </row>
        <row r="351">
          <cell r="M351">
            <v>0</v>
          </cell>
        </row>
        <row r="352">
          <cell r="M352">
            <v>8117402.2400000002</v>
          </cell>
        </row>
        <row r="353">
          <cell r="M353">
            <v>2299769</v>
          </cell>
        </row>
        <row r="354">
          <cell r="M354">
            <v>0</v>
          </cell>
        </row>
        <row r="355">
          <cell r="M355">
            <v>0</v>
          </cell>
        </row>
        <row r="356">
          <cell r="M356">
            <v>45855311.25</v>
          </cell>
        </row>
        <row r="357">
          <cell r="M357">
            <v>0</v>
          </cell>
        </row>
        <row r="358">
          <cell r="M358">
            <v>35139.69</v>
          </cell>
        </row>
        <row r="359">
          <cell r="M359">
            <v>9671179.9800000004</v>
          </cell>
        </row>
        <row r="360">
          <cell r="M360">
            <v>0</v>
          </cell>
        </row>
        <row r="361">
          <cell r="M361">
            <v>0</v>
          </cell>
        </row>
        <row r="362">
          <cell r="M362">
            <v>7570156.0199999996</v>
          </cell>
        </row>
        <row r="363">
          <cell r="M363">
            <v>0</v>
          </cell>
        </row>
        <row r="364">
          <cell r="M364">
            <v>182774812.38</v>
          </cell>
        </row>
        <row r="365">
          <cell r="M365">
            <v>0</v>
          </cell>
        </row>
        <row r="366">
          <cell r="M366">
            <v>0</v>
          </cell>
        </row>
        <row r="367">
          <cell r="M367">
            <v>14698101.92</v>
          </cell>
        </row>
        <row r="368">
          <cell r="M368">
            <v>0</v>
          </cell>
        </row>
        <row r="369">
          <cell r="M369">
            <v>0</v>
          </cell>
        </row>
        <row r="370">
          <cell r="M370">
            <v>31188051.370000001</v>
          </cell>
        </row>
        <row r="371">
          <cell r="M371">
            <v>0</v>
          </cell>
        </row>
        <row r="372">
          <cell r="M372">
            <v>-207925.27</v>
          </cell>
        </row>
        <row r="373">
          <cell r="M373">
            <v>250648550.19</v>
          </cell>
        </row>
        <row r="374">
          <cell r="M374">
            <v>0</v>
          </cell>
        </row>
        <row r="375">
          <cell r="M375">
            <v>0</v>
          </cell>
        </row>
        <row r="376">
          <cell r="M376">
            <v>62024640.960000001</v>
          </cell>
        </row>
        <row r="377">
          <cell r="M377">
            <v>0</v>
          </cell>
        </row>
        <row r="378">
          <cell r="M378">
            <v>0</v>
          </cell>
        </row>
        <row r="379">
          <cell r="M379">
            <v>881881.61</v>
          </cell>
        </row>
        <row r="380">
          <cell r="M380">
            <v>133619703</v>
          </cell>
        </row>
        <row r="381">
          <cell r="M381">
            <v>0</v>
          </cell>
        </row>
        <row r="382">
          <cell r="M382">
            <v>0</v>
          </cell>
        </row>
        <row r="383">
          <cell r="M383">
            <v>83005872.950000003</v>
          </cell>
        </row>
        <row r="384">
          <cell r="M384">
            <v>0</v>
          </cell>
        </row>
        <row r="385">
          <cell r="M385">
            <v>0</v>
          </cell>
        </row>
        <row r="386">
          <cell r="M386">
            <v>0</v>
          </cell>
        </row>
        <row r="387">
          <cell r="M387">
            <v>0</v>
          </cell>
        </row>
        <row r="388">
          <cell r="M388">
            <v>2441.2600000000002</v>
          </cell>
        </row>
        <row r="389">
          <cell r="M389">
            <v>178319.33</v>
          </cell>
        </row>
        <row r="390">
          <cell r="M390">
            <v>20.39</v>
          </cell>
        </row>
        <row r="391">
          <cell r="M391">
            <v>32632071.030000001</v>
          </cell>
        </row>
        <row r="392">
          <cell r="M392">
            <v>0</v>
          </cell>
        </row>
        <row r="393">
          <cell r="M393">
            <v>6082381.0499999998</v>
          </cell>
        </row>
        <row r="394">
          <cell r="M394">
            <v>39659333.409999996</v>
          </cell>
        </row>
        <row r="395">
          <cell r="M395">
            <v>22976817.25</v>
          </cell>
        </row>
        <row r="396">
          <cell r="M396">
            <v>370007.71</v>
          </cell>
        </row>
        <row r="397">
          <cell r="M397">
            <v>2970525.02</v>
          </cell>
        </row>
        <row r="398">
          <cell r="M398">
            <v>0</v>
          </cell>
        </row>
        <row r="399">
          <cell r="M399">
            <v>1020908.1</v>
          </cell>
        </row>
        <row r="400">
          <cell r="M400">
            <v>35456124.75</v>
          </cell>
        </row>
        <row r="401">
          <cell r="M401">
            <v>-35137485.289999999</v>
          </cell>
        </row>
        <row r="402">
          <cell r="M402">
            <v>0</v>
          </cell>
        </row>
        <row r="403">
          <cell r="M403">
            <v>37933957.289999999</v>
          </cell>
        </row>
        <row r="404">
          <cell r="M404">
            <v>0</v>
          </cell>
        </row>
        <row r="405">
          <cell r="M405">
            <v>144092.41</v>
          </cell>
        </row>
        <row r="406">
          <cell r="M406">
            <v>1534833.74</v>
          </cell>
        </row>
        <row r="407">
          <cell r="M407">
            <v>27946712.5</v>
          </cell>
        </row>
        <row r="408">
          <cell r="M408">
            <v>0</v>
          </cell>
        </row>
        <row r="409">
          <cell r="M409">
            <v>17871142.77</v>
          </cell>
        </row>
        <row r="410">
          <cell r="M410">
            <v>29194.31</v>
          </cell>
        </row>
        <row r="411">
          <cell r="M411">
            <v>5166302.49</v>
          </cell>
        </row>
        <row r="412">
          <cell r="M412">
            <v>83789.759999999995</v>
          </cell>
        </row>
        <row r="413">
          <cell r="M413">
            <v>-164819102.88999999</v>
          </cell>
        </row>
        <row r="414">
          <cell r="M414">
            <v>-656365.17000000004</v>
          </cell>
        </row>
        <row r="415">
          <cell r="M415">
            <v>-78922806.620000005</v>
          </cell>
        </row>
        <row r="416">
          <cell r="M416">
            <v>2321735.8199999998</v>
          </cell>
        </row>
        <row r="417">
          <cell r="M417">
            <v>0</v>
          </cell>
        </row>
        <row r="418">
          <cell r="M418">
            <v>8812334594.4799995</v>
          </cell>
        </row>
        <row r="420">
          <cell r="M420">
            <v>28598296.620000001</v>
          </cell>
        </row>
        <row r="421">
          <cell r="M421">
            <v>6305126.71</v>
          </cell>
        </row>
        <row r="422">
          <cell r="M422">
            <v>1575.94</v>
          </cell>
        </row>
        <row r="423">
          <cell r="M423">
            <v>-8417935.5899999999</v>
          </cell>
        </row>
        <row r="424">
          <cell r="M424">
            <v>30000</v>
          </cell>
        </row>
        <row r="425">
          <cell r="M425">
            <v>0</v>
          </cell>
        </row>
        <row r="426">
          <cell r="M426">
            <v>-6825</v>
          </cell>
        </row>
        <row r="427">
          <cell r="M427">
            <v>1000</v>
          </cell>
        </row>
        <row r="428">
          <cell r="M428">
            <v>-6840979.8099999996</v>
          </cell>
        </row>
        <row r="429">
          <cell r="M429">
            <v>0</v>
          </cell>
        </row>
        <row r="430">
          <cell r="M430">
            <v>1000</v>
          </cell>
        </row>
        <row r="431">
          <cell r="M431">
            <v>0</v>
          </cell>
        </row>
        <row r="432">
          <cell r="M432">
            <v>1000</v>
          </cell>
        </row>
        <row r="433">
          <cell r="M433">
            <v>-67556.12</v>
          </cell>
        </row>
        <row r="434">
          <cell r="M434">
            <v>1000</v>
          </cell>
        </row>
        <row r="435">
          <cell r="M435">
            <v>0</v>
          </cell>
        </row>
        <row r="436">
          <cell r="M436">
            <v>1000</v>
          </cell>
        </row>
        <row r="437">
          <cell r="M437">
            <v>8</v>
          </cell>
        </row>
        <row r="438">
          <cell r="M438">
            <v>0</v>
          </cell>
        </row>
        <row r="439">
          <cell r="M439">
            <v>2351.69</v>
          </cell>
        </row>
        <row r="440">
          <cell r="M440">
            <v>30000</v>
          </cell>
        </row>
        <row r="441">
          <cell r="M441">
            <v>-5027969.24</v>
          </cell>
        </row>
        <row r="442">
          <cell r="M442">
            <v>-1017562</v>
          </cell>
        </row>
        <row r="443">
          <cell r="M443">
            <v>0</v>
          </cell>
        </row>
        <row r="444">
          <cell r="M444">
            <v>-19159467.760000002</v>
          </cell>
        </row>
        <row r="445">
          <cell r="M445">
            <v>-1522028.78</v>
          </cell>
        </row>
        <row r="446">
          <cell r="M446">
            <v>1000</v>
          </cell>
        </row>
        <row r="447">
          <cell r="M447">
            <v>1000</v>
          </cell>
        </row>
        <row r="448">
          <cell r="M448">
            <v>1000</v>
          </cell>
        </row>
        <row r="449">
          <cell r="M449">
            <v>0</v>
          </cell>
        </row>
        <row r="450">
          <cell r="M450">
            <v>1000</v>
          </cell>
        </row>
        <row r="451">
          <cell r="M451">
            <v>1000</v>
          </cell>
        </row>
        <row r="452">
          <cell r="M452">
            <v>1000</v>
          </cell>
        </row>
        <row r="453">
          <cell r="M453">
            <v>0</v>
          </cell>
        </row>
        <row r="454">
          <cell r="M454">
            <v>9005477.3200000003</v>
          </cell>
        </row>
        <row r="455">
          <cell r="M455">
            <v>-1808842.72</v>
          </cell>
        </row>
        <row r="456">
          <cell r="M456">
            <v>1808842.72</v>
          </cell>
        </row>
        <row r="457">
          <cell r="M457">
            <v>2678765.31</v>
          </cell>
        </row>
        <row r="458">
          <cell r="M458">
            <v>2692.52</v>
          </cell>
        </row>
        <row r="459">
          <cell r="M459">
            <v>-32740.2</v>
          </cell>
        </row>
        <row r="460">
          <cell r="M460">
            <v>3028091.58</v>
          </cell>
        </row>
        <row r="461">
          <cell r="M461">
            <v>1670</v>
          </cell>
        </row>
        <row r="462">
          <cell r="M462">
            <v>-1815960</v>
          </cell>
        </row>
        <row r="463">
          <cell r="M463">
            <v>35785911.539999999</v>
          </cell>
        </row>
        <row r="464">
          <cell r="M464">
            <v>0</v>
          </cell>
        </row>
        <row r="465">
          <cell r="M465">
            <v>1181220</v>
          </cell>
        </row>
        <row r="466">
          <cell r="M466">
            <v>38518968.75</v>
          </cell>
        </row>
        <row r="467">
          <cell r="M467">
            <v>0</v>
          </cell>
        </row>
        <row r="468">
          <cell r="M468">
            <v>-82960713.079999998</v>
          </cell>
        </row>
        <row r="469">
          <cell r="M469">
            <v>61042084.469999999</v>
          </cell>
        </row>
        <row r="470">
          <cell r="M470">
            <v>-392383.55</v>
          </cell>
        </row>
        <row r="471">
          <cell r="M471">
            <v>11610545.68</v>
          </cell>
        </row>
        <row r="472">
          <cell r="M472">
            <v>2884143.46</v>
          </cell>
        </row>
        <row r="473">
          <cell r="M473">
            <v>100</v>
          </cell>
        </row>
        <row r="474">
          <cell r="M474">
            <v>2000</v>
          </cell>
        </row>
        <row r="475">
          <cell r="M475">
            <v>5833016.6600000001</v>
          </cell>
        </row>
        <row r="476">
          <cell r="M476">
            <v>4581638.83</v>
          </cell>
        </row>
        <row r="477">
          <cell r="M477">
            <v>0</v>
          </cell>
        </row>
        <row r="478">
          <cell r="M478">
            <v>164477.45000000001</v>
          </cell>
        </row>
        <row r="479">
          <cell r="M479">
            <v>9647221.6500000004</v>
          </cell>
        </row>
        <row r="480">
          <cell r="M480">
            <v>0</v>
          </cell>
        </row>
        <row r="481">
          <cell r="M481">
            <v>246230</v>
          </cell>
        </row>
        <row r="482">
          <cell r="M482">
            <v>26389279.59</v>
          </cell>
        </row>
        <row r="483">
          <cell r="M483">
            <v>-712330.83</v>
          </cell>
        </row>
        <row r="484">
          <cell r="M484">
            <v>3403780.84</v>
          </cell>
        </row>
        <row r="485">
          <cell r="M485">
            <v>11180897.82</v>
          </cell>
        </row>
        <row r="486">
          <cell r="M486">
            <v>0</v>
          </cell>
        </row>
        <row r="487">
          <cell r="M487">
            <v>185818.88</v>
          </cell>
        </row>
        <row r="488">
          <cell r="M488">
            <v>2985101.46</v>
          </cell>
        </row>
        <row r="489">
          <cell r="M489">
            <v>167865.47</v>
          </cell>
        </row>
        <row r="490">
          <cell r="M490">
            <v>-106383.54</v>
          </cell>
        </row>
        <row r="491">
          <cell r="M491">
            <v>106754983.64</v>
          </cell>
        </row>
        <row r="492">
          <cell r="M492">
            <v>-33283.760000000002</v>
          </cell>
        </row>
        <row r="493">
          <cell r="M493">
            <v>28311375.609999999</v>
          </cell>
        </row>
        <row r="494">
          <cell r="M494">
            <v>285850.73</v>
          </cell>
        </row>
        <row r="495">
          <cell r="M495">
            <v>1110342.07</v>
          </cell>
        </row>
        <row r="496">
          <cell r="M496">
            <v>807880.96</v>
          </cell>
        </row>
        <row r="497">
          <cell r="M497">
            <v>3174299186.6399999</v>
          </cell>
        </row>
        <row r="498">
          <cell r="M498">
            <v>0</v>
          </cell>
        </row>
        <row r="499">
          <cell r="M499">
            <v>-1378556.37</v>
          </cell>
        </row>
        <row r="500">
          <cell r="M500">
            <v>301057607.20999998</v>
          </cell>
        </row>
        <row r="501">
          <cell r="M501">
            <v>-15257.18</v>
          </cell>
        </row>
        <row r="502">
          <cell r="M502">
            <v>1753788.84</v>
          </cell>
        </row>
        <row r="503">
          <cell r="M503">
            <v>514693360.70999998</v>
          </cell>
        </row>
        <row r="504">
          <cell r="M504">
            <v>-393470.46</v>
          </cell>
        </row>
        <row r="505">
          <cell r="M505">
            <v>29176752.370000001</v>
          </cell>
        </row>
        <row r="506">
          <cell r="M506">
            <v>85262419.310000002</v>
          </cell>
        </row>
        <row r="507">
          <cell r="M507">
            <v>-616896.61</v>
          </cell>
        </row>
        <row r="508">
          <cell r="M508">
            <v>13248536.720000001</v>
          </cell>
        </row>
        <row r="509">
          <cell r="M509">
            <v>67513911.629999995</v>
          </cell>
        </row>
        <row r="510">
          <cell r="M510">
            <v>-7674301.4000000004</v>
          </cell>
        </row>
        <row r="511">
          <cell r="M511">
            <v>105114583.44</v>
          </cell>
        </row>
        <row r="512">
          <cell r="M512">
            <v>6291778863.8000002</v>
          </cell>
        </row>
        <row r="513">
          <cell r="M513">
            <v>0</v>
          </cell>
        </row>
        <row r="514">
          <cell r="M514">
            <v>-7908847.3300000001</v>
          </cell>
        </row>
        <row r="515">
          <cell r="M515">
            <v>80557627.870000005</v>
          </cell>
        </row>
        <row r="516">
          <cell r="M516">
            <v>29891370.030000001</v>
          </cell>
        </row>
        <row r="517">
          <cell r="M517">
            <v>0</v>
          </cell>
        </row>
        <row r="518">
          <cell r="M518">
            <v>0</v>
          </cell>
        </row>
        <row r="519">
          <cell r="M519">
            <v>32553402.609999999</v>
          </cell>
        </row>
        <row r="520">
          <cell r="M520">
            <v>-11846.75</v>
          </cell>
        </row>
        <row r="521">
          <cell r="M521">
            <v>34722.230000000003</v>
          </cell>
        </row>
        <row r="522">
          <cell r="M522">
            <v>2920.55</v>
          </cell>
        </row>
        <row r="523">
          <cell r="M523">
            <v>16497665.83</v>
          </cell>
        </row>
        <row r="524">
          <cell r="M524">
            <v>91980207.219999999</v>
          </cell>
        </row>
        <row r="525">
          <cell r="M525">
            <v>-757001.46</v>
          </cell>
        </row>
        <row r="526">
          <cell r="M526">
            <v>10262925.720000001</v>
          </cell>
        </row>
        <row r="527">
          <cell r="M527">
            <v>42889971.539999999</v>
          </cell>
        </row>
        <row r="528">
          <cell r="M528">
            <v>-1084274.9099999999</v>
          </cell>
        </row>
        <row r="529">
          <cell r="M529">
            <v>24401978.260000002</v>
          </cell>
        </row>
        <row r="530">
          <cell r="M530">
            <v>72455270.829999998</v>
          </cell>
        </row>
        <row r="531">
          <cell r="M531">
            <v>-8595.1</v>
          </cell>
        </row>
        <row r="532">
          <cell r="M532">
            <v>1157656.21</v>
          </cell>
        </row>
        <row r="533">
          <cell r="M533">
            <v>4525520.8099999996</v>
          </cell>
        </row>
        <row r="534">
          <cell r="M534">
            <v>-18660.54</v>
          </cell>
        </row>
        <row r="535">
          <cell r="M535">
            <v>0</v>
          </cell>
        </row>
        <row r="536">
          <cell r="M536">
            <v>8207588.4900000002</v>
          </cell>
        </row>
        <row r="537">
          <cell r="M537">
            <v>-132698.54999999999</v>
          </cell>
        </row>
        <row r="538">
          <cell r="M538">
            <v>1021066.99</v>
          </cell>
        </row>
        <row r="539">
          <cell r="M539">
            <v>684809592.84000003</v>
          </cell>
        </row>
        <row r="540">
          <cell r="M540">
            <v>0</v>
          </cell>
        </row>
        <row r="541">
          <cell r="M541">
            <v>139935005.63</v>
          </cell>
        </row>
        <row r="542">
          <cell r="M542">
            <v>0</v>
          </cell>
        </row>
        <row r="543">
          <cell r="M543">
            <v>1803842.32</v>
          </cell>
        </row>
        <row r="544">
          <cell r="M544">
            <v>0</v>
          </cell>
        </row>
        <row r="545">
          <cell r="M545">
            <v>0</v>
          </cell>
        </row>
        <row r="546">
          <cell r="M546">
            <v>2354705.9</v>
          </cell>
        </row>
        <row r="547">
          <cell r="M547">
            <v>0</v>
          </cell>
        </row>
        <row r="548">
          <cell r="M548">
            <v>1729.4</v>
          </cell>
        </row>
        <row r="549">
          <cell r="M549">
            <v>529844.81999999995</v>
          </cell>
        </row>
        <row r="550">
          <cell r="M550">
            <v>-36449.839999999997</v>
          </cell>
        </row>
        <row r="551">
          <cell r="M551">
            <v>1071042.99</v>
          </cell>
        </row>
        <row r="552">
          <cell r="M552">
            <v>0</v>
          </cell>
        </row>
        <row r="553">
          <cell r="M553">
            <v>37295</v>
          </cell>
        </row>
        <row r="554">
          <cell r="M554">
            <v>-57483169.490000002</v>
          </cell>
        </row>
        <row r="555">
          <cell r="M555">
            <v>5000000</v>
          </cell>
        </row>
        <row r="556">
          <cell r="M556">
            <v>-946812.06</v>
          </cell>
        </row>
        <row r="557">
          <cell r="M557">
            <v>12032076798.700001</v>
          </cell>
        </row>
        <row r="559">
          <cell r="M559">
            <v>3532550871.2199998</v>
          </cell>
        </row>
        <row r="560">
          <cell r="M560">
            <v>-372707073.89999998</v>
          </cell>
        </row>
        <row r="561">
          <cell r="M561">
            <v>-2581.4899999999998</v>
          </cell>
        </row>
        <row r="562">
          <cell r="M562">
            <v>-61081944.600000001</v>
          </cell>
        </row>
        <row r="563">
          <cell r="M563">
            <v>4281862703</v>
          </cell>
        </row>
        <row r="564">
          <cell r="M564">
            <v>88752509.530000001</v>
          </cell>
        </row>
        <row r="565">
          <cell r="M565">
            <v>-252360453.59999999</v>
          </cell>
        </row>
        <row r="566">
          <cell r="M566">
            <v>24996948.800000001</v>
          </cell>
        </row>
        <row r="567">
          <cell r="M567">
            <v>257916822.15000001</v>
          </cell>
        </row>
        <row r="568">
          <cell r="M568">
            <v>5648544.0300000003</v>
          </cell>
        </row>
        <row r="569">
          <cell r="M569">
            <v>13013.54</v>
          </cell>
        </row>
        <row r="570">
          <cell r="M570">
            <v>3119695.42</v>
          </cell>
        </row>
        <row r="571">
          <cell r="M571">
            <v>62917554.770000003</v>
          </cell>
        </row>
        <row r="572">
          <cell r="M572">
            <v>41513142.68</v>
          </cell>
        </row>
        <row r="573">
          <cell r="M573">
            <v>3145.13</v>
          </cell>
        </row>
        <row r="574">
          <cell r="M574">
            <v>56299178.770000003</v>
          </cell>
        </row>
        <row r="575">
          <cell r="M575">
            <v>5694243.7300000004</v>
          </cell>
        </row>
        <row r="576">
          <cell r="M576">
            <v>-133505048.92</v>
          </cell>
        </row>
        <row r="577">
          <cell r="M577">
            <v>-352490.81</v>
          </cell>
        </row>
        <row r="578">
          <cell r="M578">
            <v>21372.7</v>
          </cell>
        </row>
        <row r="579">
          <cell r="M579">
            <v>0</v>
          </cell>
        </row>
        <row r="580">
          <cell r="M580">
            <v>142210051.53999999</v>
          </cell>
        </row>
        <row r="581">
          <cell r="M581">
            <v>-7270645.7599999998</v>
          </cell>
        </row>
        <row r="582">
          <cell r="M582">
            <v>2316925.9</v>
          </cell>
        </row>
        <row r="583">
          <cell r="M583">
            <v>11131939.949999999</v>
          </cell>
        </row>
        <row r="584">
          <cell r="M584">
            <v>678493.7</v>
          </cell>
        </row>
        <row r="585">
          <cell r="M585">
            <v>0.15</v>
          </cell>
        </row>
        <row r="586">
          <cell r="M586">
            <v>-3562490.4</v>
          </cell>
        </row>
        <row r="587">
          <cell r="M587">
            <v>-89776.95</v>
          </cell>
        </row>
        <row r="588">
          <cell r="M588">
            <v>-247734.82</v>
          </cell>
        </row>
        <row r="589">
          <cell r="M589">
            <v>1539798192.28</v>
          </cell>
        </row>
        <row r="590">
          <cell r="M590">
            <v>0</v>
          </cell>
        </row>
        <row r="591">
          <cell r="M591">
            <v>-2630</v>
          </cell>
        </row>
        <row r="592">
          <cell r="M592">
            <v>1954698.77</v>
          </cell>
        </row>
        <row r="593">
          <cell r="M593">
            <v>175991.54</v>
          </cell>
        </row>
        <row r="594">
          <cell r="M594">
            <v>11618836.74</v>
          </cell>
        </row>
        <row r="595">
          <cell r="M595">
            <v>7078285.5800000001</v>
          </cell>
        </row>
        <row r="596">
          <cell r="M596">
            <v>0</v>
          </cell>
        </row>
        <row r="597">
          <cell r="M597">
            <v>-224456.91</v>
          </cell>
        </row>
        <row r="598">
          <cell r="M598">
            <v>102444.26</v>
          </cell>
        </row>
        <row r="599">
          <cell r="M599">
            <v>5784</v>
          </cell>
        </row>
        <row r="600">
          <cell r="M600">
            <v>0</v>
          </cell>
        </row>
        <row r="601">
          <cell r="M601">
            <v>-4093920.59</v>
          </cell>
        </row>
        <row r="602">
          <cell r="M602">
            <v>-45857484.5</v>
          </cell>
        </row>
        <row r="603">
          <cell r="M603">
            <v>0.5</v>
          </cell>
        </row>
        <row r="604">
          <cell r="M604">
            <v>42566765.310000002</v>
          </cell>
        </row>
        <row r="605">
          <cell r="M605">
            <v>9239589422.4400005</v>
          </cell>
        </row>
        <row r="607">
          <cell r="M607">
            <v>372707073.89999998</v>
          </cell>
        </row>
        <row r="608">
          <cell r="M608">
            <v>1884038205.5599999</v>
          </cell>
        </row>
        <row r="609">
          <cell r="M609">
            <v>0</v>
          </cell>
        </row>
        <row r="610">
          <cell r="M610">
            <v>2256745279.46</v>
          </cell>
        </row>
        <row r="612">
          <cell r="M612">
            <v>-1290070470.52</v>
          </cell>
        </row>
        <row r="613">
          <cell r="M613">
            <v>41929471.630000003</v>
          </cell>
        </row>
        <row r="614">
          <cell r="M614">
            <v>-1248140998.8900001</v>
          </cell>
        </row>
        <row r="616">
          <cell r="M616">
            <v>0</v>
          </cell>
        </row>
        <row r="617">
          <cell r="M617">
            <v>-205574776.69</v>
          </cell>
        </row>
        <row r="618">
          <cell r="M618">
            <v>2601662.12</v>
          </cell>
        </row>
        <row r="619">
          <cell r="M619">
            <v>1870654.3</v>
          </cell>
        </row>
        <row r="620">
          <cell r="M620">
            <v>4258288.3</v>
          </cell>
        </row>
        <row r="621">
          <cell r="M621">
            <v>8995141.3000000007</v>
          </cell>
        </row>
        <row r="622">
          <cell r="M622">
            <v>41004228.649999999</v>
          </cell>
        </row>
        <row r="623">
          <cell r="M623">
            <v>26030725.27</v>
          </cell>
        </row>
        <row r="624">
          <cell r="M624">
            <v>0</v>
          </cell>
        </row>
        <row r="625">
          <cell r="M625">
            <v>0</v>
          </cell>
        </row>
        <row r="626">
          <cell r="M626">
            <v>0</v>
          </cell>
        </row>
        <row r="627">
          <cell r="M627">
            <v>254961685.91</v>
          </cell>
        </row>
        <row r="628">
          <cell r="M628">
            <v>101172789.77</v>
          </cell>
        </row>
        <row r="629">
          <cell r="M629">
            <v>84435376.680000007</v>
          </cell>
        </row>
        <row r="630">
          <cell r="M630">
            <v>149890826.72</v>
          </cell>
        </row>
        <row r="631">
          <cell r="M631">
            <v>10446044.220000001</v>
          </cell>
        </row>
        <row r="632">
          <cell r="M632">
            <v>-9075289.9199999999</v>
          </cell>
        </row>
        <row r="633">
          <cell r="M633">
            <v>8719287.3000000007</v>
          </cell>
        </row>
        <row r="634">
          <cell r="M634">
            <v>1371729084.4400001</v>
          </cell>
        </row>
        <row r="635">
          <cell r="M635">
            <v>0</v>
          </cell>
        </row>
        <row r="636">
          <cell r="M636">
            <v>280011978.70999998</v>
          </cell>
        </row>
        <row r="637">
          <cell r="M637">
            <v>1019389.05</v>
          </cell>
        </row>
        <row r="638">
          <cell r="M638">
            <v>-254961685.91</v>
          </cell>
        </row>
        <row r="639">
          <cell r="M639">
            <v>0</v>
          </cell>
        </row>
        <row r="640">
          <cell r="M640">
            <v>656365.17000000004</v>
          </cell>
        </row>
        <row r="641">
          <cell r="M641">
            <v>0</v>
          </cell>
        </row>
        <row r="642">
          <cell r="M642">
            <v>0</v>
          </cell>
        </row>
        <row r="643">
          <cell r="M643">
            <v>26576764.48</v>
          </cell>
        </row>
        <row r="644">
          <cell r="M644">
            <v>433910.5</v>
          </cell>
        </row>
        <row r="645">
          <cell r="M645">
            <v>1441669979.2</v>
          </cell>
        </row>
        <row r="646">
          <cell r="M646">
            <v>16832436.620000001</v>
          </cell>
        </row>
        <row r="647">
          <cell r="M647">
            <v>5666379.1600000001</v>
          </cell>
        </row>
        <row r="648">
          <cell r="M648">
            <v>265111810.13</v>
          </cell>
        </row>
        <row r="649">
          <cell r="M649">
            <v>124020284.68000001</v>
          </cell>
        </row>
        <row r="650">
          <cell r="M650">
            <v>15385388.960000001</v>
          </cell>
        </row>
        <row r="651">
          <cell r="M651">
            <v>6049863.4699999997</v>
          </cell>
        </row>
        <row r="652">
          <cell r="M652">
            <v>28095979.260000002</v>
          </cell>
        </row>
        <row r="653">
          <cell r="M653">
            <v>6863151.8399999999</v>
          </cell>
        </row>
        <row r="654">
          <cell r="M654">
            <v>42789109.789999999</v>
          </cell>
        </row>
        <row r="655">
          <cell r="M655">
            <v>205574776.69</v>
          </cell>
        </row>
        <row r="656">
          <cell r="M656">
            <v>0</v>
          </cell>
        </row>
        <row r="657">
          <cell r="M657">
            <v>4063261610.1700001</v>
          </cell>
        </row>
        <row r="659">
          <cell r="M659">
            <v>3762570455.4899998</v>
          </cell>
        </row>
        <row r="660">
          <cell r="M660">
            <v>-289250626.05000001</v>
          </cell>
        </row>
        <row r="661">
          <cell r="M661">
            <v>0</v>
          </cell>
        </row>
        <row r="662">
          <cell r="M662">
            <v>0</v>
          </cell>
        </row>
        <row r="663">
          <cell r="M663">
            <v>-297710.68</v>
          </cell>
        </row>
        <row r="664">
          <cell r="M664">
            <v>3473022118.7600002</v>
          </cell>
        </row>
        <row r="666">
          <cell r="M666">
            <v>0</v>
          </cell>
        </row>
        <row r="667">
          <cell r="M667">
            <v>27631588.170000002</v>
          </cell>
        </row>
        <row r="668">
          <cell r="M668">
            <v>534833040.04000002</v>
          </cell>
        </row>
        <row r="669">
          <cell r="M669">
            <v>1868538.4</v>
          </cell>
        </row>
        <row r="670">
          <cell r="M670">
            <v>1747630713.3199999</v>
          </cell>
        </row>
        <row r="671">
          <cell r="M671">
            <v>0</v>
          </cell>
        </row>
        <row r="672">
          <cell r="M672">
            <v>21192470.620000001</v>
          </cell>
        </row>
        <row r="673">
          <cell r="M673">
            <v>0</v>
          </cell>
        </row>
        <row r="674">
          <cell r="M674">
            <v>0</v>
          </cell>
        </row>
        <row r="675">
          <cell r="M675">
            <v>0</v>
          </cell>
        </row>
        <row r="676">
          <cell r="M676">
            <v>0</v>
          </cell>
        </row>
        <row r="677">
          <cell r="M677">
            <v>237144864.38999999</v>
          </cell>
        </row>
        <row r="678">
          <cell r="M678">
            <v>238864614.59</v>
          </cell>
        </row>
        <row r="679">
          <cell r="M679">
            <v>210526.88</v>
          </cell>
        </row>
        <row r="680">
          <cell r="M680">
            <v>-71248076.099999994</v>
          </cell>
        </row>
        <row r="681">
          <cell r="M681">
            <v>-562464628.21000004</v>
          </cell>
        </row>
        <row r="682">
          <cell r="M682">
            <v>2175663652.0999999</v>
          </cell>
        </row>
        <row r="684">
          <cell r="M684">
            <v>0</v>
          </cell>
        </row>
        <row r="685">
          <cell r="M685">
            <v>0</v>
          </cell>
        </row>
        <row r="687">
          <cell r="M687">
            <v>3246753061.0900002</v>
          </cell>
        </row>
        <row r="688">
          <cell r="M688">
            <v>3246753061.0900002</v>
          </cell>
        </row>
        <row r="690">
          <cell r="M690">
            <v>0</v>
          </cell>
        </row>
        <row r="691">
          <cell r="M691">
            <v>4922366826.5500002</v>
          </cell>
        </row>
        <row r="692">
          <cell r="M692">
            <v>4922366826.5500002</v>
          </cell>
        </row>
        <row r="694">
          <cell r="M694">
            <v>327364021.37</v>
          </cell>
        </row>
        <row r="695">
          <cell r="M695">
            <v>327364021.37</v>
          </cell>
        </row>
        <row r="697">
          <cell r="M697">
            <v>163016088.24000001</v>
          </cell>
        </row>
        <row r="698">
          <cell r="M698">
            <v>163016088.24000001</v>
          </cell>
        </row>
        <row r="700">
          <cell r="M700">
            <v>96797543.829999998</v>
          </cell>
        </row>
        <row r="701">
          <cell r="M701">
            <v>127542072.84999999</v>
          </cell>
        </row>
        <row r="702">
          <cell r="M702">
            <v>25691315.510000002</v>
          </cell>
        </row>
        <row r="703">
          <cell r="M703">
            <v>2862276.31</v>
          </cell>
        </row>
        <row r="704">
          <cell r="M704">
            <v>252893208.5</v>
          </cell>
        </row>
        <row r="706">
          <cell r="M706">
            <v>164374724.34</v>
          </cell>
        </row>
        <row r="707">
          <cell r="M707">
            <v>164374724.34</v>
          </cell>
        </row>
        <row r="709">
          <cell r="M709">
            <v>3650823.97</v>
          </cell>
        </row>
        <row r="710">
          <cell r="M710">
            <v>8491630.8699999992</v>
          </cell>
        </row>
        <row r="711">
          <cell r="M711">
            <v>11367294.640000001</v>
          </cell>
        </row>
        <row r="712">
          <cell r="M712">
            <v>23509749.48</v>
          </cell>
        </row>
        <row r="714">
          <cell r="M714">
            <v>54088971.310000002</v>
          </cell>
        </row>
        <row r="715">
          <cell r="M715">
            <v>179234.16</v>
          </cell>
        </row>
        <row r="716">
          <cell r="M716">
            <v>11810593.43</v>
          </cell>
        </row>
        <row r="717">
          <cell r="M717">
            <v>11248584.789999999</v>
          </cell>
        </row>
        <row r="718">
          <cell r="M718">
            <v>1934608.53</v>
          </cell>
        </row>
        <row r="719">
          <cell r="M719">
            <v>14837589.300000001</v>
          </cell>
        </row>
        <row r="720">
          <cell r="M720">
            <v>94099581.519999996</v>
          </cell>
        </row>
        <row r="722">
          <cell r="M722">
            <v>-541188</v>
          </cell>
        </row>
        <row r="723">
          <cell r="M723">
            <v>-365669239.26999998</v>
          </cell>
        </row>
        <row r="724">
          <cell r="M724">
            <v>-45443033.25</v>
          </cell>
        </row>
        <row r="725">
          <cell r="M725">
            <v>-378394925.80000001</v>
          </cell>
        </row>
        <row r="726">
          <cell r="M726">
            <v>2362747189.1700001</v>
          </cell>
        </row>
        <row r="727">
          <cell r="M727">
            <v>-1776816.7</v>
          </cell>
        </row>
        <row r="728">
          <cell r="M728">
            <v>365669239.26999998</v>
          </cell>
        </row>
        <row r="729">
          <cell r="M729">
            <v>45443033.25</v>
          </cell>
        </row>
        <row r="730">
          <cell r="M730">
            <v>378394925.80000001</v>
          </cell>
        </row>
        <row r="731">
          <cell r="M731">
            <v>-2362747189.1700001</v>
          </cell>
        </row>
        <row r="732">
          <cell r="M732">
            <v>1776816.7</v>
          </cell>
        </row>
        <row r="733">
          <cell r="M733">
            <v>0</v>
          </cell>
        </row>
        <row r="734">
          <cell r="M734">
            <v>53331988.270000003</v>
          </cell>
        </row>
        <row r="735">
          <cell r="M735">
            <v>-2118386.7599999998</v>
          </cell>
        </row>
        <row r="736">
          <cell r="M736">
            <v>41352.230000000003</v>
          </cell>
        </row>
        <row r="737">
          <cell r="M737">
            <v>0</v>
          </cell>
        </row>
        <row r="738">
          <cell r="M738">
            <v>50713765.740000002</v>
          </cell>
        </row>
        <row r="740">
          <cell r="M740">
            <v>33300273.059999999</v>
          </cell>
        </row>
        <row r="741">
          <cell r="M741">
            <v>2560873.0099999998</v>
          </cell>
        </row>
        <row r="742">
          <cell r="M742">
            <v>35861146.07</v>
          </cell>
        </row>
        <row r="744">
          <cell r="M744">
            <v>-324675306.10000002</v>
          </cell>
        </row>
        <row r="745">
          <cell r="M745">
            <v>0</v>
          </cell>
        </row>
        <row r="746">
          <cell r="M746">
            <v>-4264453303.0799999</v>
          </cell>
        </row>
        <row r="747">
          <cell r="M747">
            <v>-33300273.059999999</v>
          </cell>
        </row>
        <row r="748">
          <cell r="M748">
            <v>-2560873.0099999998</v>
          </cell>
        </row>
        <row r="749">
          <cell r="M749">
            <v>-4624989755.25</v>
          </cell>
        </row>
        <row r="751">
          <cell r="M751">
            <v>0</v>
          </cell>
        </row>
        <row r="752">
          <cell r="M752">
            <v>0</v>
          </cell>
        </row>
        <row r="753">
          <cell r="M753">
            <v>0</v>
          </cell>
        </row>
        <row r="755">
          <cell r="M755">
            <v>558002652.20000005</v>
          </cell>
        </row>
        <row r="756">
          <cell r="M756">
            <v>558002652.20000005</v>
          </cell>
        </row>
        <row r="758">
          <cell r="M758">
            <v>905162025.78999996</v>
          </cell>
        </row>
        <row r="759">
          <cell r="M759">
            <v>905162025.78999996</v>
          </cell>
        </row>
        <row r="761">
          <cell r="M761">
            <v>0</v>
          </cell>
        </row>
        <row r="762">
          <cell r="M762">
            <v>0</v>
          </cell>
        </row>
        <row r="763">
          <cell r="M763">
            <v>0</v>
          </cell>
        </row>
        <row r="764">
          <cell r="M764">
            <v>0</v>
          </cell>
        </row>
        <row r="765">
          <cell r="M765">
            <v>0</v>
          </cell>
        </row>
        <row r="766">
          <cell r="M766">
            <v>0</v>
          </cell>
        </row>
        <row r="767">
          <cell r="M767">
            <v>0</v>
          </cell>
        </row>
        <row r="768">
          <cell r="M768">
            <v>0</v>
          </cell>
        </row>
        <row r="769">
          <cell r="M769">
            <v>0</v>
          </cell>
        </row>
        <row r="770">
          <cell r="M770">
            <v>0</v>
          </cell>
        </row>
        <row r="771">
          <cell r="M771">
            <v>0</v>
          </cell>
        </row>
        <row r="772">
          <cell r="M772">
            <v>0</v>
          </cell>
        </row>
        <row r="773">
          <cell r="M773">
            <v>0</v>
          </cell>
        </row>
        <row r="774">
          <cell r="M774">
            <v>0</v>
          </cell>
        </row>
        <row r="775">
          <cell r="M775">
            <v>0</v>
          </cell>
        </row>
        <row r="777">
          <cell r="M777">
            <v>0</v>
          </cell>
        </row>
        <row r="778">
          <cell r="M778">
            <v>1862526580.02</v>
          </cell>
        </row>
        <row r="779">
          <cell r="M779">
            <v>138070852.09</v>
          </cell>
        </row>
        <row r="780">
          <cell r="M780">
            <v>0</v>
          </cell>
        </row>
        <row r="781">
          <cell r="M781">
            <v>0</v>
          </cell>
        </row>
        <row r="782">
          <cell r="M782">
            <v>29731924.390000001</v>
          </cell>
        </row>
        <row r="783">
          <cell r="M783">
            <v>160253.41</v>
          </cell>
        </row>
        <row r="784">
          <cell r="M784">
            <v>2030489609.9100001</v>
          </cell>
        </row>
        <row r="786">
          <cell r="M786">
            <v>0</v>
          </cell>
        </row>
        <row r="788">
          <cell r="M788">
            <v>0</v>
          </cell>
        </row>
        <row r="789">
          <cell r="M789">
            <v>4989776.58</v>
          </cell>
        </row>
        <row r="790">
          <cell r="M790">
            <v>586884303.13999999</v>
          </cell>
        </row>
        <row r="791">
          <cell r="M791">
            <v>-2860878.54</v>
          </cell>
        </row>
        <row r="792">
          <cell r="M792">
            <v>173730942.27000001</v>
          </cell>
        </row>
        <row r="793">
          <cell r="M793">
            <v>1555196.18</v>
          </cell>
        </row>
        <row r="794">
          <cell r="M794">
            <v>577939.78</v>
          </cell>
        </row>
        <row r="795">
          <cell r="M795">
            <v>487959486.86000001</v>
          </cell>
        </row>
        <row r="796">
          <cell r="M796">
            <v>0</v>
          </cell>
        </row>
        <row r="797">
          <cell r="M797">
            <v>0</v>
          </cell>
        </row>
        <row r="798">
          <cell r="M798">
            <v>1252836766.27</v>
          </cell>
        </row>
        <row r="800">
          <cell r="M800">
            <v>0</v>
          </cell>
        </row>
        <row r="801">
          <cell r="M801">
            <v>0</v>
          </cell>
        </row>
        <row r="803">
          <cell r="M803">
            <v>22854423.710000001</v>
          </cell>
        </row>
        <row r="804">
          <cell r="M804">
            <v>22854423.710000001</v>
          </cell>
        </row>
        <row r="806">
          <cell r="M806">
            <v>48000000</v>
          </cell>
        </row>
        <row r="807">
          <cell r="M807">
            <v>115186500</v>
          </cell>
        </row>
        <row r="808">
          <cell r="M808">
            <v>30000000</v>
          </cell>
        </row>
        <row r="809">
          <cell r="M809">
            <v>305334000</v>
          </cell>
        </row>
        <row r="810">
          <cell r="M810">
            <v>735586081.5</v>
          </cell>
        </row>
        <row r="811">
          <cell r="M811">
            <v>0</v>
          </cell>
        </row>
        <row r="812">
          <cell r="M812">
            <v>1234106581.5</v>
          </cell>
        </row>
        <row r="814">
          <cell r="M814">
            <v>8250000</v>
          </cell>
        </row>
        <row r="815">
          <cell r="M815">
            <v>979930</v>
          </cell>
        </row>
        <row r="816">
          <cell r="M816">
            <v>979990</v>
          </cell>
        </row>
        <row r="817">
          <cell r="M817">
            <v>1799999992.5</v>
          </cell>
        </row>
        <row r="818">
          <cell r="M818">
            <v>0</v>
          </cell>
        </row>
        <row r="819">
          <cell r="M819">
            <v>1810209912.5</v>
          </cell>
        </row>
        <row r="821">
          <cell r="M821">
            <v>5738900</v>
          </cell>
        </row>
        <row r="822">
          <cell r="M822">
            <v>0</v>
          </cell>
        </row>
        <row r="823">
          <cell r="M823">
            <v>9340</v>
          </cell>
        </row>
        <row r="824">
          <cell r="M824">
            <v>0</v>
          </cell>
        </row>
        <row r="825">
          <cell r="M825">
            <v>23409599.420000002</v>
          </cell>
        </row>
        <row r="826">
          <cell r="M826">
            <v>0</v>
          </cell>
        </row>
        <row r="827">
          <cell r="M827">
            <v>1750000</v>
          </cell>
        </row>
        <row r="828">
          <cell r="M828">
            <v>0</v>
          </cell>
        </row>
        <row r="829">
          <cell r="M829">
            <v>44612723.859999999</v>
          </cell>
        </row>
        <row r="830">
          <cell r="M830">
            <v>0</v>
          </cell>
        </row>
        <row r="831">
          <cell r="M831">
            <v>0</v>
          </cell>
        </row>
        <row r="832">
          <cell r="M832">
            <v>0</v>
          </cell>
        </row>
        <row r="833">
          <cell r="M833">
            <v>0</v>
          </cell>
        </row>
        <row r="834">
          <cell r="M834">
            <v>0</v>
          </cell>
        </row>
        <row r="835">
          <cell r="M835">
            <v>0</v>
          </cell>
        </row>
        <row r="836">
          <cell r="M836">
            <v>0</v>
          </cell>
        </row>
        <row r="837">
          <cell r="M837">
            <v>0</v>
          </cell>
        </row>
        <row r="838">
          <cell r="M838">
            <v>0</v>
          </cell>
        </row>
        <row r="839">
          <cell r="M839">
            <v>-14690514.5</v>
          </cell>
        </row>
        <row r="840">
          <cell r="M840">
            <v>60830048.780000001</v>
          </cell>
        </row>
        <row r="842">
          <cell r="M842">
            <v>0</v>
          </cell>
        </row>
        <row r="844">
          <cell r="M844">
            <v>0</v>
          </cell>
        </row>
        <row r="845">
          <cell r="M845">
            <v>0</v>
          </cell>
        </row>
        <row r="847">
          <cell r="M847">
            <v>0</v>
          </cell>
        </row>
        <row r="848">
          <cell r="M848">
            <v>0</v>
          </cell>
        </row>
        <row r="849">
          <cell r="M849">
            <v>0</v>
          </cell>
        </row>
        <row r="850">
          <cell r="M850">
            <v>0</v>
          </cell>
        </row>
        <row r="852">
          <cell r="M852">
            <v>991657860.79999995</v>
          </cell>
        </row>
        <row r="853">
          <cell r="M853">
            <v>991657860.79999995</v>
          </cell>
        </row>
        <row r="855">
          <cell r="M855">
            <v>214660508676.42001</v>
          </cell>
        </row>
        <row r="856">
          <cell r="M856">
            <v>-57833550996.629997</v>
          </cell>
        </row>
        <row r="857">
          <cell r="M857">
            <v>156826957679.79001</v>
          </cell>
        </row>
        <row r="859">
          <cell r="M859">
            <v>19415018744.889999</v>
          </cell>
        </row>
        <row r="860">
          <cell r="M860">
            <v>2494236.4</v>
          </cell>
        </row>
        <row r="861">
          <cell r="M861">
            <v>20739678701.48</v>
          </cell>
        </row>
        <row r="862">
          <cell r="M862">
            <v>-60366271.490000002</v>
          </cell>
        </row>
        <row r="863">
          <cell r="M863">
            <v>-3481415250</v>
          </cell>
        </row>
        <row r="864">
          <cell r="M864">
            <v>36615410161.279999</v>
          </cell>
        </row>
        <row r="866">
          <cell r="M866">
            <v>145984351299.23001</v>
          </cell>
        </row>
        <row r="867">
          <cell r="M867">
            <v>0</v>
          </cell>
        </row>
        <row r="868">
          <cell r="M868">
            <v>145984351299.23001</v>
          </cell>
        </row>
        <row r="870">
          <cell r="M870">
            <v>906985709</v>
          </cell>
        </row>
        <row r="871">
          <cell r="M871">
            <v>8370893013.8100004</v>
          </cell>
        </row>
        <row r="872">
          <cell r="M872">
            <v>0</v>
          </cell>
        </row>
        <row r="873">
          <cell r="M873">
            <v>-242823433.47</v>
          </cell>
        </row>
        <row r="874">
          <cell r="M874">
            <v>9035055289.3400002</v>
          </cell>
        </row>
        <row r="876">
          <cell r="M876">
            <v>2125257973.0699999</v>
          </cell>
        </row>
        <row r="877">
          <cell r="M877">
            <v>2125257973.0699999</v>
          </cell>
        </row>
        <row r="879">
          <cell r="M879">
            <v>10809168068.67</v>
          </cell>
        </row>
        <row r="880">
          <cell r="M880">
            <v>10809168068.67</v>
          </cell>
        </row>
        <row r="882">
          <cell r="M882">
            <v>0</v>
          </cell>
        </row>
        <row r="883">
          <cell r="M883">
            <v>4741534086.3299999</v>
          </cell>
        </row>
        <row r="884">
          <cell r="M884">
            <v>0</v>
          </cell>
        </row>
        <row r="885">
          <cell r="M885">
            <v>4741534086.3299999</v>
          </cell>
        </row>
        <row r="887">
          <cell r="M887">
            <v>31894739340.52</v>
          </cell>
        </row>
        <row r="888">
          <cell r="M888">
            <v>303886</v>
          </cell>
        </row>
        <row r="889">
          <cell r="M889">
            <v>0</v>
          </cell>
        </row>
        <row r="890">
          <cell r="M890">
            <v>-454976869.88999999</v>
          </cell>
        </row>
        <row r="891">
          <cell r="M891">
            <v>31440066356.630001</v>
          </cell>
        </row>
        <row r="893">
          <cell r="M893">
            <v>0</v>
          </cell>
        </row>
        <row r="895">
          <cell r="M895">
            <v>5939597439.7700005</v>
          </cell>
        </row>
        <row r="896">
          <cell r="M896">
            <v>0</v>
          </cell>
        </row>
        <row r="897">
          <cell r="M897">
            <v>5939597439.7700005</v>
          </cell>
        </row>
        <row r="899">
          <cell r="M899">
            <v>-147320324614.31</v>
          </cell>
        </row>
        <row r="900">
          <cell r="M900">
            <v>-24917721296.619999</v>
          </cell>
        </row>
        <row r="901">
          <cell r="M901">
            <v>29971709662.75</v>
          </cell>
        </row>
        <row r="902">
          <cell r="M902">
            <v>24917721296.619999</v>
          </cell>
        </row>
        <row r="903">
          <cell r="M903">
            <v>-117348614951.56</v>
          </cell>
        </row>
        <row r="905">
          <cell r="M905">
            <v>-16099773031.09</v>
          </cell>
        </row>
        <row r="906">
          <cell r="M906">
            <v>-10029051134.66</v>
          </cell>
        </row>
        <row r="907">
          <cell r="M907">
            <v>-1081082950.73</v>
          </cell>
        </row>
        <row r="908">
          <cell r="M908">
            <v>-884602146.25999999</v>
          </cell>
        </row>
        <row r="909">
          <cell r="M909">
            <v>1976084827.02</v>
          </cell>
        </row>
        <row r="910">
          <cell r="M910">
            <v>1081082950.73</v>
          </cell>
        </row>
        <row r="911">
          <cell r="M911">
            <v>-25037341484.990002</v>
          </cell>
        </row>
        <row r="913">
          <cell r="M913">
            <v>-47193677708.43</v>
          </cell>
        </row>
        <row r="914">
          <cell r="M914">
            <v>0</v>
          </cell>
        </row>
        <row r="915">
          <cell r="M915">
            <v>0</v>
          </cell>
        </row>
        <row r="916">
          <cell r="M916">
            <v>-47193677708.43</v>
          </cell>
        </row>
        <row r="918">
          <cell r="M918">
            <v>-2096936649.97</v>
          </cell>
        </row>
        <row r="919">
          <cell r="M919">
            <v>-2096936649.97</v>
          </cell>
        </row>
        <row r="921">
          <cell r="M921">
            <v>-6938489656.5200005</v>
          </cell>
        </row>
        <row r="922">
          <cell r="M922">
            <v>-6938489656.5200005</v>
          </cell>
        </row>
        <row r="924">
          <cell r="M924">
            <v>-4595061994.6499996</v>
          </cell>
        </row>
        <row r="925">
          <cell r="M925">
            <v>-4595061994.6499996</v>
          </cell>
        </row>
        <row r="927">
          <cell r="M927">
            <v>-29061706790.990002</v>
          </cell>
        </row>
        <row r="928">
          <cell r="M928">
            <v>-303883</v>
          </cell>
        </row>
        <row r="929">
          <cell r="M929">
            <v>454191797.72000003</v>
          </cell>
        </row>
        <row r="930">
          <cell r="M930">
            <v>-28607818876.27</v>
          </cell>
        </row>
        <row r="932">
          <cell r="M932">
            <v>0</v>
          </cell>
        </row>
        <row r="933">
          <cell r="M933">
            <v>0</v>
          </cell>
        </row>
        <row r="934">
          <cell r="M934">
            <v>0</v>
          </cell>
        </row>
        <row r="936">
          <cell r="M936">
            <v>-1940929839.03</v>
          </cell>
        </row>
        <row r="937">
          <cell r="M937">
            <v>-1940929839.03</v>
          </cell>
        </row>
        <row r="939">
          <cell r="M939">
            <v>1983593.99</v>
          </cell>
        </row>
        <row r="940">
          <cell r="M940">
            <v>84845879.75</v>
          </cell>
        </row>
        <row r="941">
          <cell r="M941">
            <v>0</v>
          </cell>
        </row>
        <row r="942">
          <cell r="M942">
            <v>201875797.09999999</v>
          </cell>
        </row>
        <row r="943">
          <cell r="M943">
            <v>60377566.25</v>
          </cell>
        </row>
        <row r="944">
          <cell r="M944">
            <v>-16269319.970000001</v>
          </cell>
        </row>
        <row r="945">
          <cell r="M945">
            <v>332813517.12</v>
          </cell>
        </row>
        <row r="947">
          <cell r="M947">
            <v>3491527537.3400002</v>
          </cell>
        </row>
        <row r="948">
          <cell r="M948">
            <v>-228465</v>
          </cell>
        </row>
        <row r="949">
          <cell r="M949">
            <v>3491299072.3400002</v>
          </cell>
        </row>
        <row r="951">
          <cell r="M951">
            <v>85283144.140000001</v>
          </cell>
        </row>
        <row r="952">
          <cell r="M952">
            <v>85283144.140000001</v>
          </cell>
        </row>
        <row r="954">
          <cell r="M954">
            <v>-3363372914</v>
          </cell>
        </row>
        <row r="955">
          <cell r="M955">
            <v>228456</v>
          </cell>
        </row>
        <row r="956">
          <cell r="M956">
            <v>-3363144458</v>
          </cell>
        </row>
        <row r="958">
          <cell r="M958">
            <v>0</v>
          </cell>
        </row>
        <row r="959">
          <cell r="M959">
            <v>0</v>
          </cell>
        </row>
        <row r="960">
          <cell r="M960">
            <v>0</v>
          </cell>
        </row>
        <row r="961">
          <cell r="M961">
            <v>0</v>
          </cell>
        </row>
        <row r="962">
          <cell r="M962">
            <v>0</v>
          </cell>
        </row>
        <row r="963">
          <cell r="M963">
            <v>0</v>
          </cell>
        </row>
        <row r="965">
          <cell r="M965">
            <v>0</v>
          </cell>
        </row>
        <row r="966">
          <cell r="M966">
            <v>0</v>
          </cell>
        </row>
        <row r="967">
          <cell r="M967">
            <v>0</v>
          </cell>
        </row>
        <row r="968">
          <cell r="M968">
            <v>0</v>
          </cell>
        </row>
        <row r="969">
          <cell r="M969">
            <v>0</v>
          </cell>
        </row>
        <row r="970">
          <cell r="M970">
            <v>0</v>
          </cell>
        </row>
        <row r="972">
          <cell r="M972">
            <v>9526915305.3799992</v>
          </cell>
        </row>
        <row r="973">
          <cell r="M973">
            <v>-1856974423.6700001</v>
          </cell>
        </row>
        <row r="974">
          <cell r="M974">
            <v>7669940881.71</v>
          </cell>
        </row>
        <row r="976">
          <cell r="M976">
            <v>0</v>
          </cell>
        </row>
        <row r="977">
          <cell r="M977">
            <v>12574684772.57</v>
          </cell>
        </row>
        <row r="978">
          <cell r="M978">
            <v>1663465743.23</v>
          </cell>
        </row>
        <row r="979">
          <cell r="M979">
            <v>-1281908341.6199999</v>
          </cell>
        </row>
        <row r="980">
          <cell r="M980">
            <v>12956242174.18</v>
          </cell>
        </row>
        <row r="982">
          <cell r="M982">
            <v>-2382952512.0799999</v>
          </cell>
        </row>
        <row r="983">
          <cell r="M983">
            <v>4170019134.8499999</v>
          </cell>
        </row>
        <row r="984">
          <cell r="M984">
            <v>1787066622.77</v>
          </cell>
        </row>
        <row r="986">
          <cell r="M986">
            <v>0</v>
          </cell>
        </row>
        <row r="988">
          <cell r="M988">
            <v>3650129493.9200001</v>
          </cell>
        </row>
        <row r="989">
          <cell r="M989">
            <v>3650129493.9200001</v>
          </cell>
        </row>
        <row r="991">
          <cell r="M991">
            <v>4869523798.21</v>
          </cell>
        </row>
        <row r="992">
          <cell r="M992">
            <v>-76419445.390000001</v>
          </cell>
        </row>
        <row r="993">
          <cell r="M993">
            <v>4793104352.8199997</v>
          </cell>
        </row>
        <row r="995">
          <cell r="M995">
            <v>0</v>
          </cell>
        </row>
        <row r="996">
          <cell r="M996">
            <v>0</v>
          </cell>
        </row>
        <row r="997">
          <cell r="M997">
            <v>0</v>
          </cell>
        </row>
        <row r="998">
          <cell r="M998">
            <v>5862247.6200000001</v>
          </cell>
        </row>
        <row r="999">
          <cell r="M999">
            <v>78922806.620000005</v>
          </cell>
        </row>
        <row r="1000">
          <cell r="M1000">
            <v>562464628.21000004</v>
          </cell>
        </row>
        <row r="1001">
          <cell r="M1001">
            <v>647249682.45000005</v>
          </cell>
        </row>
        <row r="1003">
          <cell r="M1003">
            <v>3858531890.3000002</v>
          </cell>
        </row>
        <row r="1004">
          <cell r="M1004">
            <v>3858531890.3000002</v>
          </cell>
        </row>
        <row r="1006">
          <cell r="M1006">
            <v>0</v>
          </cell>
        </row>
        <row r="1007">
          <cell r="M1007">
            <v>0</v>
          </cell>
        </row>
        <row r="1008">
          <cell r="M1008">
            <v>0</v>
          </cell>
        </row>
        <row r="1009">
          <cell r="M1009">
            <v>0</v>
          </cell>
        </row>
        <row r="1010">
          <cell r="M1010">
            <v>0</v>
          </cell>
        </row>
        <row r="1011">
          <cell r="M1011">
            <v>0</v>
          </cell>
        </row>
        <row r="1013">
          <cell r="M1013">
            <v>0</v>
          </cell>
        </row>
        <row r="1014">
          <cell r="M1014">
            <v>0</v>
          </cell>
        </row>
        <row r="1015">
          <cell r="M1015">
            <v>0</v>
          </cell>
        </row>
        <row r="1016">
          <cell r="M1016">
            <v>0</v>
          </cell>
        </row>
        <row r="1018">
          <cell r="M1018">
            <v>-2218659150.3800001</v>
          </cell>
        </row>
        <row r="1019">
          <cell r="M1019">
            <v>-400904106.05000001</v>
          </cell>
        </row>
        <row r="1020">
          <cell r="M1020">
            <v>-42795752.270000003</v>
          </cell>
        </row>
        <row r="1021">
          <cell r="M1021">
            <v>-1458654.97</v>
          </cell>
        </row>
        <row r="1022">
          <cell r="M1022">
            <v>-1545876764.47</v>
          </cell>
        </row>
        <row r="1023">
          <cell r="M1023">
            <v>21481317.190000001</v>
          </cell>
        </row>
        <row r="1024">
          <cell r="M1024">
            <v>202337.91</v>
          </cell>
        </row>
        <row r="1025">
          <cell r="M1025">
            <v>-1122984.2</v>
          </cell>
        </row>
        <row r="1026">
          <cell r="M1026">
            <v>0</v>
          </cell>
        </row>
        <row r="1027">
          <cell r="M1027">
            <v>0</v>
          </cell>
        </row>
        <row r="1028">
          <cell r="M1028">
            <v>-4189133757.2399998</v>
          </cell>
        </row>
        <row r="1030">
          <cell r="M1030">
            <v>-2598975.66</v>
          </cell>
        </row>
        <row r="1031">
          <cell r="M1031">
            <v>-2598975.66</v>
          </cell>
        </row>
        <row r="1033">
          <cell r="M1033">
            <v>-43812886.119999997</v>
          </cell>
        </row>
        <row r="1034">
          <cell r="M1034">
            <v>-303834119.57999998</v>
          </cell>
        </row>
        <row r="1035">
          <cell r="M1035">
            <v>-48059465.979999997</v>
          </cell>
        </row>
        <row r="1036">
          <cell r="M1036">
            <v>0</v>
          </cell>
        </row>
        <row r="1037">
          <cell r="M1037">
            <v>-53435189.829999998</v>
          </cell>
        </row>
        <row r="1038">
          <cell r="M1038">
            <v>-8938149</v>
          </cell>
        </row>
        <row r="1039">
          <cell r="M1039">
            <v>-624373.85</v>
          </cell>
        </row>
        <row r="1040">
          <cell r="M1040">
            <v>-87920763.120000005</v>
          </cell>
        </row>
        <row r="1041">
          <cell r="M1041">
            <v>-73215.55</v>
          </cell>
        </row>
        <row r="1042">
          <cell r="M1042">
            <v>0</v>
          </cell>
        </row>
        <row r="1043">
          <cell r="M1043">
            <v>0</v>
          </cell>
        </row>
        <row r="1044">
          <cell r="M1044">
            <v>0</v>
          </cell>
        </row>
        <row r="1045">
          <cell r="M1045">
            <v>-1441669979.7</v>
          </cell>
        </row>
        <row r="1046">
          <cell r="M1046">
            <v>0</v>
          </cell>
        </row>
        <row r="1047">
          <cell r="M1047">
            <v>-1988368142.73</v>
          </cell>
        </row>
        <row r="1049">
          <cell r="M1049">
            <v>0</v>
          </cell>
        </row>
        <row r="1051">
          <cell r="M1051">
            <v>0</v>
          </cell>
        </row>
        <row r="1052">
          <cell r="M1052">
            <v>-6398597475.8199997</v>
          </cell>
        </row>
        <row r="1053">
          <cell r="M1053">
            <v>-877120754.40999997</v>
          </cell>
        </row>
        <row r="1054">
          <cell r="M1054">
            <v>0</v>
          </cell>
        </row>
        <row r="1055">
          <cell r="M1055">
            <v>0</v>
          </cell>
        </row>
        <row r="1056">
          <cell r="M1056">
            <v>-155103269.93000001</v>
          </cell>
        </row>
        <row r="1057">
          <cell r="M1057">
            <v>-851725199.25</v>
          </cell>
        </row>
        <row r="1058">
          <cell r="M1058">
            <v>-6305126.71</v>
          </cell>
        </row>
        <row r="1059">
          <cell r="M1059">
            <v>-389054679.77999997</v>
          </cell>
        </row>
        <row r="1060">
          <cell r="M1060">
            <v>-314733899.83999997</v>
          </cell>
        </row>
        <row r="1061">
          <cell r="M1061">
            <v>-2381344907.3800001</v>
          </cell>
        </row>
        <row r="1062">
          <cell r="M1062">
            <v>-72834596.5</v>
          </cell>
        </row>
        <row r="1063">
          <cell r="M1063">
            <v>-1530000</v>
          </cell>
        </row>
        <row r="1064">
          <cell r="M1064">
            <v>-738454767.12</v>
          </cell>
        </row>
        <row r="1065">
          <cell r="M1065">
            <v>-94830855.109999999</v>
          </cell>
        </row>
        <row r="1066">
          <cell r="M1066">
            <v>-81696895.170000002</v>
          </cell>
        </row>
        <row r="1067">
          <cell r="M1067">
            <v>564325.19999999995</v>
          </cell>
        </row>
        <row r="1068">
          <cell r="M1068">
            <v>-394679703.73000002</v>
          </cell>
        </row>
        <row r="1069">
          <cell r="M1069">
            <v>-534693.25</v>
          </cell>
        </row>
        <row r="1070">
          <cell r="M1070">
            <v>-330873304.88</v>
          </cell>
        </row>
        <row r="1071">
          <cell r="M1071">
            <v>-1924183.92</v>
          </cell>
        </row>
        <row r="1072">
          <cell r="M1072">
            <v>0</v>
          </cell>
        </row>
        <row r="1073">
          <cell r="M1073">
            <v>-67766944.140000001</v>
          </cell>
        </row>
        <row r="1074">
          <cell r="M1074">
            <v>-13158546931.74</v>
          </cell>
        </row>
        <row r="1076">
          <cell r="M1076">
            <v>-3768076923.0799999</v>
          </cell>
        </row>
        <row r="1077">
          <cell r="M1077">
            <v>0</v>
          </cell>
        </row>
        <row r="1078">
          <cell r="M1078">
            <v>-3768076923.0799999</v>
          </cell>
        </row>
        <row r="1080">
          <cell r="M1080">
            <v>-1624674693.6800001</v>
          </cell>
        </row>
        <row r="1081">
          <cell r="M1081">
            <v>0</v>
          </cell>
        </row>
        <row r="1082">
          <cell r="M1082">
            <v>-1624674693.6800001</v>
          </cell>
        </row>
        <row r="1084">
          <cell r="M1084">
            <v>-7253020000.3100004</v>
          </cell>
        </row>
        <row r="1085">
          <cell r="M1085">
            <v>0</v>
          </cell>
        </row>
        <row r="1086">
          <cell r="M1086">
            <v>0</v>
          </cell>
        </row>
        <row r="1087">
          <cell r="M1087">
            <v>-7253020000.3100004</v>
          </cell>
        </row>
        <row r="1089">
          <cell r="M1089">
            <v>-9085000000</v>
          </cell>
        </row>
        <row r="1090">
          <cell r="M1090">
            <v>-9085000000</v>
          </cell>
        </row>
        <row r="1092">
          <cell r="M1092">
            <v>-8590384615.3799992</v>
          </cell>
        </row>
        <row r="1093">
          <cell r="M1093">
            <v>3485096153.8499999</v>
          </cell>
        </row>
        <row r="1094">
          <cell r="M1094">
            <v>-5105288461.5299997</v>
          </cell>
        </row>
        <row r="1096">
          <cell r="M1096">
            <v>-14382642783.98</v>
          </cell>
        </row>
        <row r="1097">
          <cell r="M1097">
            <v>1592573937.3199999</v>
          </cell>
        </row>
        <row r="1098">
          <cell r="M1098">
            <v>-12790068846.66</v>
          </cell>
        </row>
        <row r="1100">
          <cell r="M1100">
            <v>-48614716090.199997</v>
          </cell>
        </row>
        <row r="1101">
          <cell r="M1101">
            <v>9411722751.2000008</v>
          </cell>
        </row>
        <row r="1102">
          <cell r="M1102">
            <v>-39202993339</v>
          </cell>
        </row>
        <row r="1104">
          <cell r="M1104">
            <v>-74553000000</v>
          </cell>
        </row>
        <row r="1105">
          <cell r="M1105">
            <v>9530000000</v>
          </cell>
        </row>
        <row r="1106">
          <cell r="M1106">
            <v>-65023000000</v>
          </cell>
        </row>
        <row r="1108">
          <cell r="M1108">
            <v>0</v>
          </cell>
        </row>
        <row r="1109">
          <cell r="M1109">
            <v>0</v>
          </cell>
        </row>
        <row r="1110">
          <cell r="M1110">
            <v>0</v>
          </cell>
        </row>
        <row r="1112">
          <cell r="M1112">
            <v>0</v>
          </cell>
        </row>
        <row r="1113">
          <cell r="M1113">
            <v>14000000000</v>
          </cell>
        </row>
        <row r="1114">
          <cell r="M1114">
            <v>-24500000000</v>
          </cell>
        </row>
        <row r="1115">
          <cell r="M1115">
            <v>7000000000</v>
          </cell>
        </row>
        <row r="1116">
          <cell r="M1116">
            <v>-3500000000</v>
          </cell>
        </row>
        <row r="1118">
          <cell r="M1118">
            <v>1461619325.45</v>
          </cell>
        </row>
        <row r="1119">
          <cell r="M1119">
            <v>-1461619325.45</v>
          </cell>
        </row>
        <row r="1120">
          <cell r="M1120">
            <v>0</v>
          </cell>
        </row>
        <row r="1122">
          <cell r="M1122">
            <v>0</v>
          </cell>
        </row>
        <row r="1123">
          <cell r="M1123">
            <v>0</v>
          </cell>
        </row>
        <row r="1124">
          <cell r="M1124">
            <v>0</v>
          </cell>
        </row>
        <row r="1125">
          <cell r="M1125">
            <v>0</v>
          </cell>
        </row>
        <row r="1127">
          <cell r="M1127">
            <v>-54260693.68</v>
          </cell>
        </row>
        <row r="1128">
          <cell r="M1128">
            <v>-54260693.68</v>
          </cell>
        </row>
        <row r="1130">
          <cell r="M1130">
            <v>35598600.020000003</v>
          </cell>
        </row>
        <row r="1131">
          <cell r="M1131">
            <v>-8817278.0399999991</v>
          </cell>
        </row>
        <row r="1132">
          <cell r="M1132">
            <v>182824322.34999999</v>
          </cell>
        </row>
        <row r="1133">
          <cell r="M1133">
            <v>1067</v>
          </cell>
        </row>
        <row r="1134">
          <cell r="M1134">
            <v>30701.119999999999</v>
          </cell>
        </row>
        <row r="1135">
          <cell r="M1135">
            <v>-1297.98</v>
          </cell>
        </row>
        <row r="1136">
          <cell r="M1136">
            <v>-206647.3</v>
          </cell>
        </row>
        <row r="1137">
          <cell r="M1137">
            <v>-3129.54</v>
          </cell>
        </row>
        <row r="1138">
          <cell r="M1138">
            <v>-554529313.75</v>
          </cell>
        </row>
        <row r="1139">
          <cell r="M1139">
            <v>481845</v>
          </cell>
        </row>
        <row r="1140">
          <cell r="M1140">
            <v>-4057450545.0300002</v>
          </cell>
        </row>
        <row r="1141">
          <cell r="M1141">
            <v>-1565178778.45</v>
          </cell>
        </row>
        <row r="1142">
          <cell r="M1142">
            <v>241005574.16999999</v>
          </cell>
        </row>
        <row r="1143">
          <cell r="M1143">
            <v>-0.01</v>
          </cell>
        </row>
        <row r="1144">
          <cell r="M1144">
            <v>-1018064.21</v>
          </cell>
        </row>
        <row r="1145">
          <cell r="M1145">
            <v>83134449.849999994</v>
          </cell>
        </row>
        <row r="1146">
          <cell r="M1146">
            <v>-549282.99</v>
          </cell>
        </row>
        <row r="1147">
          <cell r="M1147">
            <v>7608</v>
          </cell>
        </row>
        <row r="1148">
          <cell r="M1148">
            <v>-2632017.65</v>
          </cell>
        </row>
        <row r="1149">
          <cell r="M1149">
            <v>-22314800569.259998</v>
          </cell>
        </row>
        <row r="1150">
          <cell r="M1150">
            <v>-32247828.670000002</v>
          </cell>
        </row>
        <row r="1151">
          <cell r="M1151">
            <v>25585892.350000001</v>
          </cell>
        </row>
        <row r="1152">
          <cell r="M1152">
            <v>1930794.55</v>
          </cell>
        </row>
        <row r="1153">
          <cell r="M1153">
            <v>-15688257.609999999</v>
          </cell>
        </row>
        <row r="1154">
          <cell r="M1154">
            <v>-134169.29999999999</v>
          </cell>
        </row>
        <row r="1155">
          <cell r="M1155">
            <v>9250260.7400000002</v>
          </cell>
        </row>
        <row r="1156">
          <cell r="M1156">
            <v>-1315488836.8</v>
          </cell>
        </row>
        <row r="1157">
          <cell r="M1157">
            <v>364255.57</v>
          </cell>
        </row>
        <row r="1158">
          <cell r="M1158">
            <v>3400400</v>
          </cell>
        </row>
        <row r="1159">
          <cell r="M1159">
            <v>-86687217.900000006</v>
          </cell>
        </row>
        <row r="1160">
          <cell r="M1160">
            <v>-39837864.420000002</v>
          </cell>
        </row>
        <row r="1161">
          <cell r="M1161">
            <v>-430183.84</v>
          </cell>
        </row>
        <row r="1162">
          <cell r="M1162">
            <v>426589380.02999997</v>
          </cell>
        </row>
        <row r="1163">
          <cell r="M1163">
            <v>-3962122.87</v>
          </cell>
        </row>
        <row r="1164">
          <cell r="M1164">
            <v>-855057.71</v>
          </cell>
        </row>
        <row r="1165">
          <cell r="M1165">
            <v>80813424.549999997</v>
          </cell>
        </row>
        <row r="1166">
          <cell r="M1166">
            <v>45578799.240000002</v>
          </cell>
        </row>
        <row r="1167">
          <cell r="M1167">
            <v>5172787.26</v>
          </cell>
        </row>
        <row r="1168">
          <cell r="M1168">
            <v>-33375606.34</v>
          </cell>
        </row>
        <row r="1169">
          <cell r="M1169">
            <v>-119202.19</v>
          </cell>
        </row>
        <row r="1170">
          <cell r="M1170">
            <v>411997.1</v>
          </cell>
        </row>
        <row r="1171">
          <cell r="M1171">
            <v>-321.07</v>
          </cell>
        </row>
        <row r="1172">
          <cell r="M1172">
            <v>0</v>
          </cell>
        </row>
        <row r="1173">
          <cell r="M1173">
            <v>-1495.11</v>
          </cell>
        </row>
        <row r="1174">
          <cell r="M1174">
            <v>-2496.75</v>
          </cell>
        </row>
        <row r="1175">
          <cell r="M1175">
            <v>3237887.21</v>
          </cell>
        </row>
        <row r="1176">
          <cell r="M1176">
            <v>783868.4</v>
          </cell>
        </row>
        <row r="1177">
          <cell r="M1177">
            <v>-7376020.8799999999</v>
          </cell>
        </row>
        <row r="1178">
          <cell r="M1178">
            <v>-407423858.93000001</v>
          </cell>
        </row>
        <row r="1179">
          <cell r="M1179">
            <v>-229786.69</v>
          </cell>
        </row>
        <row r="1180">
          <cell r="M1180">
            <v>-195801.93</v>
          </cell>
        </row>
        <row r="1181">
          <cell r="M1181">
            <v>352426670.06999999</v>
          </cell>
        </row>
        <row r="1182">
          <cell r="M1182">
            <v>-32455365.289999999</v>
          </cell>
        </row>
        <row r="1183">
          <cell r="M1183">
            <v>-3396683.71</v>
          </cell>
        </row>
        <row r="1184">
          <cell r="M1184">
            <v>1185566.1100000001</v>
          </cell>
        </row>
        <row r="1185">
          <cell r="M1185">
            <v>-7114543.8600000003</v>
          </cell>
        </row>
        <row r="1186">
          <cell r="M1186">
            <v>-1762339.78</v>
          </cell>
        </row>
        <row r="1187">
          <cell r="M1187">
            <v>0</v>
          </cell>
        </row>
        <row r="1188">
          <cell r="M1188">
            <v>-12200.98</v>
          </cell>
        </row>
        <row r="1189">
          <cell r="M1189">
            <v>-28994168036.150002</v>
          </cell>
        </row>
        <row r="1191">
          <cell r="M1191">
            <v>-239907681.63999999</v>
          </cell>
        </row>
        <row r="1192">
          <cell r="M1192">
            <v>-2483288571.0300002</v>
          </cell>
        </row>
        <row r="1193">
          <cell r="M1193">
            <v>-39875973.130000003</v>
          </cell>
        </row>
        <row r="1194">
          <cell r="M1194">
            <v>-133613.04999999999</v>
          </cell>
        </row>
        <row r="1195">
          <cell r="M1195">
            <v>4180957.18</v>
          </cell>
        </row>
        <row r="1196">
          <cell r="M1196">
            <v>-1697199786.1900001</v>
          </cell>
        </row>
        <row r="1197">
          <cell r="M1197">
            <v>-4456224667.8599997</v>
          </cell>
        </row>
        <row r="1199">
          <cell r="M1199">
            <v>-4133020.17</v>
          </cell>
        </row>
        <row r="1200">
          <cell r="M1200">
            <v>2999.59</v>
          </cell>
        </row>
        <row r="1201">
          <cell r="M1201">
            <v>-4130020.58</v>
          </cell>
        </row>
        <row r="1203">
          <cell r="M1203">
            <v>0</v>
          </cell>
        </row>
        <row r="1204">
          <cell r="M1204">
            <v>-2852421.98</v>
          </cell>
        </row>
        <row r="1205">
          <cell r="M1205">
            <v>-67921124.459999993</v>
          </cell>
        </row>
        <row r="1206">
          <cell r="M1206">
            <v>-230929130.34999999</v>
          </cell>
        </row>
        <row r="1207">
          <cell r="M1207">
            <v>-301702676.79000002</v>
          </cell>
        </row>
        <row r="1209">
          <cell r="M1209">
            <v>-1552164</v>
          </cell>
        </row>
        <row r="1210">
          <cell r="M1210">
            <v>-17847891.07</v>
          </cell>
        </row>
        <row r="1211">
          <cell r="M1211">
            <v>-95481828.549999997</v>
          </cell>
        </row>
        <row r="1212">
          <cell r="M1212">
            <v>-114881883.62</v>
          </cell>
        </row>
        <row r="1214">
          <cell r="M1214">
            <v>-159639384.47</v>
          </cell>
        </row>
        <row r="1215">
          <cell r="M1215">
            <v>-591862263.65999997</v>
          </cell>
        </row>
        <row r="1216">
          <cell r="M1216">
            <v>-25039504.030000001</v>
          </cell>
        </row>
        <row r="1217">
          <cell r="M1217">
            <v>-16170893.560000001</v>
          </cell>
        </row>
        <row r="1218">
          <cell r="M1218">
            <v>-792712045.72000003</v>
          </cell>
        </row>
        <row r="1220">
          <cell r="M1220">
            <v>-205574776.69</v>
          </cell>
        </row>
        <row r="1221">
          <cell r="M1221">
            <v>0</v>
          </cell>
        </row>
        <row r="1222">
          <cell r="M1222">
            <v>-1110935</v>
          </cell>
        </row>
        <row r="1223">
          <cell r="M1223">
            <v>0</v>
          </cell>
        </row>
        <row r="1224">
          <cell r="M1224">
            <v>205574776.69</v>
          </cell>
        </row>
        <row r="1225">
          <cell r="M1225">
            <v>-1110935</v>
          </cell>
        </row>
        <row r="1227">
          <cell r="M1227">
            <v>-93535196.319999993</v>
          </cell>
        </row>
        <row r="1228">
          <cell r="M1228">
            <v>-93535196.319999993</v>
          </cell>
        </row>
        <row r="1230">
          <cell r="M1230">
            <v>-85461604.390000001</v>
          </cell>
        </row>
        <row r="1231">
          <cell r="M1231">
            <v>0</v>
          </cell>
        </row>
        <row r="1232">
          <cell r="M1232">
            <v>0</v>
          </cell>
        </row>
        <row r="1233">
          <cell r="M1233">
            <v>-85461604.390000001</v>
          </cell>
        </row>
        <row r="1235">
          <cell r="M1235">
            <v>-487959486.86000001</v>
          </cell>
        </row>
        <row r="1236">
          <cell r="M1236">
            <v>-17533037.670000002</v>
          </cell>
        </row>
        <row r="1237">
          <cell r="M1237">
            <v>-14893.24</v>
          </cell>
        </row>
        <row r="1238">
          <cell r="M1238">
            <v>-505507417.76999998</v>
          </cell>
        </row>
        <row r="1240">
          <cell r="M1240">
            <v>0</v>
          </cell>
        </row>
        <row r="1241">
          <cell r="M1241">
            <v>0</v>
          </cell>
        </row>
        <row r="1242">
          <cell r="M1242">
            <v>0</v>
          </cell>
        </row>
        <row r="1244">
          <cell r="M1244">
            <v>0</v>
          </cell>
        </row>
        <row r="1245">
          <cell r="M1245">
            <v>0</v>
          </cell>
        </row>
        <row r="1247">
          <cell r="M1247">
            <v>0</v>
          </cell>
        </row>
        <row r="1248">
          <cell r="M1248">
            <v>0</v>
          </cell>
        </row>
        <row r="1250">
          <cell r="M1250">
            <v>-626172162.09000003</v>
          </cell>
        </row>
        <row r="1251">
          <cell r="M1251">
            <v>-3047578729.9099998</v>
          </cell>
        </row>
        <row r="1252">
          <cell r="M1252">
            <v>-3673750892</v>
          </cell>
        </row>
        <row r="1254">
          <cell r="M1254">
            <v>-417614523.76999998</v>
          </cell>
        </row>
        <row r="1255">
          <cell r="M1255">
            <v>-16663441703</v>
          </cell>
        </row>
        <row r="1256">
          <cell r="M1256">
            <v>0</v>
          </cell>
        </row>
        <row r="1257">
          <cell r="M1257">
            <v>-17081056226.77</v>
          </cell>
        </row>
        <row r="1259">
          <cell r="M1259">
            <v>0</v>
          </cell>
        </row>
        <row r="1260">
          <cell r="M1260">
            <v>0</v>
          </cell>
        </row>
        <row r="1261">
          <cell r="M1261">
            <v>-4302673274.8100004</v>
          </cell>
        </row>
        <row r="1262">
          <cell r="M1262">
            <v>-3405573467.1799998</v>
          </cell>
        </row>
        <row r="1263">
          <cell r="M1263">
            <v>-7418510063.25</v>
          </cell>
        </row>
        <row r="1264">
          <cell r="M1264">
            <v>-2177596037.4200001</v>
          </cell>
        </row>
        <row r="1265">
          <cell r="M1265">
            <v>-173429585.55000001</v>
          </cell>
        </row>
        <row r="1266">
          <cell r="M1266">
            <v>1264812716.8</v>
          </cell>
        </row>
        <row r="1267">
          <cell r="M1267">
            <v>-16212969711.41</v>
          </cell>
        </row>
        <row r="1269">
          <cell r="M1269">
            <v>-107475742.69</v>
          </cell>
        </row>
        <row r="1270">
          <cell r="M1270">
            <v>-1685461724.75</v>
          </cell>
        </row>
        <row r="1271">
          <cell r="M1271">
            <v>-1792937467.4400001</v>
          </cell>
        </row>
        <row r="1273">
          <cell r="M1273">
            <v>-21827719170</v>
          </cell>
        </row>
        <row r="1274">
          <cell r="M1274">
            <v>-21827719170</v>
          </cell>
        </row>
        <row r="1276">
          <cell r="M1276">
            <v>-1862979153.9300001</v>
          </cell>
        </row>
        <row r="1277">
          <cell r="M1277">
            <v>-1862979153.9300001</v>
          </cell>
        </row>
        <row r="1279">
          <cell r="M1279">
            <v>0</v>
          </cell>
        </row>
        <row r="1281">
          <cell r="M1281">
            <v>0</v>
          </cell>
        </row>
        <row r="1282">
          <cell r="M1282">
            <v>0</v>
          </cell>
        </row>
        <row r="1284">
          <cell r="M1284">
            <v>0</v>
          </cell>
        </row>
        <row r="1286">
          <cell r="M1286">
            <v>0</v>
          </cell>
        </row>
        <row r="1287">
          <cell r="M1287">
            <v>0</v>
          </cell>
        </row>
        <row r="1289">
          <cell r="M1289">
            <v>0</v>
          </cell>
        </row>
        <row r="1290">
          <cell r="M1290">
            <v>0</v>
          </cell>
        </row>
        <row r="1291">
          <cell r="M1291">
            <v>-8370893013.8100004</v>
          </cell>
        </row>
        <row r="1292">
          <cell r="M1292">
            <v>1674178602.76</v>
          </cell>
        </row>
        <row r="1293">
          <cell r="M1293">
            <v>0</v>
          </cell>
        </row>
        <row r="1294">
          <cell r="M1294">
            <v>-819128132.48000002</v>
          </cell>
        </row>
        <row r="1295">
          <cell r="M1295">
            <v>0</v>
          </cell>
        </row>
        <row r="1296">
          <cell r="M1296">
            <v>163825626.49000001</v>
          </cell>
        </row>
        <row r="1297">
          <cell r="M1297">
            <v>0</v>
          </cell>
        </row>
        <row r="1298">
          <cell r="M1298">
            <v>0</v>
          </cell>
        </row>
        <row r="1299">
          <cell r="M1299">
            <v>0</v>
          </cell>
        </row>
        <row r="1300">
          <cell r="M1300">
            <v>0</v>
          </cell>
        </row>
        <row r="1301">
          <cell r="M1301">
            <v>0</v>
          </cell>
        </row>
        <row r="1302">
          <cell r="M1302">
            <v>-7352016917.04</v>
          </cell>
        </row>
        <row r="1304">
          <cell r="M1304">
            <v>0</v>
          </cell>
        </row>
        <row r="1305">
          <cell r="M1305">
            <v>0</v>
          </cell>
        </row>
        <row r="1306">
          <cell r="M1306">
            <v>0</v>
          </cell>
        </row>
        <row r="1307">
          <cell r="M1307">
            <v>0</v>
          </cell>
        </row>
        <row r="1308">
          <cell r="M1308">
            <v>0</v>
          </cell>
        </row>
        <row r="1309">
          <cell r="M1309">
            <v>0</v>
          </cell>
        </row>
        <row r="1310">
          <cell r="M1310">
            <v>0</v>
          </cell>
        </row>
        <row r="1311">
          <cell r="M1311">
            <v>0</v>
          </cell>
        </row>
        <row r="1313">
          <cell r="M1313">
            <v>-120066576679.42999</v>
          </cell>
        </row>
        <row r="1314">
          <cell r="M1314">
            <v>-391636370.08999997</v>
          </cell>
        </row>
        <row r="1315">
          <cell r="M1315">
            <v>5775.39</v>
          </cell>
        </row>
        <row r="1316">
          <cell r="M1316">
            <v>-160373296.21000001</v>
          </cell>
        </row>
        <row r="1317">
          <cell r="M1317">
            <v>79013424.969999999</v>
          </cell>
        </row>
        <row r="1318">
          <cell r="M1318">
            <v>-1054652.97</v>
          </cell>
        </row>
        <row r="1319">
          <cell r="M1319">
            <v>101827082.15000001</v>
          </cell>
        </row>
        <row r="1320">
          <cell r="M1320">
            <v>11787224.130000001</v>
          </cell>
        </row>
        <row r="1321">
          <cell r="M1321">
            <v>1322521.06</v>
          </cell>
        </row>
        <row r="1322">
          <cell r="M1322">
            <v>-2442253.85</v>
          </cell>
        </row>
        <row r="1323">
          <cell r="M1323">
            <v>-1485174567.6300001</v>
          </cell>
        </row>
        <row r="1324">
          <cell r="M1324">
            <v>-957342.88</v>
          </cell>
        </row>
        <row r="1325">
          <cell r="M1325">
            <v>-1284436335.3499999</v>
          </cell>
        </row>
        <row r="1326">
          <cell r="M1326">
            <v>-94148377.620000005</v>
          </cell>
        </row>
        <row r="1327">
          <cell r="M1327">
            <v>-14064632403.5</v>
          </cell>
        </row>
        <row r="1328">
          <cell r="M1328">
            <v>-85819685.510000005</v>
          </cell>
        </row>
        <row r="1329">
          <cell r="M1329">
            <v>23640.55</v>
          </cell>
        </row>
        <row r="1330">
          <cell r="M1330">
            <v>-527881967.88999999</v>
          </cell>
        </row>
        <row r="1331">
          <cell r="M1331">
            <v>849144.8</v>
          </cell>
        </row>
        <row r="1332">
          <cell r="M1332">
            <v>166065280.41999999</v>
          </cell>
        </row>
        <row r="1333">
          <cell r="M1333">
            <v>-156971977.06</v>
          </cell>
        </row>
        <row r="1334">
          <cell r="M1334">
            <v>133473425.65000001</v>
          </cell>
        </row>
        <row r="1335">
          <cell r="M1335">
            <v>144917941.53</v>
          </cell>
        </row>
        <row r="1336">
          <cell r="M1336">
            <v>1610279179.9400001</v>
          </cell>
        </row>
        <row r="1337">
          <cell r="M1337">
            <v>-18170340.039999999</v>
          </cell>
        </row>
        <row r="1338">
          <cell r="M1338">
            <v>12280892.529999999</v>
          </cell>
        </row>
        <row r="1339">
          <cell r="M1339">
            <v>-17203431.059999999</v>
          </cell>
        </row>
        <row r="1340">
          <cell r="M1340">
            <v>-292484404.41000003</v>
          </cell>
        </row>
        <row r="1341">
          <cell r="M1341">
            <v>-93173132.709999993</v>
          </cell>
        </row>
        <row r="1342">
          <cell r="M1342">
            <v>869092953.21000004</v>
          </cell>
        </row>
        <row r="1343">
          <cell r="M1343">
            <v>-4449026564.5200005</v>
          </cell>
        </row>
        <row r="1344">
          <cell r="M1344">
            <v>-21234909.100000001</v>
          </cell>
        </row>
        <row r="1345">
          <cell r="M1345">
            <v>-34200239.200000003</v>
          </cell>
        </row>
        <row r="1346">
          <cell r="M1346">
            <v>1140187467.72</v>
          </cell>
        </row>
        <row r="1347">
          <cell r="M1347">
            <v>-318366.31</v>
          </cell>
        </row>
        <row r="1348">
          <cell r="M1348">
            <v>-16530913.58</v>
          </cell>
        </row>
        <row r="1349">
          <cell r="M1349">
            <v>256625411.25</v>
          </cell>
        </row>
        <row r="1350">
          <cell r="M1350">
            <v>38133196.009999998</v>
          </cell>
        </row>
        <row r="1351">
          <cell r="M1351">
            <v>-70582630.069999993</v>
          </cell>
        </row>
        <row r="1352">
          <cell r="M1352">
            <v>0</v>
          </cell>
        </row>
        <row r="1353">
          <cell r="M1353">
            <v>918585.73</v>
          </cell>
        </row>
        <row r="1354">
          <cell r="M1354">
            <v>-37762.07</v>
          </cell>
        </row>
        <row r="1355">
          <cell r="M1355">
            <v>-370954466.94</v>
          </cell>
        </row>
        <row r="1356">
          <cell r="M1356">
            <v>-1793799929.1199999</v>
          </cell>
        </row>
        <row r="1357">
          <cell r="M1357">
            <v>-297354868.57999998</v>
          </cell>
        </row>
        <row r="1358">
          <cell r="M1358">
            <v>-87371112.859999999</v>
          </cell>
        </row>
        <row r="1359">
          <cell r="M1359">
            <v>-33762032.539999999</v>
          </cell>
        </row>
        <row r="1360">
          <cell r="M1360">
            <v>-40400063.579999998</v>
          </cell>
        </row>
        <row r="1361">
          <cell r="M1361">
            <v>-141391907929.64001</v>
          </cell>
        </row>
        <row r="1363">
          <cell r="M1363">
            <v>-45454397327.760002</v>
          </cell>
        </row>
        <row r="1364">
          <cell r="M1364">
            <v>-137253575.86000001</v>
          </cell>
        </row>
        <row r="1365">
          <cell r="M1365">
            <v>-3465757197.46</v>
          </cell>
        </row>
        <row r="1366">
          <cell r="M1366">
            <v>-4146385.09</v>
          </cell>
        </row>
        <row r="1367">
          <cell r="M1367">
            <v>-47334090.659999996</v>
          </cell>
        </row>
        <row r="1368">
          <cell r="M1368">
            <v>31803518357.099998</v>
          </cell>
        </row>
        <row r="1369">
          <cell r="M1369">
            <v>294105865.41000003</v>
          </cell>
        </row>
        <row r="1370">
          <cell r="M1370">
            <v>-2007181.12</v>
          </cell>
        </row>
        <row r="1371">
          <cell r="M1371">
            <v>-377225520.61000001</v>
          </cell>
        </row>
        <row r="1372">
          <cell r="M1372">
            <v>-1407699.07</v>
          </cell>
        </row>
        <row r="1373">
          <cell r="M1373">
            <v>-150137220.66999999</v>
          </cell>
        </row>
        <row r="1374">
          <cell r="M1374">
            <v>194629784.21000001</v>
          </cell>
        </row>
        <row r="1375">
          <cell r="M1375">
            <v>101117474.41</v>
          </cell>
        </row>
        <row r="1376">
          <cell r="M1376">
            <v>418697.59</v>
          </cell>
        </row>
        <row r="1377">
          <cell r="M1377">
            <v>-17245876019.580002</v>
          </cell>
        </row>
        <row r="1379">
          <cell r="M1379">
            <v>-551639043.70000005</v>
          </cell>
        </row>
        <row r="1380">
          <cell r="M1380">
            <v>11289420.09</v>
          </cell>
        </row>
        <row r="1381">
          <cell r="M1381">
            <v>-540349623.61000001</v>
          </cell>
        </row>
        <row r="1383">
          <cell r="M1383">
            <v>-104140436.02</v>
          </cell>
        </row>
        <row r="1384">
          <cell r="M1384">
            <v>-68813.09</v>
          </cell>
        </row>
        <row r="1385">
          <cell r="M1385">
            <v>-15267311.74</v>
          </cell>
        </row>
        <row r="1386">
          <cell r="M1386">
            <v>-826563858.91999996</v>
          </cell>
        </row>
        <row r="1387">
          <cell r="M1387">
            <v>-319655876.88999999</v>
          </cell>
        </row>
        <row r="1388">
          <cell r="M1388">
            <v>-513339869.95999998</v>
          </cell>
        </row>
        <row r="1389">
          <cell r="M1389">
            <v>-606830940.37</v>
          </cell>
        </row>
        <row r="1390">
          <cell r="M1390">
            <v>-141155239.21000001</v>
          </cell>
        </row>
        <row r="1391">
          <cell r="M1391">
            <v>-46770400</v>
          </cell>
        </row>
        <row r="1392">
          <cell r="M1392">
            <v>-8597500</v>
          </cell>
        </row>
        <row r="1393">
          <cell r="M1393">
            <v>-10690445.279999999</v>
          </cell>
        </row>
        <row r="1394">
          <cell r="M1394">
            <v>-11048068.08</v>
          </cell>
        </row>
        <row r="1395">
          <cell r="M1395">
            <v>-50</v>
          </cell>
        </row>
        <row r="1396">
          <cell r="M1396">
            <v>-44978840.030000001</v>
          </cell>
        </row>
        <row r="1397">
          <cell r="M1397">
            <v>-28058694.18</v>
          </cell>
        </row>
        <row r="1398">
          <cell r="M1398">
            <v>-72219427.170000002</v>
          </cell>
        </row>
        <row r="1399">
          <cell r="M1399">
            <v>-1523363.78</v>
          </cell>
        </row>
        <row r="1400">
          <cell r="M1400">
            <v>-1399871262.51</v>
          </cell>
        </row>
        <row r="1401">
          <cell r="M1401">
            <v>-211277326.28</v>
          </cell>
        </row>
        <row r="1402">
          <cell r="M1402">
            <v>-69443095.780000001</v>
          </cell>
        </row>
        <row r="1403">
          <cell r="M1403">
            <v>-19864441.27</v>
          </cell>
        </row>
        <row r="1404">
          <cell r="M1404">
            <v>-140591618.09</v>
          </cell>
        </row>
        <row r="1405">
          <cell r="M1405">
            <v>-27785475.98</v>
          </cell>
        </row>
        <row r="1406">
          <cell r="M1406">
            <v>-52148337.979999997</v>
          </cell>
        </row>
        <row r="1407">
          <cell r="M1407">
            <v>-7791968.8600000003</v>
          </cell>
        </row>
        <row r="1408">
          <cell r="M1408">
            <v>-1563471.65</v>
          </cell>
        </row>
        <row r="1409">
          <cell r="M1409">
            <v>-12283594.92</v>
          </cell>
        </row>
        <row r="1410">
          <cell r="M1410">
            <v>-2180299.9500000002</v>
          </cell>
        </row>
        <row r="1411">
          <cell r="M1411">
            <v>-78285112.870000005</v>
          </cell>
        </row>
        <row r="1412">
          <cell r="M1412">
            <v>-219001694.55000001</v>
          </cell>
        </row>
        <row r="1413">
          <cell r="M1413">
            <v>-146129279.75999999</v>
          </cell>
        </row>
        <row r="1414">
          <cell r="M1414">
            <v>-17943997.079999998</v>
          </cell>
        </row>
        <row r="1415">
          <cell r="M1415">
            <v>-12481258.26</v>
          </cell>
        </row>
        <row r="1416">
          <cell r="M1416">
            <v>-23398472.329999998</v>
          </cell>
        </row>
        <row r="1417">
          <cell r="M1417">
            <v>-50649999.57</v>
          </cell>
        </row>
        <row r="1418">
          <cell r="M1418">
            <v>-97520058.579999998</v>
          </cell>
        </row>
        <row r="1419">
          <cell r="M1419">
            <v>-6892888.9199999999</v>
          </cell>
        </row>
        <row r="1420">
          <cell r="M1420">
            <v>-127126534.06</v>
          </cell>
        </row>
        <row r="1421">
          <cell r="M1421">
            <v>-1731328.33</v>
          </cell>
        </row>
        <row r="1422">
          <cell r="M1422">
            <v>-49762641.659999996</v>
          </cell>
        </row>
        <row r="1423">
          <cell r="M1423">
            <v>-93378337.370000005</v>
          </cell>
        </row>
        <row r="1424">
          <cell r="M1424">
            <v>-3475346.25</v>
          </cell>
        </row>
        <row r="1425">
          <cell r="M1425">
            <v>-48138383.060000002</v>
          </cell>
        </row>
        <row r="1426">
          <cell r="M1426">
            <v>-16924013.940000001</v>
          </cell>
        </row>
        <row r="1427">
          <cell r="M1427">
            <v>-11402993.460000001</v>
          </cell>
        </row>
        <row r="1428">
          <cell r="M1428">
            <v>-28163139.780000001</v>
          </cell>
        </row>
        <row r="1429">
          <cell r="M1429">
            <v>-112558.9</v>
          </cell>
        </row>
        <row r="1430">
          <cell r="M1430">
            <v>-878.97</v>
          </cell>
        </row>
        <row r="1431">
          <cell r="M1431">
            <v>0</v>
          </cell>
        </row>
        <row r="1432">
          <cell r="M1432">
            <v>-2555000</v>
          </cell>
        </row>
        <row r="1433">
          <cell r="M1433">
            <v>0</v>
          </cell>
        </row>
        <row r="1434">
          <cell r="M1434">
            <v>-960952401.39999998</v>
          </cell>
        </row>
        <row r="1435">
          <cell r="M1435">
            <v>-129538908.79000001</v>
          </cell>
        </row>
        <row r="1436">
          <cell r="M1436">
            <v>-205218491.44999999</v>
          </cell>
        </row>
        <row r="1437">
          <cell r="M1437">
            <v>-3125305</v>
          </cell>
        </row>
        <row r="1438">
          <cell r="M1438">
            <v>-877686722.51999998</v>
          </cell>
        </row>
        <row r="1439">
          <cell r="M1439">
            <v>-109837469.8</v>
          </cell>
        </row>
        <row r="1440">
          <cell r="M1440">
            <v>-121016631.06</v>
          </cell>
        </row>
        <row r="1441">
          <cell r="M1441">
            <v>-89015375</v>
          </cell>
        </row>
        <row r="1442">
          <cell r="M1442">
            <v>-46102530.950000003</v>
          </cell>
        </row>
        <row r="1443">
          <cell r="M1443">
            <v>-13961580</v>
          </cell>
        </row>
        <row r="1444">
          <cell r="M1444">
            <v>-257671</v>
          </cell>
        </row>
        <row r="1445">
          <cell r="M1445">
            <v>-17625</v>
          </cell>
        </row>
        <row r="1446">
          <cell r="M1446">
            <v>-16970826.719999999</v>
          </cell>
        </row>
        <row r="1447">
          <cell r="M1447">
            <v>-13664952</v>
          </cell>
        </row>
        <row r="1448">
          <cell r="M1448">
            <v>-1853774626.8199999</v>
          </cell>
        </row>
        <row r="1449">
          <cell r="M1449">
            <v>-221033396.44999999</v>
          </cell>
        </row>
        <row r="1450">
          <cell r="M1450">
            <v>-393432852.49000001</v>
          </cell>
        </row>
        <row r="1451">
          <cell r="M1451">
            <v>-26635900</v>
          </cell>
        </row>
        <row r="1452">
          <cell r="M1452">
            <v>-148376437.25999999</v>
          </cell>
        </row>
        <row r="1453">
          <cell r="M1453">
            <v>-81729991.400000006</v>
          </cell>
        </row>
        <row r="1454">
          <cell r="M1454">
            <v>-674855</v>
          </cell>
        </row>
        <row r="1455">
          <cell r="M1455">
            <v>-748415827.37</v>
          </cell>
        </row>
        <row r="1456">
          <cell r="M1456">
            <v>-24646525.16</v>
          </cell>
        </row>
        <row r="1457">
          <cell r="M1457">
            <v>-97849074.829999998</v>
          </cell>
        </row>
        <row r="1458">
          <cell r="M1458">
            <v>-152932673.41</v>
          </cell>
        </row>
        <row r="1459">
          <cell r="M1459">
            <v>-105336798.97</v>
          </cell>
        </row>
        <row r="1460">
          <cell r="M1460">
            <v>-10571004.77</v>
          </cell>
        </row>
        <row r="1461">
          <cell r="M1461">
            <v>-8165425.4400000004</v>
          </cell>
        </row>
        <row r="1462">
          <cell r="M1462">
            <v>-85855234.799999997</v>
          </cell>
        </row>
        <row r="1463">
          <cell r="M1463">
            <v>-32899334.879999999</v>
          </cell>
        </row>
        <row r="1464">
          <cell r="M1464">
            <v>-44858480.189999998</v>
          </cell>
        </row>
        <row r="1465">
          <cell r="M1465">
            <v>-162345557.77000001</v>
          </cell>
        </row>
        <row r="1466">
          <cell r="M1466">
            <v>-2975450.83</v>
          </cell>
        </row>
        <row r="1467">
          <cell r="M1467">
            <v>-94131942.239999995</v>
          </cell>
        </row>
        <row r="1468">
          <cell r="M1468">
            <v>0</v>
          </cell>
        </row>
        <row r="1469">
          <cell r="M1469">
            <v>-232397794.63999999</v>
          </cell>
        </row>
        <row r="1470">
          <cell r="M1470">
            <v>0</v>
          </cell>
        </row>
        <row r="1471">
          <cell r="M1471">
            <v>-1999891.52</v>
          </cell>
        </row>
        <row r="1472">
          <cell r="M1472">
            <v>-154666554.68000001</v>
          </cell>
        </row>
        <row r="1473">
          <cell r="M1473">
            <v>-4156691.31</v>
          </cell>
        </row>
        <row r="1474">
          <cell r="M1474">
            <v>-1306790</v>
          </cell>
        </row>
        <row r="1475">
          <cell r="M1475">
            <v>-103946186.58</v>
          </cell>
        </row>
        <row r="1476">
          <cell r="M1476">
            <v>-219589603.53999999</v>
          </cell>
        </row>
        <row r="1477">
          <cell r="M1477">
            <v>-12969288.560000001</v>
          </cell>
        </row>
        <row r="1478">
          <cell r="M1478">
            <v>-7310286.1399999997</v>
          </cell>
        </row>
        <row r="1479">
          <cell r="M1479">
            <v>-2888518.49</v>
          </cell>
        </row>
        <row r="1480">
          <cell r="M1480">
            <v>-571154.21</v>
          </cell>
        </row>
        <row r="1481">
          <cell r="M1481">
            <v>-27677798.77</v>
          </cell>
        </row>
        <row r="1482">
          <cell r="M1482">
            <v>-241105.05</v>
          </cell>
        </row>
        <row r="1483">
          <cell r="M1483">
            <v>0</v>
          </cell>
        </row>
        <row r="1484">
          <cell r="M1484">
            <v>-548548876.62</v>
          </cell>
        </row>
        <row r="1485">
          <cell r="M1485">
            <v>-102006302.02</v>
          </cell>
        </row>
        <row r="1486">
          <cell r="M1486">
            <v>-149060714.12</v>
          </cell>
        </row>
        <row r="1487">
          <cell r="M1487">
            <v>-3577559.98</v>
          </cell>
        </row>
        <row r="1488">
          <cell r="M1488">
            <v>-46211109.100000001</v>
          </cell>
        </row>
        <row r="1489">
          <cell r="M1489">
            <v>-8374996</v>
          </cell>
        </row>
        <row r="1490">
          <cell r="M1490">
            <v>-478550946.06999999</v>
          </cell>
        </row>
        <row r="1491">
          <cell r="M1491">
            <v>-431122583.47000003</v>
          </cell>
        </row>
        <row r="1492">
          <cell r="M1492">
            <v>-292600</v>
          </cell>
        </row>
        <row r="1493">
          <cell r="M1493">
            <v>-15152259177.33</v>
          </cell>
        </row>
        <row r="1495">
          <cell r="M1495">
            <v>-129624150.54000001</v>
          </cell>
        </row>
        <row r="1496">
          <cell r="M1496">
            <v>-594078.15</v>
          </cell>
        </row>
        <row r="1497">
          <cell r="M1497">
            <v>-59826309.850000001</v>
          </cell>
        </row>
        <row r="1498">
          <cell r="M1498">
            <v>-190044538.53999999</v>
          </cell>
        </row>
        <row r="1500">
          <cell r="M1500">
            <v>-1421416205.23</v>
          </cell>
        </row>
        <row r="1501">
          <cell r="M1501">
            <v>-422765220.89999998</v>
          </cell>
        </row>
        <row r="1502">
          <cell r="M1502">
            <v>28730886.649999999</v>
          </cell>
        </row>
        <row r="1503">
          <cell r="M1503">
            <v>0</v>
          </cell>
        </row>
        <row r="1504">
          <cell r="M1504">
            <v>-1713701846.25</v>
          </cell>
        </row>
        <row r="1505">
          <cell r="M1505">
            <v>-1195805367.47</v>
          </cell>
        </row>
        <row r="1506">
          <cell r="M1506">
            <v>-110444956.63</v>
          </cell>
        </row>
        <row r="1507">
          <cell r="M1507">
            <v>-347183554.47000003</v>
          </cell>
        </row>
        <row r="1508">
          <cell r="M1508">
            <v>-342116739.45999998</v>
          </cell>
        </row>
        <row r="1509">
          <cell r="M1509">
            <v>-1803.77</v>
          </cell>
        </row>
        <row r="1510">
          <cell r="M1510">
            <v>0</v>
          </cell>
        </row>
        <row r="1511">
          <cell r="M1511">
            <v>-1806811165.6600001</v>
          </cell>
        </row>
        <row r="1512">
          <cell r="M1512">
            <v>1989674.26</v>
          </cell>
        </row>
        <row r="1513">
          <cell r="M1513">
            <v>70582630.069999993</v>
          </cell>
        </row>
        <row r="1514">
          <cell r="M1514">
            <v>738916540.65999997</v>
          </cell>
        </row>
        <row r="1515">
          <cell r="M1515">
            <v>63591410.420000002</v>
          </cell>
        </row>
        <row r="1516">
          <cell r="M1516">
            <v>-10300346.699999999</v>
          </cell>
        </row>
        <row r="1517">
          <cell r="M1517">
            <v>0</v>
          </cell>
        </row>
        <row r="1518">
          <cell r="M1518">
            <v>2091386840.21</v>
          </cell>
        </row>
        <row r="1519">
          <cell r="M1519">
            <v>1377489836.26</v>
          </cell>
        </row>
        <row r="1520">
          <cell r="M1520">
            <v>138308300.41999999</v>
          </cell>
        </row>
        <row r="1521">
          <cell r="M1521">
            <v>361588870.66000003</v>
          </cell>
        </row>
        <row r="1522">
          <cell r="M1522">
            <v>507773865.89999998</v>
          </cell>
        </row>
        <row r="1523">
          <cell r="M1523">
            <v>4125.78</v>
          </cell>
        </row>
        <row r="1524">
          <cell r="M1524">
            <v>30357353.870000001</v>
          </cell>
        </row>
        <row r="1525">
          <cell r="M1525">
            <v>93556029.939999998</v>
          </cell>
        </row>
        <row r="1526">
          <cell r="M1526">
            <v>-4193046330.0599999</v>
          </cell>
        </row>
        <row r="1527">
          <cell r="M1527">
            <v>1475326008.3199999</v>
          </cell>
        </row>
        <row r="1528">
          <cell r="M1528">
            <v>0</v>
          </cell>
        </row>
        <row r="1529">
          <cell r="M1529">
            <v>135.99</v>
          </cell>
        </row>
        <row r="1530">
          <cell r="M1530">
            <v>0</v>
          </cell>
        </row>
        <row r="1531">
          <cell r="M1531">
            <v>-4583991027.1899996</v>
          </cell>
        </row>
        <row r="1533">
          <cell r="M1533">
            <v>0</v>
          </cell>
        </row>
        <row r="1534">
          <cell r="M1534">
            <v>0</v>
          </cell>
        </row>
        <row r="1536">
          <cell r="M1536">
            <v>0</v>
          </cell>
        </row>
        <row r="1537">
          <cell r="M1537">
            <v>-587994</v>
          </cell>
        </row>
        <row r="1538">
          <cell r="M1538">
            <v>-24000000</v>
          </cell>
        </row>
        <row r="1539">
          <cell r="M1539">
            <v>-197256881.25</v>
          </cell>
        </row>
        <row r="1540">
          <cell r="M1540">
            <v>-51000000</v>
          </cell>
        </row>
        <row r="1541">
          <cell r="M1541">
            <v>-57750000</v>
          </cell>
        </row>
        <row r="1542">
          <cell r="M1542">
            <v>-1175175.69</v>
          </cell>
        </row>
        <row r="1543">
          <cell r="M1543">
            <v>-331770050.94</v>
          </cell>
        </row>
        <row r="1545">
          <cell r="M1545">
            <v>-523073263.81</v>
          </cell>
        </row>
        <row r="1546">
          <cell r="M1546">
            <v>-143916259.44999999</v>
          </cell>
        </row>
        <row r="1547">
          <cell r="M1547">
            <v>-666989523.25999999</v>
          </cell>
        </row>
        <row r="1549">
          <cell r="M1549">
            <v>0</v>
          </cell>
        </row>
        <row r="1550">
          <cell r="M1550">
            <v>0</v>
          </cell>
        </row>
        <row r="1552">
          <cell r="M1552">
            <v>-124692627.68000001</v>
          </cell>
        </row>
        <row r="1553">
          <cell r="M1553">
            <v>-21756580.039999999</v>
          </cell>
        </row>
        <row r="1554">
          <cell r="M1554">
            <v>-146449207.72</v>
          </cell>
        </row>
        <row r="1556">
          <cell r="M1556">
            <v>-94905659.859999999</v>
          </cell>
        </row>
        <row r="1557">
          <cell r="M1557">
            <v>-94905659.859999999</v>
          </cell>
        </row>
        <row r="1559">
          <cell r="M1559">
            <v>-42614721.969999999</v>
          </cell>
        </row>
        <row r="1560">
          <cell r="M1560">
            <v>0</v>
          </cell>
        </row>
        <row r="1561">
          <cell r="M1561">
            <v>-42614721.969999999</v>
          </cell>
        </row>
        <row r="1563">
          <cell r="M1563">
            <v>-77628290.900000006</v>
          </cell>
        </row>
        <row r="1564">
          <cell r="M1564">
            <v>-77628290.900000006</v>
          </cell>
        </row>
        <row r="1566">
          <cell r="M1566">
            <v>-89416320.730000004</v>
          </cell>
        </row>
        <row r="1567">
          <cell r="M1567">
            <v>-89416320.730000004</v>
          </cell>
        </row>
        <row r="1569">
          <cell r="M1569">
            <v>-26191019.59</v>
          </cell>
        </row>
        <row r="1570">
          <cell r="M1570">
            <v>-26191019.59</v>
          </cell>
        </row>
        <row r="1572">
          <cell r="M1572">
            <v>0</v>
          </cell>
        </row>
        <row r="1573">
          <cell r="M1573">
            <v>0</v>
          </cell>
        </row>
        <row r="1575">
          <cell r="M1575">
            <v>-91162790.650000006</v>
          </cell>
        </row>
        <row r="1576">
          <cell r="M1576">
            <v>-840869.87</v>
          </cell>
        </row>
        <row r="1577">
          <cell r="M1577">
            <v>-92003660.519999996</v>
          </cell>
        </row>
        <row r="1579">
          <cell r="M1579">
            <v>-1976563102.28</v>
          </cell>
        </row>
        <row r="1580">
          <cell r="M1580">
            <v>-1976563102.28</v>
          </cell>
        </row>
        <row r="1582">
          <cell r="M1582">
            <v>0</v>
          </cell>
        </row>
        <row r="1583">
          <cell r="M1583">
            <v>-79718.58</v>
          </cell>
        </row>
        <row r="1584">
          <cell r="M1584">
            <v>-268162.01</v>
          </cell>
        </row>
        <row r="1585">
          <cell r="M1585">
            <v>-207571.87</v>
          </cell>
        </row>
        <row r="1586">
          <cell r="M1586">
            <v>-14193662.5</v>
          </cell>
        </row>
        <row r="1587">
          <cell r="M1587">
            <v>-9352000</v>
          </cell>
        </row>
        <row r="1588">
          <cell r="M1588">
            <v>-519926.89</v>
          </cell>
        </row>
        <row r="1589">
          <cell r="M1589">
            <v>-4956339.92</v>
          </cell>
        </row>
        <row r="1590">
          <cell r="M1590">
            <v>-1141300</v>
          </cell>
        </row>
        <row r="1591">
          <cell r="M1591">
            <v>-15491384.710000001</v>
          </cell>
        </row>
        <row r="1592">
          <cell r="M1592">
            <v>-14123120.550000001</v>
          </cell>
        </row>
        <row r="1593">
          <cell r="M1593">
            <v>-1315944.68</v>
          </cell>
        </row>
        <row r="1594">
          <cell r="M1594">
            <v>-63678766.060000002</v>
          </cell>
        </row>
        <row r="1595">
          <cell r="M1595">
            <v>-8038615.8399999999</v>
          </cell>
        </row>
        <row r="1596">
          <cell r="M1596">
            <v>-1491419</v>
          </cell>
        </row>
        <row r="1597">
          <cell r="M1597">
            <v>-4990606.78</v>
          </cell>
        </row>
        <row r="1598">
          <cell r="M1598">
            <v>-973916.43</v>
          </cell>
        </row>
        <row r="1599">
          <cell r="M1599">
            <v>18088775.18</v>
          </cell>
        </row>
        <row r="1600">
          <cell r="M1600">
            <v>-21281919.260000002</v>
          </cell>
        </row>
        <row r="1601">
          <cell r="M1601">
            <v>-380578.04</v>
          </cell>
        </row>
        <row r="1602">
          <cell r="M1602">
            <v>-540460.19999999995</v>
          </cell>
        </row>
        <row r="1603">
          <cell r="M1603">
            <v>0</v>
          </cell>
        </row>
        <row r="1604">
          <cell r="M1604">
            <v>-14234.78</v>
          </cell>
        </row>
        <row r="1605">
          <cell r="M1605">
            <v>-145193.73000000001</v>
          </cell>
        </row>
        <row r="1606">
          <cell r="M1606">
            <v>-780063.05</v>
          </cell>
        </row>
        <row r="1607">
          <cell r="M1607">
            <v>-407930450.79000002</v>
          </cell>
        </row>
        <row r="1608">
          <cell r="M1608">
            <v>-459185.75</v>
          </cell>
        </row>
        <row r="1609">
          <cell r="M1609">
            <v>-554265766.24000001</v>
          </cell>
        </row>
        <row r="1611">
          <cell r="M1611">
            <v>0</v>
          </cell>
        </row>
        <row r="1613">
          <cell r="M1613">
            <v>49160216019.32</v>
          </cell>
        </row>
        <row r="1614">
          <cell r="M1614">
            <v>981449264.67999995</v>
          </cell>
        </row>
        <row r="1615">
          <cell r="M1615">
            <v>663161437.92999995</v>
          </cell>
        </row>
        <row r="1616">
          <cell r="M1616">
            <v>50804826721.93</v>
          </cell>
        </row>
        <row r="1618">
          <cell r="M1618">
            <v>13789139473.190001</v>
          </cell>
        </row>
        <row r="1619">
          <cell r="M1619">
            <v>-887732</v>
          </cell>
        </row>
        <row r="1620">
          <cell r="M1620">
            <v>2710261191.3600001</v>
          </cell>
        </row>
        <row r="1621">
          <cell r="M1621">
            <v>1776560.09</v>
          </cell>
        </row>
        <row r="1622">
          <cell r="M1622">
            <v>195460734.28999999</v>
          </cell>
        </row>
        <row r="1623">
          <cell r="M1623">
            <v>90240393.200000003</v>
          </cell>
        </row>
        <row r="1624">
          <cell r="M1624">
            <v>25607</v>
          </cell>
        </row>
        <row r="1625">
          <cell r="M1625">
            <v>676961800.10000002</v>
          </cell>
        </row>
        <row r="1626">
          <cell r="M1626">
            <v>165413472.33000001</v>
          </cell>
        </row>
        <row r="1627">
          <cell r="M1627">
            <v>56663847.920000002</v>
          </cell>
        </row>
        <row r="1628">
          <cell r="M1628">
            <v>469995447.83999997</v>
          </cell>
        </row>
        <row r="1629">
          <cell r="M1629">
            <v>0</v>
          </cell>
        </row>
        <row r="1630">
          <cell r="M1630">
            <v>2839328930.0100002</v>
          </cell>
        </row>
        <row r="1631">
          <cell r="M1631">
            <v>622851906.38</v>
          </cell>
        </row>
        <row r="1632">
          <cell r="M1632">
            <v>837401.79</v>
          </cell>
        </row>
        <row r="1633">
          <cell r="M1633">
            <v>48709404.93</v>
          </cell>
        </row>
        <row r="1634">
          <cell r="M1634">
            <v>48378783.359999999</v>
          </cell>
        </row>
        <row r="1635">
          <cell r="M1635">
            <v>12883678.810000001</v>
          </cell>
        </row>
        <row r="1636">
          <cell r="M1636">
            <v>171208276.37</v>
          </cell>
        </row>
        <row r="1637">
          <cell r="M1637">
            <v>45494039.729999997</v>
          </cell>
        </row>
        <row r="1638">
          <cell r="M1638">
            <v>11093127.02</v>
          </cell>
        </row>
        <row r="1639">
          <cell r="M1639">
            <v>4626307.2300000004</v>
          </cell>
        </row>
        <row r="1640">
          <cell r="M1640">
            <v>134775142.40000001</v>
          </cell>
        </row>
        <row r="1641">
          <cell r="M1641">
            <v>18507186.440000001</v>
          </cell>
        </row>
        <row r="1642">
          <cell r="M1642">
            <v>21175162.34</v>
          </cell>
        </row>
        <row r="1643">
          <cell r="M1643">
            <v>1102917817</v>
          </cell>
        </row>
        <row r="1644">
          <cell r="M1644">
            <v>31952201</v>
          </cell>
        </row>
        <row r="1645">
          <cell r="M1645">
            <v>32364099.719999999</v>
          </cell>
        </row>
        <row r="1646">
          <cell r="M1646">
            <v>9402381.8599999994</v>
          </cell>
        </row>
        <row r="1647">
          <cell r="M1647">
            <v>381300.9</v>
          </cell>
        </row>
        <row r="1648">
          <cell r="M1648">
            <v>734657.4</v>
          </cell>
        </row>
        <row r="1649">
          <cell r="M1649">
            <v>10762308.6</v>
          </cell>
        </row>
        <row r="1650">
          <cell r="M1650">
            <v>132262240</v>
          </cell>
        </row>
        <row r="1651">
          <cell r="M1651">
            <v>747316369.19000006</v>
          </cell>
        </row>
        <row r="1652">
          <cell r="M1652">
            <v>393016842.22000003</v>
          </cell>
        </row>
        <row r="1653">
          <cell r="M1653">
            <v>11636079.880000001</v>
          </cell>
        </row>
        <row r="1654">
          <cell r="M1654">
            <v>-1156370868.5899999</v>
          </cell>
        </row>
        <row r="1655">
          <cell r="M1655">
            <v>110110500</v>
          </cell>
        </row>
        <row r="1656">
          <cell r="M1656">
            <v>8088489.5800000001</v>
          </cell>
        </row>
        <row r="1657">
          <cell r="M1657">
            <v>499579116.58999997</v>
          </cell>
        </row>
        <row r="1658">
          <cell r="M1658">
            <v>33147480</v>
          </cell>
        </row>
        <row r="1659">
          <cell r="M1659">
            <v>5248</v>
          </cell>
        </row>
        <row r="1660">
          <cell r="M1660">
            <v>5557220</v>
          </cell>
        </row>
        <row r="1661">
          <cell r="M1661">
            <v>37178031</v>
          </cell>
        </row>
        <row r="1662">
          <cell r="M1662">
            <v>100000</v>
          </cell>
        </row>
        <row r="1663">
          <cell r="M1663">
            <v>406480124</v>
          </cell>
        </row>
        <row r="1664">
          <cell r="M1664">
            <v>175190010.75</v>
          </cell>
        </row>
        <row r="1665">
          <cell r="M1665">
            <v>18049</v>
          </cell>
        </row>
        <row r="1666">
          <cell r="M1666">
            <v>58099233.530000001</v>
          </cell>
        </row>
        <row r="1667">
          <cell r="M1667">
            <v>5114084.88</v>
          </cell>
        </row>
        <row r="1668">
          <cell r="M1668">
            <v>232734199.03999999</v>
          </cell>
        </row>
        <row r="1669">
          <cell r="M1669">
            <v>1214704599.45</v>
          </cell>
        </row>
        <row r="1670">
          <cell r="M1670">
            <v>244616698.25</v>
          </cell>
        </row>
        <row r="1671">
          <cell r="M1671">
            <v>0</v>
          </cell>
        </row>
        <row r="1672">
          <cell r="M1672">
            <v>0</v>
          </cell>
        </row>
        <row r="1673">
          <cell r="M1673">
            <v>59826189.850000001</v>
          </cell>
        </row>
        <row r="1674">
          <cell r="M1674">
            <v>114953266.70999999</v>
          </cell>
        </row>
        <row r="1675">
          <cell r="M1675">
            <v>179072.91</v>
          </cell>
        </row>
        <row r="1676">
          <cell r="M1676">
            <v>41260869.270000003</v>
          </cell>
        </row>
        <row r="1677">
          <cell r="M1677">
            <v>30006332.59</v>
          </cell>
        </row>
        <row r="1678">
          <cell r="M1678">
            <v>67164065.549999997</v>
          </cell>
        </row>
        <row r="1679">
          <cell r="M1679">
            <v>176972888.91999999</v>
          </cell>
        </row>
        <row r="1680">
          <cell r="M1680">
            <v>426054568.07999998</v>
          </cell>
        </row>
        <row r="1681">
          <cell r="M1681">
            <v>120587652.64</v>
          </cell>
        </row>
        <row r="1682">
          <cell r="M1682">
            <v>6934855.5300000003</v>
          </cell>
        </row>
        <row r="1683">
          <cell r="M1683">
            <v>854949.43</v>
          </cell>
        </row>
        <row r="1684">
          <cell r="M1684">
            <v>6067709.1299999999</v>
          </cell>
        </row>
        <row r="1685">
          <cell r="M1685">
            <v>33294.51</v>
          </cell>
        </row>
        <row r="1686">
          <cell r="M1686">
            <v>134833742.94999999</v>
          </cell>
        </row>
        <row r="1687">
          <cell r="M1687">
            <v>-467925442.20999998</v>
          </cell>
        </row>
        <row r="1688">
          <cell r="M1688">
            <v>27199822671.240002</v>
          </cell>
        </row>
        <row r="1690">
          <cell r="M1690">
            <v>3170179933</v>
          </cell>
        </row>
        <row r="1691">
          <cell r="M1691">
            <v>3170179933</v>
          </cell>
        </row>
        <row r="1693">
          <cell r="M1693">
            <v>0</v>
          </cell>
        </row>
        <row r="1695">
          <cell r="M1695">
            <v>14501350.800000001</v>
          </cell>
        </row>
        <row r="1696">
          <cell r="M1696">
            <v>14501350.800000001</v>
          </cell>
        </row>
        <row r="1698">
          <cell r="M1698">
            <v>0</v>
          </cell>
        </row>
        <row r="1700">
          <cell r="M1700">
            <v>6514657005.3000002</v>
          </cell>
        </row>
        <row r="1701">
          <cell r="M1701">
            <v>4329775647.8299999</v>
          </cell>
        </row>
        <row r="1702">
          <cell r="M1702">
            <v>305808362.81</v>
          </cell>
        </row>
        <row r="1703">
          <cell r="M1703">
            <v>461883.55</v>
          </cell>
        </row>
        <row r="1704">
          <cell r="M1704">
            <v>433581882.36000001</v>
          </cell>
        </row>
        <row r="1705">
          <cell r="M1705">
            <v>2766360181.6500001</v>
          </cell>
        </row>
        <row r="1706">
          <cell r="M1706">
            <v>0</v>
          </cell>
        </row>
        <row r="1707">
          <cell r="M1707">
            <v>514368263.55000001</v>
          </cell>
        </row>
        <row r="1708">
          <cell r="M1708">
            <v>33603071.649999999</v>
          </cell>
        </row>
        <row r="1709">
          <cell r="M1709">
            <v>118443934.94</v>
          </cell>
        </row>
        <row r="1710">
          <cell r="M1710">
            <v>2401314675.6999998</v>
          </cell>
        </row>
        <row r="1711">
          <cell r="M1711">
            <v>223470994.38999999</v>
          </cell>
        </row>
        <row r="1712">
          <cell r="M1712">
            <v>999152459.35000002</v>
          </cell>
        </row>
        <row r="1713">
          <cell r="M1713">
            <v>519797.85</v>
          </cell>
        </row>
        <row r="1714">
          <cell r="M1714">
            <v>750803992.12</v>
          </cell>
        </row>
        <row r="1715">
          <cell r="M1715">
            <v>27297111.190000001</v>
          </cell>
        </row>
        <row r="1716">
          <cell r="M1716">
            <v>19419619264.240002</v>
          </cell>
        </row>
        <row r="1718">
          <cell r="M1718">
            <v>4576063044.0500002</v>
          </cell>
        </row>
        <row r="1719">
          <cell r="M1719">
            <v>158209075.02000001</v>
          </cell>
        </row>
        <row r="1720">
          <cell r="M1720">
            <v>123447933.16</v>
          </cell>
        </row>
        <row r="1721">
          <cell r="M1721">
            <v>1990997.31</v>
          </cell>
        </row>
        <row r="1722">
          <cell r="M1722">
            <v>0</v>
          </cell>
        </row>
        <row r="1723">
          <cell r="M1723">
            <v>21754628.559999999</v>
          </cell>
        </row>
        <row r="1724">
          <cell r="M1724">
            <v>733749225.88999999</v>
          </cell>
        </row>
        <row r="1725">
          <cell r="M1725">
            <v>93064900</v>
          </cell>
        </row>
        <row r="1726">
          <cell r="M1726">
            <v>5708279803.9899998</v>
          </cell>
        </row>
        <row r="1728">
          <cell r="M1728">
            <v>17053466163.309999</v>
          </cell>
        </row>
        <row r="1729">
          <cell r="M1729">
            <v>113935506.43000001</v>
          </cell>
        </row>
        <row r="1730">
          <cell r="M1730">
            <v>17167401669.74</v>
          </cell>
        </row>
        <row r="1732">
          <cell r="M1732">
            <v>304960364.24000001</v>
          </cell>
        </row>
        <row r="1733">
          <cell r="M1733">
            <v>6319937742.71</v>
          </cell>
        </row>
        <row r="1734">
          <cell r="M1734">
            <v>138922383.25</v>
          </cell>
        </row>
        <row r="1735">
          <cell r="M1735">
            <v>493401815.01999998</v>
          </cell>
        </row>
        <row r="1736">
          <cell r="M1736">
            <v>6348768644.3999996</v>
          </cell>
        </row>
        <row r="1737">
          <cell r="M1737">
            <v>0</v>
          </cell>
        </row>
        <row r="1738">
          <cell r="M1738">
            <v>621487539.84000003</v>
          </cell>
        </row>
        <row r="1739">
          <cell r="M1739">
            <v>398630105.11000001</v>
          </cell>
        </row>
        <row r="1740">
          <cell r="M1740">
            <v>643317330.88999999</v>
          </cell>
        </row>
        <row r="1741">
          <cell r="M1741">
            <v>667250136.64999998</v>
          </cell>
        </row>
        <row r="1742">
          <cell r="M1742">
            <v>729491580.41999996</v>
          </cell>
        </row>
        <row r="1743">
          <cell r="M1743">
            <v>94921716.359999999</v>
          </cell>
        </row>
        <row r="1744">
          <cell r="M1744">
            <v>0</v>
          </cell>
        </row>
        <row r="1745">
          <cell r="M1745">
            <v>0</v>
          </cell>
        </row>
        <row r="1746">
          <cell r="M1746">
            <v>0</v>
          </cell>
        </row>
        <row r="1747">
          <cell r="M1747">
            <v>540376757.40999997</v>
          </cell>
        </row>
        <row r="1748">
          <cell r="M1748">
            <v>17301466116.299999</v>
          </cell>
        </row>
        <row r="1750">
          <cell r="M1750">
            <v>12437308587.16</v>
          </cell>
        </row>
        <row r="1751">
          <cell r="M1751">
            <v>-261464596.43000001</v>
          </cell>
        </row>
        <row r="1752">
          <cell r="M1752">
            <v>653417206.96000004</v>
          </cell>
        </row>
        <row r="1753">
          <cell r="M1753">
            <v>0</v>
          </cell>
        </row>
        <row r="1754">
          <cell r="M1754">
            <v>36679</v>
          </cell>
        </row>
        <row r="1755">
          <cell r="M1755">
            <v>7017156105.1499996</v>
          </cell>
        </row>
        <row r="1756">
          <cell r="M1756">
            <v>19846453981.84</v>
          </cell>
        </row>
        <row r="1758">
          <cell r="M1758">
            <v>1376618446.98</v>
          </cell>
        </row>
        <row r="1759">
          <cell r="M1759">
            <v>2482751282.3899999</v>
          </cell>
        </row>
        <row r="1760">
          <cell r="M1760">
            <v>-1431939.88</v>
          </cell>
        </row>
        <row r="1761">
          <cell r="M1761">
            <v>22651922.18</v>
          </cell>
        </row>
        <row r="1762">
          <cell r="M1762">
            <v>5119091.4400000004</v>
          </cell>
        </row>
        <row r="1763">
          <cell r="M1763">
            <v>10605788.73</v>
          </cell>
        </row>
        <row r="1764">
          <cell r="M1764">
            <v>69222927.549999997</v>
          </cell>
        </row>
        <row r="1765">
          <cell r="M1765">
            <v>52714492.590000004</v>
          </cell>
        </row>
        <row r="1766">
          <cell r="M1766">
            <v>158879491.06</v>
          </cell>
        </row>
        <row r="1767">
          <cell r="M1767">
            <v>18402782.629999999</v>
          </cell>
        </row>
        <row r="1768">
          <cell r="M1768">
            <v>6673588.8700000001</v>
          </cell>
        </row>
        <row r="1769">
          <cell r="M1769">
            <v>7322137.6200000001</v>
          </cell>
        </row>
        <row r="1770">
          <cell r="M1770">
            <v>29101938.859999999</v>
          </cell>
        </row>
        <row r="1771">
          <cell r="M1771">
            <v>1408087.25</v>
          </cell>
        </row>
        <row r="1772">
          <cell r="M1772">
            <v>25758632.289999999</v>
          </cell>
        </row>
        <row r="1773">
          <cell r="M1773">
            <v>24061781.149999999</v>
          </cell>
        </row>
        <row r="1774">
          <cell r="M1774">
            <v>20734.84</v>
          </cell>
        </row>
        <row r="1775">
          <cell r="M1775">
            <v>0</v>
          </cell>
        </row>
        <row r="1776">
          <cell r="M1776">
            <v>59944400.390000001</v>
          </cell>
        </row>
        <row r="1777">
          <cell r="M1777">
            <v>273172778.97000003</v>
          </cell>
        </row>
        <row r="1778">
          <cell r="M1778">
            <v>29821469.600000001</v>
          </cell>
        </row>
        <row r="1779">
          <cell r="M1779">
            <v>50447281.789999999</v>
          </cell>
        </row>
        <row r="1780">
          <cell r="M1780">
            <v>174645361.77000001</v>
          </cell>
        </row>
        <row r="1781">
          <cell r="M1781">
            <v>316075.95</v>
          </cell>
        </row>
        <row r="1782">
          <cell r="M1782">
            <v>467687.12</v>
          </cell>
        </row>
        <row r="1783">
          <cell r="M1783">
            <v>1629327.89</v>
          </cell>
        </row>
        <row r="1784">
          <cell r="M1784">
            <v>490554.79</v>
          </cell>
        </row>
        <row r="1785">
          <cell r="M1785">
            <v>447690.68</v>
          </cell>
        </row>
        <row r="1786">
          <cell r="M1786">
            <v>384903.15</v>
          </cell>
        </row>
        <row r="1787">
          <cell r="M1787">
            <v>790410.07</v>
          </cell>
        </row>
        <row r="1788">
          <cell r="M1788">
            <v>605948.94999999995</v>
          </cell>
        </row>
        <row r="1789">
          <cell r="M1789">
            <v>385000.2</v>
          </cell>
        </row>
        <row r="1790">
          <cell r="M1790">
            <v>2602428.9700000002</v>
          </cell>
        </row>
        <row r="1791">
          <cell r="M1791">
            <v>15872313.130000001</v>
          </cell>
        </row>
        <row r="1792">
          <cell r="M1792">
            <v>239114026.22999999</v>
          </cell>
        </row>
        <row r="1793">
          <cell r="M1793">
            <v>1843374560.99</v>
          </cell>
        </row>
        <row r="1794">
          <cell r="M1794">
            <v>9789419.3399999999</v>
          </cell>
        </row>
        <row r="1795">
          <cell r="M1795">
            <v>148384445.41999999</v>
          </cell>
        </row>
        <row r="1796">
          <cell r="M1796">
            <v>36217626.149999999</v>
          </cell>
        </row>
        <row r="1797">
          <cell r="M1797">
            <v>188552476.31</v>
          </cell>
        </row>
        <row r="1798">
          <cell r="M1798">
            <v>277948423.13999999</v>
          </cell>
        </row>
        <row r="1799">
          <cell r="M1799">
            <v>203646307.66999999</v>
          </cell>
        </row>
        <row r="1800">
          <cell r="M1800">
            <v>3265630.09</v>
          </cell>
        </row>
        <row r="1801">
          <cell r="M1801">
            <v>1596500891</v>
          </cell>
        </row>
        <row r="1802">
          <cell r="M1802">
            <v>78721022.459999993</v>
          </cell>
        </row>
        <row r="1803">
          <cell r="M1803">
            <v>348632.36</v>
          </cell>
        </row>
        <row r="1804">
          <cell r="M1804">
            <v>101404816.95999999</v>
          </cell>
        </row>
        <row r="1805">
          <cell r="M1805">
            <v>61271902.310000002</v>
          </cell>
        </row>
        <row r="1806">
          <cell r="M1806">
            <v>-974177962.28999996</v>
          </cell>
        </row>
        <row r="1807">
          <cell r="M1807">
            <v>-55062057.710000001</v>
          </cell>
        </row>
        <row r="1808">
          <cell r="M1808">
            <v>-2273914682.4400001</v>
          </cell>
        </row>
        <row r="1809">
          <cell r="M1809">
            <v>966859274.40999997</v>
          </cell>
        </row>
        <row r="1810">
          <cell r="M1810">
            <v>50197266.009999998</v>
          </cell>
        </row>
        <row r="1811">
          <cell r="M1811">
            <v>-100987.4</v>
          </cell>
        </row>
        <row r="1812">
          <cell r="M1812">
            <v>705137226.29999995</v>
          </cell>
        </row>
        <row r="1813">
          <cell r="M1813">
            <v>14189810.210000001</v>
          </cell>
        </row>
        <row r="1814">
          <cell r="M1814">
            <v>47990311.560000002</v>
          </cell>
        </row>
        <row r="1815">
          <cell r="M1815">
            <v>187918429.31999999</v>
          </cell>
        </row>
        <row r="1816">
          <cell r="M1816">
            <v>4770986.24</v>
          </cell>
        </row>
        <row r="1817">
          <cell r="M1817">
            <v>554638.86</v>
          </cell>
        </row>
        <row r="1818">
          <cell r="M1818">
            <v>4582492.22</v>
          </cell>
        </row>
        <row r="1819">
          <cell r="M1819">
            <v>90447647.079999998</v>
          </cell>
        </row>
        <row r="1820">
          <cell r="M1820">
            <v>8373837.7699999996</v>
          </cell>
        </row>
        <row r="1821">
          <cell r="M1821">
            <v>325761.09999999998</v>
          </cell>
        </row>
        <row r="1822">
          <cell r="M1822">
            <v>1232332.6100000001</v>
          </cell>
        </row>
        <row r="1823">
          <cell r="M1823">
            <v>951998.85</v>
          </cell>
        </row>
        <row r="1824">
          <cell r="M1824">
            <v>40273170.030000001</v>
          </cell>
        </row>
        <row r="1825">
          <cell r="M1825">
            <v>5980179.7300000004</v>
          </cell>
        </row>
        <row r="1826">
          <cell r="M1826">
            <v>8516974672.8599997</v>
          </cell>
        </row>
        <row r="1828">
          <cell r="M1828">
            <v>1371410322.9200001</v>
          </cell>
        </row>
        <row r="1829">
          <cell r="M1829">
            <v>1612021.61</v>
          </cell>
        </row>
        <row r="1830">
          <cell r="M1830">
            <v>171261022.47999999</v>
          </cell>
        </row>
        <row r="1831">
          <cell r="M1831">
            <v>157567601.94</v>
          </cell>
        </row>
        <row r="1832">
          <cell r="M1832">
            <v>-192478.59</v>
          </cell>
        </row>
        <row r="1833">
          <cell r="M1833">
            <v>1054192437.1900001</v>
          </cell>
        </row>
        <row r="1834">
          <cell r="M1834">
            <v>698.45</v>
          </cell>
        </row>
        <row r="1835">
          <cell r="M1835">
            <v>649531941.46000004</v>
          </cell>
        </row>
        <row r="1836">
          <cell r="M1836">
            <v>440989480.26999998</v>
          </cell>
        </row>
        <row r="1837">
          <cell r="M1837">
            <v>40711562.82</v>
          </cell>
        </row>
        <row r="1838">
          <cell r="M1838">
            <v>-567561.99</v>
          </cell>
        </row>
        <row r="1839">
          <cell r="M1839">
            <v>0</v>
          </cell>
        </row>
        <row r="1840">
          <cell r="M1840">
            <v>137253575.86000001</v>
          </cell>
        </row>
        <row r="1841">
          <cell r="M1841">
            <v>383683</v>
          </cell>
        </row>
        <row r="1842">
          <cell r="M1842">
            <v>7124148.0099999998</v>
          </cell>
        </row>
        <row r="1843">
          <cell r="M1843">
            <v>-12380051.5</v>
          </cell>
        </row>
        <row r="1844">
          <cell r="M1844">
            <v>109711.61</v>
          </cell>
        </row>
        <row r="1845">
          <cell r="M1845">
            <v>170068</v>
          </cell>
        </row>
        <row r="1846">
          <cell r="M1846">
            <v>0</v>
          </cell>
        </row>
        <row r="1847">
          <cell r="M1847">
            <v>117603659.92</v>
          </cell>
        </row>
        <row r="1848">
          <cell r="M1848">
            <v>783690</v>
          </cell>
        </row>
        <row r="1849">
          <cell r="M1849">
            <v>391962.24</v>
          </cell>
        </row>
        <row r="1850">
          <cell r="M1850">
            <v>9487691.9000000004</v>
          </cell>
        </row>
        <row r="1851">
          <cell r="M1851">
            <v>0</v>
          </cell>
        </row>
        <row r="1852">
          <cell r="M1852">
            <v>12445752</v>
          </cell>
        </row>
        <row r="1853">
          <cell r="M1853">
            <v>13009812.640000001</v>
          </cell>
        </row>
        <row r="1854">
          <cell r="M1854">
            <v>996810</v>
          </cell>
        </row>
        <row r="1855">
          <cell r="M1855">
            <v>0</v>
          </cell>
        </row>
        <row r="1856">
          <cell r="M1856">
            <v>251301626.34</v>
          </cell>
        </row>
        <row r="1857">
          <cell r="M1857">
            <v>207695569.91999999</v>
          </cell>
        </row>
        <row r="1858">
          <cell r="M1858">
            <v>793000</v>
          </cell>
        </row>
        <row r="1859">
          <cell r="M1859">
            <v>-30000</v>
          </cell>
        </row>
        <row r="1860">
          <cell r="M1860">
            <v>17208974.600000001</v>
          </cell>
        </row>
        <row r="1861">
          <cell r="M1861">
            <v>402500</v>
          </cell>
        </row>
        <row r="1862">
          <cell r="M1862">
            <v>2401476.7200000002</v>
          </cell>
        </row>
        <row r="1863">
          <cell r="M1863">
            <v>955609.77</v>
          </cell>
        </row>
        <row r="1864">
          <cell r="M1864">
            <v>1272712.23</v>
          </cell>
        </row>
        <row r="1865">
          <cell r="M1865">
            <v>300000</v>
          </cell>
        </row>
        <row r="1866">
          <cell r="M1866">
            <v>230601899.80000001</v>
          </cell>
        </row>
        <row r="1867">
          <cell r="M1867">
            <v>192591.41</v>
          </cell>
        </row>
        <row r="1868">
          <cell r="M1868">
            <v>8571765.3599999994</v>
          </cell>
        </row>
        <row r="1869">
          <cell r="M1869">
            <v>82000</v>
          </cell>
        </row>
        <row r="1870">
          <cell r="M1870">
            <v>3942883983.3699999</v>
          </cell>
        </row>
        <row r="1871">
          <cell r="M1871">
            <v>228435846.08000001</v>
          </cell>
        </row>
        <row r="1872">
          <cell r="M1872">
            <v>750676166.23000002</v>
          </cell>
        </row>
        <row r="1873">
          <cell r="M1873">
            <v>25346343.25</v>
          </cell>
        </row>
        <row r="1874">
          <cell r="M1874">
            <v>17898376.09</v>
          </cell>
        </row>
        <row r="1875">
          <cell r="M1875">
            <v>545380</v>
          </cell>
        </row>
        <row r="1876">
          <cell r="M1876">
            <v>9861433383.4099998</v>
          </cell>
        </row>
        <row r="1878">
          <cell r="M1878">
            <v>207137188.68000001</v>
          </cell>
        </row>
        <row r="1879">
          <cell r="M1879">
            <v>256508829.31999999</v>
          </cell>
        </row>
        <row r="1880">
          <cell r="M1880">
            <v>29093066.460000001</v>
          </cell>
        </row>
        <row r="1881">
          <cell r="M1881">
            <v>11753064.77</v>
          </cell>
        </row>
        <row r="1882">
          <cell r="M1882">
            <v>1177577.08</v>
          </cell>
        </row>
        <row r="1883">
          <cell r="M1883">
            <v>20401253.239999998</v>
          </cell>
        </row>
        <row r="1884">
          <cell r="M1884">
            <v>5198205.0999999996</v>
          </cell>
        </row>
        <row r="1885">
          <cell r="M1885">
            <v>95928.58</v>
          </cell>
        </row>
        <row r="1886">
          <cell r="M1886">
            <v>1922955.54</v>
          </cell>
        </row>
        <row r="1887">
          <cell r="M1887">
            <v>0</v>
          </cell>
        </row>
        <row r="1888">
          <cell r="M1888">
            <v>3445944.26</v>
          </cell>
        </row>
        <row r="1889">
          <cell r="M1889">
            <v>536734013.02999997</v>
          </cell>
        </row>
        <row r="1891">
          <cell r="M1891">
            <v>178202756.66999999</v>
          </cell>
        </row>
        <row r="1892">
          <cell r="M1892">
            <v>178202756.66999999</v>
          </cell>
        </row>
        <row r="1894">
          <cell r="M1894">
            <v>455712627.39999998</v>
          </cell>
        </row>
        <row r="1895">
          <cell r="M1895">
            <v>455712627.39999998</v>
          </cell>
        </row>
        <row r="1897">
          <cell r="M1897">
            <v>0</v>
          </cell>
        </row>
        <row r="1899">
          <cell r="M1899">
            <v>1338654888.8399999</v>
          </cell>
        </row>
        <row r="1900">
          <cell r="M1900">
            <v>4352299.88</v>
          </cell>
        </row>
        <row r="1901">
          <cell r="M1901">
            <v>13253258.140000001</v>
          </cell>
        </row>
        <row r="1902">
          <cell r="M1902">
            <v>4687264.33</v>
          </cell>
        </row>
        <row r="1903">
          <cell r="M1903">
            <v>5797751.21</v>
          </cell>
        </row>
        <row r="1904">
          <cell r="M1904">
            <v>165935705.33000001</v>
          </cell>
        </row>
        <row r="1905">
          <cell r="M1905">
            <v>539284006.00999999</v>
          </cell>
        </row>
        <row r="1906">
          <cell r="M1906">
            <v>2769098.39</v>
          </cell>
        </row>
        <row r="1907">
          <cell r="M1907">
            <v>7649571.8300000001</v>
          </cell>
        </row>
        <row r="1908">
          <cell r="M1908">
            <v>43931468.009999998</v>
          </cell>
        </row>
        <row r="1909">
          <cell r="M1909">
            <v>20679090.719999999</v>
          </cell>
        </row>
        <row r="1910">
          <cell r="M1910">
            <v>107241.83</v>
          </cell>
        </row>
        <row r="1911">
          <cell r="M1911">
            <v>12272268.75</v>
          </cell>
        </row>
        <row r="1912">
          <cell r="M1912">
            <v>85879.12</v>
          </cell>
        </row>
        <row r="1913">
          <cell r="M1913">
            <v>285637859.30000001</v>
          </cell>
        </row>
        <row r="1914">
          <cell r="M1914">
            <v>109563611.06</v>
          </cell>
        </row>
        <row r="1915">
          <cell r="M1915">
            <v>26432.65</v>
          </cell>
        </row>
        <row r="1916">
          <cell r="M1916">
            <v>0</v>
          </cell>
        </row>
        <row r="1917">
          <cell r="M1917">
            <v>2554687695.4000001</v>
          </cell>
        </row>
        <row r="1919">
          <cell r="M1919">
            <v>22210227.469999999</v>
          </cell>
        </row>
        <row r="1920">
          <cell r="M1920">
            <v>40566913.369999997</v>
          </cell>
        </row>
        <row r="1921">
          <cell r="M1921">
            <v>37075603.640000001</v>
          </cell>
        </row>
        <row r="1922">
          <cell r="M1922">
            <v>33291991.329999998</v>
          </cell>
        </row>
        <row r="1923">
          <cell r="M1923">
            <v>133144735.81</v>
          </cell>
        </row>
        <row r="1925">
          <cell r="M1925">
            <v>3297985.55</v>
          </cell>
        </row>
        <row r="1926">
          <cell r="M1926">
            <v>27368927.75</v>
          </cell>
        </row>
        <row r="1927">
          <cell r="M1927">
            <v>31087281.890000001</v>
          </cell>
        </row>
        <row r="1928">
          <cell r="M1928">
            <v>41169731.759999998</v>
          </cell>
        </row>
        <row r="1929">
          <cell r="M1929">
            <v>149799503.72999999</v>
          </cell>
        </row>
        <row r="1930">
          <cell r="M1930">
            <v>281305220.76999998</v>
          </cell>
        </row>
        <row r="1931">
          <cell r="M1931">
            <v>33994055.719999999</v>
          </cell>
        </row>
        <row r="1932">
          <cell r="M1932">
            <v>56627668.210000001</v>
          </cell>
        </row>
        <row r="1933">
          <cell r="M1933">
            <v>624650375.38</v>
          </cell>
        </row>
        <row r="1935">
          <cell r="M1935">
            <v>1693688148.3900001</v>
          </cell>
        </row>
        <row r="1936">
          <cell r="M1936">
            <v>443064.07</v>
          </cell>
        </row>
        <row r="1937">
          <cell r="M1937">
            <v>195888988.88999999</v>
          </cell>
        </row>
        <row r="1938">
          <cell r="M1938">
            <v>234656081.06999999</v>
          </cell>
        </row>
        <row r="1939">
          <cell r="M1939">
            <v>2124676282.4200001</v>
          </cell>
        </row>
        <row r="1941">
          <cell r="M1941">
            <v>15299.47</v>
          </cell>
        </row>
        <row r="1942">
          <cell r="M1942">
            <v>540700783.44000006</v>
          </cell>
        </row>
        <row r="1943">
          <cell r="M1943">
            <v>47206247.719999999</v>
          </cell>
        </row>
        <row r="1944">
          <cell r="M1944">
            <v>587922330.63</v>
          </cell>
        </row>
        <row r="1946">
          <cell r="M1946">
            <v>4714452.57</v>
          </cell>
        </row>
        <row r="1947">
          <cell r="M1947">
            <v>4714452.57</v>
          </cell>
        </row>
        <row r="1949">
          <cell r="M1949">
            <v>210545130.65000001</v>
          </cell>
        </row>
        <row r="1950">
          <cell r="M1950">
            <v>40689819.18</v>
          </cell>
        </row>
        <row r="1951">
          <cell r="M1951">
            <v>7909123.9400000004</v>
          </cell>
        </row>
        <row r="1952">
          <cell r="M1952">
            <v>1428065.82</v>
          </cell>
        </row>
        <row r="1953">
          <cell r="M1953">
            <v>71580958.480000004</v>
          </cell>
        </row>
        <row r="1954">
          <cell r="M1954">
            <v>294339539.60000002</v>
          </cell>
        </row>
        <row r="1955">
          <cell r="M1955">
            <v>626492637.66999996</v>
          </cell>
        </row>
        <row r="1957">
          <cell r="M1957">
            <v>197079092.13999999</v>
          </cell>
        </row>
        <row r="1958">
          <cell r="M1958">
            <v>34992081.600000001</v>
          </cell>
        </row>
        <row r="1959">
          <cell r="M1959">
            <v>232071173.74000001</v>
          </cell>
        </row>
        <row r="1961">
          <cell r="M1961">
            <v>41107371.859999999</v>
          </cell>
        </row>
        <row r="1962">
          <cell r="M1962">
            <v>169798347.28999999</v>
          </cell>
        </row>
        <row r="1963">
          <cell r="M1963">
            <v>252953937.31999999</v>
          </cell>
        </row>
        <row r="1964">
          <cell r="M1964">
            <v>66676333.719999999</v>
          </cell>
        </row>
        <row r="1965">
          <cell r="M1965">
            <v>-114300</v>
          </cell>
        </row>
        <row r="1966">
          <cell r="M1966">
            <v>530421690.19</v>
          </cell>
        </row>
        <row r="1968">
          <cell r="M1968">
            <v>398722827.14999998</v>
          </cell>
        </row>
        <row r="1969">
          <cell r="M1969">
            <v>398722827.14999998</v>
          </cell>
        </row>
        <row r="1971">
          <cell r="M1971">
            <v>0</v>
          </cell>
        </row>
        <row r="1972">
          <cell r="M1972">
            <v>34693734.609999999</v>
          </cell>
        </row>
        <row r="1973">
          <cell r="M1973">
            <v>63271714.130000003</v>
          </cell>
        </row>
        <row r="1974">
          <cell r="M1974">
            <v>489708.93</v>
          </cell>
        </row>
        <row r="1975">
          <cell r="M1975">
            <v>11159995.51</v>
          </cell>
        </row>
        <row r="1976">
          <cell r="M1976">
            <v>73124593.069999993</v>
          </cell>
        </row>
        <row r="1977">
          <cell r="M1977">
            <v>740298.83</v>
          </cell>
        </row>
        <row r="1978">
          <cell r="M1978">
            <v>120468858.45</v>
          </cell>
        </row>
        <row r="1979">
          <cell r="M1979">
            <v>407145.18</v>
          </cell>
        </row>
        <row r="1980">
          <cell r="M1980">
            <v>1923058.96</v>
          </cell>
        </row>
        <row r="1981">
          <cell r="M1981">
            <v>34888</v>
          </cell>
        </row>
        <row r="1982">
          <cell r="M1982">
            <v>0</v>
          </cell>
        </row>
        <row r="1983">
          <cell r="M1983">
            <v>11382756.85</v>
          </cell>
        </row>
        <row r="1984">
          <cell r="M1984">
            <v>8556693.5700000003</v>
          </cell>
        </row>
        <row r="1985">
          <cell r="M1985">
            <v>1032768.46</v>
          </cell>
        </row>
        <row r="1986">
          <cell r="M1986">
            <v>327286214.55000001</v>
          </cell>
        </row>
        <row r="1988">
          <cell r="M1988">
            <v>154311528.21000001</v>
          </cell>
        </row>
        <row r="1989">
          <cell r="M1989">
            <v>2560873.0099999998</v>
          </cell>
        </row>
        <row r="1990">
          <cell r="M1990">
            <v>156872401.22</v>
          </cell>
        </row>
        <row r="1992">
          <cell r="M1992">
            <v>209861846.84</v>
          </cell>
        </row>
        <row r="1993">
          <cell r="M1993">
            <v>209861846.84</v>
          </cell>
        </row>
        <row r="1995">
          <cell r="M1995">
            <v>54412445</v>
          </cell>
        </row>
        <row r="1996">
          <cell r="M1996">
            <v>1665507.67</v>
          </cell>
        </row>
        <row r="1997">
          <cell r="M1997">
            <v>180258.01</v>
          </cell>
        </row>
        <row r="1998">
          <cell r="M1998">
            <v>56258210.68</v>
          </cell>
        </row>
        <row r="2000">
          <cell r="M2000">
            <v>69557763.269999996</v>
          </cell>
        </row>
        <row r="2001">
          <cell r="M2001">
            <v>38615250.109999999</v>
          </cell>
        </row>
        <row r="2002">
          <cell r="M2002">
            <v>116388513.52</v>
          </cell>
        </row>
        <row r="2003">
          <cell r="M2003">
            <v>224561526.90000001</v>
          </cell>
        </row>
        <row r="2005">
          <cell r="M2005">
            <v>41878526.590000004</v>
          </cell>
        </row>
        <row r="2006">
          <cell r="M2006">
            <v>20673761.960000001</v>
          </cell>
        </row>
        <row r="2007">
          <cell r="M2007">
            <v>62552288.549999997</v>
          </cell>
        </row>
        <row r="2009">
          <cell r="M2009">
            <v>96922770.760000005</v>
          </cell>
        </row>
        <row r="2010">
          <cell r="M2010">
            <v>0</v>
          </cell>
        </row>
        <row r="2011">
          <cell r="M2011">
            <v>96922770.760000005</v>
          </cell>
        </row>
        <row r="2013">
          <cell r="M2013">
            <v>107694771.08</v>
          </cell>
        </row>
        <row r="2014">
          <cell r="M2014">
            <v>107694771.08</v>
          </cell>
        </row>
        <row r="2016">
          <cell r="M2016">
            <v>20460440</v>
          </cell>
        </row>
        <row r="2017">
          <cell r="M2017">
            <v>20460440</v>
          </cell>
        </row>
        <row r="2019">
          <cell r="M2019">
            <v>126240519.88</v>
          </cell>
        </row>
        <row r="2020">
          <cell r="M2020">
            <v>126240519.88</v>
          </cell>
        </row>
        <row r="2022">
          <cell r="M2022">
            <v>-8016290.9299999997</v>
          </cell>
        </row>
        <row r="2023">
          <cell r="M2023">
            <v>-147544510.53999999</v>
          </cell>
        </row>
        <row r="2024">
          <cell r="M2024">
            <v>-2965860.8</v>
          </cell>
        </row>
        <row r="2025">
          <cell r="M2025">
            <v>-7475.64</v>
          </cell>
        </row>
        <row r="2026">
          <cell r="M2026">
            <v>0</v>
          </cell>
        </row>
        <row r="2027">
          <cell r="M2027">
            <v>1139053.56</v>
          </cell>
        </row>
        <row r="2028">
          <cell r="M2028">
            <v>21698143</v>
          </cell>
        </row>
        <row r="2029">
          <cell r="M2029">
            <v>163998224.50999999</v>
          </cell>
        </row>
        <row r="2030">
          <cell r="M2030">
            <v>158</v>
          </cell>
        </row>
        <row r="2031">
          <cell r="M2031">
            <v>28301441.16</v>
          </cell>
        </row>
        <row r="2033">
          <cell r="M2033">
            <v>0</v>
          </cell>
        </row>
        <row r="2034">
          <cell r="M2034">
            <v>0</v>
          </cell>
        </row>
        <row r="2035">
          <cell r="M2035">
            <v>0</v>
          </cell>
        </row>
        <row r="2036">
          <cell r="M2036">
            <v>1070000</v>
          </cell>
        </row>
        <row r="2037">
          <cell r="M2037">
            <v>18671258.239999998</v>
          </cell>
        </row>
        <row r="2038">
          <cell r="M2038">
            <v>-2811242.11</v>
          </cell>
        </row>
        <row r="2039">
          <cell r="M2039">
            <v>10596.82</v>
          </cell>
        </row>
        <row r="2040">
          <cell r="M2040">
            <v>217936.64000000001</v>
          </cell>
        </row>
        <row r="2041">
          <cell r="M2041">
            <v>0</v>
          </cell>
        </row>
        <row r="2042">
          <cell r="M2042">
            <v>2688732.81</v>
          </cell>
        </row>
        <row r="2043">
          <cell r="M2043">
            <v>7229.94</v>
          </cell>
        </row>
        <row r="2044">
          <cell r="M2044">
            <v>0</v>
          </cell>
        </row>
        <row r="2045">
          <cell r="M2045">
            <v>17180064</v>
          </cell>
        </row>
        <row r="2046">
          <cell r="M2046">
            <v>2322142.2000000002</v>
          </cell>
        </row>
        <row r="2047">
          <cell r="M2047">
            <v>0</v>
          </cell>
        </row>
        <row r="2048">
          <cell r="M2048">
            <v>16068753.83</v>
          </cell>
        </row>
        <row r="2049">
          <cell r="M2049">
            <v>1418074.19</v>
          </cell>
        </row>
        <row r="2050">
          <cell r="M2050">
            <v>1926618.05</v>
          </cell>
        </row>
        <row r="2051">
          <cell r="M2051">
            <v>1500</v>
          </cell>
        </row>
        <row r="2052">
          <cell r="M2052">
            <v>506866.68</v>
          </cell>
        </row>
        <row r="2053">
          <cell r="M2053">
            <v>0</v>
          </cell>
        </row>
        <row r="2054">
          <cell r="M2054">
            <v>15732281.539999999</v>
          </cell>
        </row>
        <row r="2055">
          <cell r="M2055">
            <v>9366038.9800000004</v>
          </cell>
        </row>
        <row r="2056">
          <cell r="M2056">
            <v>337589.25</v>
          </cell>
        </row>
        <row r="2057">
          <cell r="M2057">
            <v>6230000</v>
          </cell>
        </row>
        <row r="2058">
          <cell r="M2058">
            <v>37194073.090000004</v>
          </cell>
        </row>
        <row r="2059">
          <cell r="M2059">
            <v>12094462.25</v>
          </cell>
        </row>
        <row r="2060">
          <cell r="M2060">
            <v>22046790.559999999</v>
          </cell>
        </row>
        <row r="2061">
          <cell r="M2061">
            <v>50199073.710000001</v>
          </cell>
        </row>
        <row r="2062">
          <cell r="M2062">
            <v>11155006.16</v>
          </cell>
        </row>
        <row r="2063">
          <cell r="M2063">
            <v>4784680.34</v>
          </cell>
        </row>
        <row r="2064">
          <cell r="M2064">
            <v>0</v>
          </cell>
        </row>
        <row r="2065">
          <cell r="M2065">
            <v>9328570.3499999996</v>
          </cell>
        </row>
        <row r="2066">
          <cell r="M2066">
            <v>4365269.6500000004</v>
          </cell>
        </row>
        <row r="2067">
          <cell r="M2067">
            <v>22463340.510000002</v>
          </cell>
        </row>
        <row r="2068">
          <cell r="M2068">
            <v>15928034.390000001</v>
          </cell>
        </row>
        <row r="2069">
          <cell r="M2069">
            <v>4175036.82</v>
          </cell>
        </row>
        <row r="2070">
          <cell r="M2070">
            <v>71625706.129999995</v>
          </cell>
        </row>
        <row r="2071">
          <cell r="M2071">
            <v>-267806385.15000001</v>
          </cell>
        </row>
        <row r="2072">
          <cell r="M2072">
            <v>-377420.15</v>
          </cell>
        </row>
        <row r="2073">
          <cell r="M2073">
            <v>17542044.629999999</v>
          </cell>
        </row>
        <row r="2074">
          <cell r="M2074">
            <v>44428394.670000002</v>
          </cell>
        </row>
        <row r="2075">
          <cell r="M2075">
            <v>4591481.2300000004</v>
          </cell>
        </row>
        <row r="2076">
          <cell r="M2076">
            <v>98817386.859999999</v>
          </cell>
        </row>
        <row r="2077">
          <cell r="M2077">
            <v>1252.55</v>
          </cell>
        </row>
        <row r="2078">
          <cell r="M2078">
            <v>2043097.24</v>
          </cell>
        </row>
        <row r="2079">
          <cell r="M2079">
            <v>1870711.56</v>
          </cell>
        </row>
        <row r="2080">
          <cell r="M2080">
            <v>120</v>
          </cell>
        </row>
        <row r="2081">
          <cell r="M2081">
            <v>13633.48</v>
          </cell>
        </row>
        <row r="2082">
          <cell r="M2082">
            <v>0</v>
          </cell>
        </row>
        <row r="2083">
          <cell r="M2083">
            <v>0</v>
          </cell>
        </row>
        <row r="2084">
          <cell r="M2084">
            <v>0</v>
          </cell>
        </row>
        <row r="2085">
          <cell r="M2085">
            <v>257428801.94</v>
          </cell>
        </row>
        <row r="2087">
          <cell r="M2087">
            <v>0</v>
          </cell>
        </row>
        <row r="2088">
          <cell r="M2088">
            <v>0</v>
          </cell>
        </row>
        <row r="2089">
          <cell r="M2089">
            <v>0</v>
          </cell>
        </row>
        <row r="2090">
          <cell r="M2090">
            <v>0</v>
          </cell>
        </row>
        <row r="2092">
          <cell r="M2092">
            <v>0</v>
          </cell>
        </row>
        <row r="2094">
          <cell r="M2094">
            <v>667701059.54999995</v>
          </cell>
        </row>
        <row r="2095">
          <cell r="M2095">
            <v>-1403432886.9100001</v>
          </cell>
        </row>
        <row r="2096">
          <cell r="M2096">
            <v>735731827.36000001</v>
          </cell>
        </row>
        <row r="2097">
          <cell r="M2097">
            <v>0</v>
          </cell>
        </row>
        <row r="2099">
          <cell r="M2099">
            <v>0</v>
          </cell>
        </row>
        <row r="2100">
          <cell r="M2100">
            <v>0</v>
          </cell>
        </row>
        <row r="2102">
          <cell r="M2102">
            <v>0</v>
          </cell>
        </row>
        <row r="2104">
          <cell r="M2104">
            <v>-1668497635.9100001</v>
          </cell>
        </row>
        <row r="2105">
          <cell r="M2105">
            <v>2145646.09</v>
          </cell>
        </row>
        <row r="2106">
          <cell r="M2106">
            <v>155717314.22</v>
          </cell>
        </row>
        <row r="2107">
          <cell r="M2107">
            <v>1790020166.6300001</v>
          </cell>
        </row>
        <row r="2108">
          <cell r="M2108">
            <v>2837296561.9099998</v>
          </cell>
        </row>
        <row r="2109">
          <cell r="M2109">
            <v>843727313.02999997</v>
          </cell>
        </row>
        <row r="2110">
          <cell r="M2110">
            <v>15459268.369999999</v>
          </cell>
        </row>
        <row r="2111">
          <cell r="M2111">
            <v>354041507.87</v>
          </cell>
        </row>
        <row r="2112">
          <cell r="M2112">
            <v>-25336319.75</v>
          </cell>
        </row>
        <row r="2113">
          <cell r="M2113">
            <v>0</v>
          </cell>
        </row>
        <row r="2114">
          <cell r="M2114">
            <v>136196719.44999999</v>
          </cell>
        </row>
        <row r="2115">
          <cell r="M2115">
            <v>4440770541.9099998</v>
          </cell>
        </row>
        <row r="2117">
          <cell r="M2117">
            <v>0</v>
          </cell>
        </row>
        <row r="2119">
          <cell r="M2119">
            <v>0</v>
          </cell>
        </row>
        <row r="2120">
          <cell r="M2120">
            <v>0</v>
          </cell>
        </row>
        <row r="2121">
          <cell r="M2121">
            <v>0</v>
          </cell>
        </row>
        <row r="2122">
          <cell r="M2122">
            <v>0</v>
          </cell>
        </row>
        <row r="2123">
          <cell r="M2123">
            <v>0</v>
          </cell>
        </row>
        <row r="2124">
          <cell r="M2124">
            <v>0</v>
          </cell>
        </row>
        <row r="2125">
          <cell r="M2125">
            <v>0</v>
          </cell>
        </row>
        <row r="2126">
          <cell r="M2126">
            <v>0</v>
          </cell>
        </row>
        <row r="2127">
          <cell r="M2127">
            <v>0</v>
          </cell>
        </row>
        <row r="2128">
          <cell r="M2128">
            <v>0</v>
          </cell>
        </row>
        <row r="2129">
          <cell r="M2129">
            <v>0</v>
          </cell>
        </row>
        <row r="2131">
          <cell r="M2131">
            <v>0</v>
          </cell>
        </row>
        <row r="2132">
          <cell r="M2132">
            <v>0</v>
          </cell>
        </row>
        <row r="2133">
          <cell r="M2133">
            <v>0</v>
          </cell>
        </row>
        <row r="2134">
          <cell r="M2134">
            <v>0</v>
          </cell>
        </row>
        <row r="2135">
          <cell r="M2135">
            <v>0</v>
          </cell>
        </row>
        <row r="2136">
          <cell r="M2136">
            <v>0</v>
          </cell>
        </row>
        <row r="2137">
          <cell r="M2137">
            <v>0</v>
          </cell>
        </row>
        <row r="2138">
          <cell r="M2138">
            <v>0</v>
          </cell>
        </row>
        <row r="2140">
          <cell r="M2140">
            <v>964410669.99000001</v>
          </cell>
        </row>
        <row r="2141">
          <cell r="M2141">
            <v>964410669.99000001</v>
          </cell>
        </row>
        <row r="2142">
          <cell r="M2142">
            <v>0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164"/>
  <sheetViews>
    <sheetView tabSelected="1" topLeftCell="A55" zoomScale="90" zoomScaleNormal="90" zoomScaleSheetLayoutView="90" workbookViewId="0">
      <selection activeCell="B71" sqref="B71"/>
    </sheetView>
  </sheetViews>
  <sheetFormatPr defaultColWidth="9.375" defaultRowHeight="21" customHeight="1" x14ac:dyDescent="0.15"/>
  <cols>
    <col min="1" max="1" width="5.75" style="89" customWidth="1"/>
    <col min="2" max="2" width="43.625" style="89" customWidth="1"/>
    <col min="3" max="3" width="8.875" style="89" customWidth="1"/>
    <col min="4" max="4" width="13.5" style="89" customWidth="1"/>
    <col min="5" max="5" width="1.75" style="89" customWidth="1"/>
    <col min="6" max="6" width="13.5" style="89" customWidth="1"/>
    <col min="7" max="7" width="1.25" style="89" customWidth="1"/>
    <col min="8" max="8" width="13.5" style="57" customWidth="1"/>
    <col min="9" max="9" width="1.25" style="89" customWidth="1"/>
    <col min="10" max="10" width="13.5" style="89" customWidth="1"/>
    <col min="11" max="11" width="17.375" style="89" customWidth="1"/>
    <col min="12" max="12" width="16.75" style="75" bestFit="1" customWidth="1"/>
    <col min="13" max="13" width="2.375" style="89" customWidth="1"/>
    <col min="14" max="14" width="16.75" style="89" bestFit="1" customWidth="1"/>
    <col min="15" max="15" width="2.375" style="89" customWidth="1"/>
    <col min="16" max="16" width="15.875" style="89" bestFit="1" customWidth="1"/>
    <col min="17" max="17" width="2.375" style="89" customWidth="1"/>
    <col min="18" max="18" width="16.75" style="89" bestFit="1" customWidth="1"/>
    <col min="19" max="16384" width="9.375" style="89"/>
  </cols>
  <sheetData>
    <row r="1" spans="1:18" s="172" customFormat="1" ht="23.1" customHeight="1" x14ac:dyDescent="0.15">
      <c r="A1" s="255" t="s">
        <v>0</v>
      </c>
      <c r="B1" s="255"/>
      <c r="C1" s="255"/>
      <c r="D1" s="255"/>
      <c r="E1" s="255"/>
      <c r="F1" s="255"/>
      <c r="G1" s="255"/>
      <c r="H1" s="255"/>
      <c r="I1" s="255"/>
      <c r="J1" s="255"/>
      <c r="L1" s="76"/>
    </row>
    <row r="2" spans="1:18" s="173" customFormat="1" ht="23.1" customHeight="1" x14ac:dyDescent="0.15">
      <c r="A2" s="255" t="s">
        <v>1</v>
      </c>
      <c r="B2" s="255"/>
      <c r="C2" s="255"/>
      <c r="D2" s="255"/>
      <c r="E2" s="255"/>
      <c r="F2" s="255"/>
      <c r="G2" s="255"/>
      <c r="H2" s="255"/>
      <c r="I2" s="255"/>
      <c r="J2" s="255"/>
      <c r="L2" s="74"/>
    </row>
    <row r="3" spans="1:18" s="173" customFormat="1" ht="23.1" customHeight="1" x14ac:dyDescent="0.15">
      <c r="A3" s="255" t="s">
        <v>2</v>
      </c>
      <c r="B3" s="255"/>
      <c r="C3" s="255"/>
      <c r="D3" s="255"/>
      <c r="E3" s="255"/>
      <c r="F3" s="255"/>
      <c r="G3" s="255"/>
      <c r="H3" s="255"/>
      <c r="I3" s="255"/>
      <c r="J3" s="255"/>
      <c r="L3" s="74"/>
    </row>
    <row r="4" spans="1:18" s="113" customFormat="1" ht="23.1" customHeight="1" x14ac:dyDescent="0.15">
      <c r="A4" s="256" t="s">
        <v>3</v>
      </c>
      <c r="B4" s="256"/>
      <c r="C4" s="256"/>
      <c r="D4" s="256"/>
      <c r="E4" s="256"/>
      <c r="F4" s="256"/>
      <c r="G4" s="256"/>
      <c r="H4" s="256"/>
      <c r="I4" s="256"/>
      <c r="J4" s="256"/>
      <c r="L4" s="10"/>
    </row>
    <row r="5" spans="1:18" s="113" customFormat="1" ht="6" customHeight="1" x14ac:dyDescent="0.15">
      <c r="A5" s="111"/>
      <c r="B5" s="111"/>
      <c r="C5" s="111"/>
      <c r="D5" s="111"/>
      <c r="E5" s="111"/>
      <c r="F5" s="111"/>
      <c r="G5" s="111"/>
      <c r="H5" s="174"/>
      <c r="I5" s="111"/>
      <c r="J5" s="111"/>
      <c r="L5" s="10"/>
    </row>
    <row r="6" spans="1:18" s="113" customFormat="1" ht="18" customHeight="1" x14ac:dyDescent="0.45">
      <c r="A6" s="175"/>
      <c r="B6" s="176"/>
      <c r="D6" s="252" t="s">
        <v>4</v>
      </c>
      <c r="E6" s="252"/>
      <c r="F6" s="252"/>
      <c r="G6" s="252"/>
      <c r="H6" s="253" t="s">
        <v>5</v>
      </c>
      <c r="I6" s="253"/>
      <c r="J6" s="253"/>
      <c r="L6" s="10"/>
    </row>
    <row r="7" spans="1:18" s="113" customFormat="1" ht="18" customHeight="1" x14ac:dyDescent="0.15">
      <c r="C7" s="170" t="s">
        <v>6</v>
      </c>
      <c r="D7" s="170" t="s">
        <v>7</v>
      </c>
      <c r="E7" s="170"/>
      <c r="F7" s="170" t="s">
        <v>7</v>
      </c>
      <c r="G7" s="170"/>
      <c r="H7" s="177" t="s">
        <v>7</v>
      </c>
      <c r="I7" s="170"/>
      <c r="J7" s="170" t="s">
        <v>7</v>
      </c>
      <c r="L7" s="10"/>
    </row>
    <row r="8" spans="1:18" s="113" customFormat="1" ht="18" customHeight="1" x14ac:dyDescent="0.15">
      <c r="D8" s="112" t="s">
        <v>8</v>
      </c>
      <c r="E8" s="170"/>
      <c r="F8" s="112" t="s">
        <v>8</v>
      </c>
      <c r="G8" s="170"/>
      <c r="H8" s="177" t="s">
        <v>8</v>
      </c>
      <c r="I8" s="170"/>
      <c r="J8" s="112" t="s">
        <v>8</v>
      </c>
      <c r="L8" s="10"/>
    </row>
    <row r="9" spans="1:18" s="113" customFormat="1" ht="18" customHeight="1" x14ac:dyDescent="0.15">
      <c r="D9" s="97">
        <v>2565</v>
      </c>
      <c r="E9" s="112"/>
      <c r="F9" s="97">
        <v>2564</v>
      </c>
      <c r="G9" s="112"/>
      <c r="H9" s="230">
        <v>2565</v>
      </c>
      <c r="I9" s="112"/>
      <c r="J9" s="97">
        <v>2564</v>
      </c>
      <c r="L9" s="10"/>
    </row>
    <row r="10" spans="1:18" s="113" customFormat="1" ht="18" customHeight="1" x14ac:dyDescent="0.15">
      <c r="A10" s="257" t="s">
        <v>9</v>
      </c>
      <c r="B10" s="257"/>
      <c r="D10" s="10"/>
      <c r="E10" s="170"/>
      <c r="F10" s="10"/>
      <c r="G10" s="170"/>
      <c r="H10" s="177"/>
      <c r="I10" s="11"/>
      <c r="J10" s="170"/>
      <c r="L10" s="10"/>
    </row>
    <row r="11" spans="1:18" s="113" customFormat="1" ht="18" customHeight="1" x14ac:dyDescent="0.15">
      <c r="A11" s="178" t="s">
        <v>10</v>
      </c>
      <c r="C11" s="170"/>
      <c r="H11" s="166"/>
      <c r="L11" s="10"/>
    </row>
    <row r="12" spans="1:18" ht="18" customHeight="1" x14ac:dyDescent="0.45">
      <c r="A12" s="85" t="s">
        <v>11</v>
      </c>
      <c r="B12" s="90"/>
      <c r="C12" s="87">
        <v>7.1</v>
      </c>
      <c r="D12" s="58">
        <v>34539793772</v>
      </c>
      <c r="E12" s="88"/>
      <c r="F12" s="58">
        <v>5514653800</v>
      </c>
      <c r="G12" s="88"/>
      <c r="H12" s="57">
        <v>34042074166</v>
      </c>
      <c r="I12" s="88"/>
      <c r="J12" s="88">
        <v>5121813222</v>
      </c>
      <c r="R12" s="75"/>
    </row>
    <row r="13" spans="1:18" ht="18" customHeight="1" x14ac:dyDescent="0.45">
      <c r="A13" s="85" t="s">
        <v>12</v>
      </c>
      <c r="B13" s="90"/>
      <c r="C13" s="87" t="s">
        <v>13</v>
      </c>
      <c r="D13" s="57">
        <v>16955034829</v>
      </c>
      <c r="E13" s="88"/>
      <c r="F13" s="57">
        <v>10022226844</v>
      </c>
      <c r="G13" s="88"/>
      <c r="H13" s="57">
        <v>17040069085</v>
      </c>
      <c r="I13" s="88"/>
      <c r="J13" s="88">
        <v>12536138839</v>
      </c>
      <c r="R13" s="75"/>
    </row>
    <row r="14" spans="1:18" ht="18" customHeight="1" x14ac:dyDescent="0.45">
      <c r="A14" s="85" t="s">
        <v>14</v>
      </c>
      <c r="B14" s="90"/>
      <c r="C14" s="87">
        <v>9</v>
      </c>
      <c r="D14" s="58">
        <v>4448944904</v>
      </c>
      <c r="E14" s="88"/>
      <c r="F14" s="58">
        <v>4131546294</v>
      </c>
      <c r="G14" s="88"/>
      <c r="H14" s="57">
        <v>4427515059</v>
      </c>
      <c r="I14" s="88"/>
      <c r="J14" s="88">
        <v>4114052208</v>
      </c>
      <c r="R14" s="75"/>
    </row>
    <row r="15" spans="1:18" ht="18" customHeight="1" x14ac:dyDescent="0.45">
      <c r="A15" s="85" t="s">
        <v>15</v>
      </c>
      <c r="B15" s="90"/>
      <c r="C15" s="87"/>
      <c r="D15" s="58">
        <v>317595696</v>
      </c>
      <c r="E15" s="88"/>
      <c r="F15" s="58">
        <v>204702448</v>
      </c>
      <c r="G15" s="88"/>
      <c r="H15" s="57">
        <v>317595696</v>
      </c>
      <c r="I15" s="88"/>
      <c r="J15" s="88">
        <v>204687687</v>
      </c>
      <c r="R15" s="75"/>
    </row>
    <row r="16" spans="1:18" ht="18" customHeight="1" x14ac:dyDescent="0.45">
      <c r="A16" s="85" t="s">
        <v>16</v>
      </c>
      <c r="B16" s="90"/>
      <c r="C16" s="87"/>
      <c r="D16" s="58">
        <v>795858833</v>
      </c>
      <c r="E16" s="88"/>
      <c r="F16" s="58">
        <v>601419991</v>
      </c>
      <c r="G16" s="88"/>
      <c r="H16" s="57">
        <v>795821693</v>
      </c>
      <c r="I16" s="88"/>
      <c r="J16" s="88">
        <v>601370481</v>
      </c>
      <c r="L16" s="21"/>
      <c r="R16" s="75"/>
    </row>
    <row r="17" spans="1:19" ht="18" customHeight="1" x14ac:dyDescent="0.15">
      <c r="A17" s="85" t="s">
        <v>17</v>
      </c>
      <c r="B17" s="86"/>
      <c r="C17" s="87">
        <v>10</v>
      </c>
      <c r="D17" s="58">
        <v>2746514121</v>
      </c>
      <c r="E17" s="88"/>
      <c r="F17" s="58">
        <v>4320962383</v>
      </c>
      <c r="G17" s="88"/>
      <c r="H17" s="58">
        <v>2746514121</v>
      </c>
      <c r="I17" s="88"/>
      <c r="J17" s="58">
        <v>4320962383</v>
      </c>
      <c r="K17" s="75"/>
      <c r="L17" s="21"/>
      <c r="M17" s="75"/>
      <c r="R17" s="75"/>
    </row>
    <row r="18" spans="1:19" ht="18" customHeight="1" x14ac:dyDescent="0.15">
      <c r="A18" s="179" t="s">
        <v>18</v>
      </c>
      <c r="C18" s="170"/>
      <c r="D18" s="114">
        <f>SUM(D12:D17)</f>
        <v>59803742155</v>
      </c>
      <c r="E18" s="117"/>
      <c r="F18" s="114">
        <f>SUM(F12:F17)</f>
        <v>24795511760</v>
      </c>
      <c r="G18" s="117"/>
      <c r="H18" s="67">
        <f>SUM(H12:H17)</f>
        <v>59369589820</v>
      </c>
      <c r="I18" s="117"/>
      <c r="J18" s="115">
        <f>SUM(J12:J17)</f>
        <v>26899024820</v>
      </c>
      <c r="L18" s="21"/>
      <c r="M18" s="117"/>
    </row>
    <row r="19" spans="1:19" s="113" customFormat="1" ht="18" customHeight="1" x14ac:dyDescent="0.45">
      <c r="A19" s="90"/>
      <c r="B19" s="171"/>
      <c r="C19" s="169"/>
      <c r="D19" s="91"/>
      <c r="E19" s="88"/>
      <c r="F19" s="91"/>
      <c r="G19" s="88"/>
      <c r="H19" s="57"/>
      <c r="I19" s="91"/>
      <c r="J19" s="91"/>
      <c r="L19" s="21"/>
    </row>
    <row r="20" spans="1:19" s="113" customFormat="1" ht="18" customHeight="1" x14ac:dyDescent="0.15">
      <c r="A20" s="178" t="s">
        <v>19</v>
      </c>
      <c r="C20" s="170"/>
      <c r="H20" s="166"/>
      <c r="L20" s="21"/>
    </row>
    <row r="21" spans="1:19" ht="18" customHeight="1" x14ac:dyDescent="0.45">
      <c r="A21" s="85" t="s">
        <v>20</v>
      </c>
      <c r="B21" s="90"/>
      <c r="C21" s="87" t="s">
        <v>21</v>
      </c>
      <c r="D21" s="58">
        <v>3243541000</v>
      </c>
      <c r="E21" s="88"/>
      <c r="F21" s="58">
        <v>3314741146</v>
      </c>
      <c r="G21" s="88"/>
      <c r="H21" s="58">
        <v>3212334853</v>
      </c>
      <c r="I21" s="88"/>
      <c r="J21" s="58">
        <v>3308383171</v>
      </c>
      <c r="R21" s="75"/>
    </row>
    <row r="22" spans="1:19" ht="18" customHeight="1" x14ac:dyDescent="0.45">
      <c r="A22" s="85" t="s">
        <v>22</v>
      </c>
      <c r="B22" s="90"/>
      <c r="C22" s="87">
        <v>11.1</v>
      </c>
      <c r="D22" s="57">
        <v>511002483</v>
      </c>
      <c r="E22" s="88"/>
      <c r="F22" s="58">
        <v>515307376</v>
      </c>
      <c r="G22" s="88"/>
      <c r="H22" s="57">
        <v>383334000</v>
      </c>
      <c r="I22" s="88"/>
      <c r="J22" s="88">
        <v>383334000</v>
      </c>
      <c r="K22" s="75"/>
      <c r="R22" s="75"/>
    </row>
    <row r="23" spans="1:19" ht="18" customHeight="1" x14ac:dyDescent="0.45">
      <c r="A23" s="85" t="s">
        <v>23</v>
      </c>
      <c r="B23" s="90"/>
      <c r="C23" s="87">
        <v>11.2</v>
      </c>
      <c r="D23" s="92">
        <v>0</v>
      </c>
      <c r="E23" s="88"/>
      <c r="F23" s="92">
        <v>0</v>
      </c>
      <c r="G23" s="88"/>
      <c r="H23" s="58">
        <v>10209920</v>
      </c>
      <c r="I23" s="88"/>
      <c r="J23" s="58">
        <v>10209920</v>
      </c>
      <c r="R23" s="75"/>
    </row>
    <row r="24" spans="1:19" ht="18" customHeight="1" x14ac:dyDescent="0.45">
      <c r="A24" s="85" t="s">
        <v>24</v>
      </c>
      <c r="B24" s="90"/>
      <c r="C24" s="87">
        <v>6.3</v>
      </c>
      <c r="D24" s="92">
        <v>0</v>
      </c>
      <c r="E24" s="88"/>
      <c r="F24" s="92">
        <v>0</v>
      </c>
      <c r="G24" s="88"/>
      <c r="H24" s="57">
        <v>6495040409</v>
      </c>
      <c r="I24" s="88"/>
      <c r="J24" s="88">
        <v>7086677261</v>
      </c>
      <c r="R24" s="75"/>
    </row>
    <row r="25" spans="1:19" ht="18" customHeight="1" x14ac:dyDescent="0.45">
      <c r="A25" s="85" t="s">
        <v>25</v>
      </c>
      <c r="B25" s="90"/>
      <c r="C25" s="87">
        <v>12</v>
      </c>
      <c r="D25" s="58">
        <v>45968605615</v>
      </c>
      <c r="E25" s="91"/>
      <c r="F25" s="58">
        <v>34493245202</v>
      </c>
      <c r="G25" s="91"/>
      <c r="H25" s="57">
        <v>45918253719</v>
      </c>
      <c r="I25" s="88"/>
      <c r="J25" s="88">
        <v>34442683416</v>
      </c>
      <c r="R25" s="75"/>
    </row>
    <row r="26" spans="1:19" ht="18" customHeight="1" x14ac:dyDescent="0.45">
      <c r="A26" s="85" t="s">
        <v>26</v>
      </c>
      <c r="B26" s="90"/>
      <c r="C26" s="87">
        <v>13</v>
      </c>
      <c r="D26" s="57">
        <v>61868826214</v>
      </c>
      <c r="E26" s="91"/>
      <c r="F26" s="57">
        <v>69651695912</v>
      </c>
      <c r="G26" s="88"/>
      <c r="H26" s="57">
        <v>56295477032</v>
      </c>
      <c r="I26" s="88"/>
      <c r="J26" s="57">
        <v>62326397358</v>
      </c>
      <c r="R26" s="75"/>
    </row>
    <row r="27" spans="1:19" ht="18" customHeight="1" x14ac:dyDescent="0.45">
      <c r="A27" s="85" t="s">
        <v>27</v>
      </c>
      <c r="B27" s="90"/>
      <c r="C27" s="87">
        <v>14</v>
      </c>
      <c r="D27" s="58">
        <v>166069480</v>
      </c>
      <c r="E27" s="91"/>
      <c r="F27" s="58">
        <v>213376966</v>
      </c>
      <c r="G27" s="91"/>
      <c r="H27" s="57">
        <v>145112285</v>
      </c>
      <c r="I27" s="88"/>
      <c r="J27" s="88">
        <v>176961857</v>
      </c>
      <c r="R27" s="75"/>
    </row>
    <row r="28" spans="1:19" ht="18" customHeight="1" x14ac:dyDescent="0.45">
      <c r="A28" s="85" t="s">
        <v>28</v>
      </c>
      <c r="B28" s="90"/>
      <c r="C28" s="180">
        <v>15</v>
      </c>
      <c r="D28" s="58">
        <v>9599009022</v>
      </c>
      <c r="E28" s="91"/>
      <c r="F28" s="58">
        <v>8274742579</v>
      </c>
      <c r="G28" s="91"/>
      <c r="H28" s="57">
        <v>9591946667</v>
      </c>
      <c r="I28" s="88"/>
      <c r="J28" s="125">
        <v>8258409755</v>
      </c>
      <c r="R28" s="75"/>
    </row>
    <row r="29" spans="1:19" ht="18" customHeight="1" x14ac:dyDescent="0.45">
      <c r="A29" s="85" t="s">
        <v>29</v>
      </c>
      <c r="B29" s="90"/>
      <c r="C29" s="180">
        <v>16</v>
      </c>
      <c r="D29" s="57">
        <v>14328757735</v>
      </c>
      <c r="E29" s="91"/>
      <c r="F29" s="57">
        <v>15489511397</v>
      </c>
      <c r="G29" s="91"/>
      <c r="H29" s="57">
        <v>14328757735</v>
      </c>
      <c r="I29" s="88"/>
      <c r="J29" s="125">
        <v>15426952515</v>
      </c>
      <c r="R29" s="75"/>
    </row>
    <row r="30" spans="1:19" ht="18" customHeight="1" x14ac:dyDescent="0.45">
      <c r="A30" s="85" t="s">
        <v>30</v>
      </c>
      <c r="B30" s="90"/>
      <c r="C30" s="180">
        <v>17</v>
      </c>
      <c r="D30" s="57">
        <v>2688165526</v>
      </c>
      <c r="E30" s="91"/>
      <c r="F30" s="57">
        <v>4471121630</v>
      </c>
      <c r="G30" s="91"/>
      <c r="H30" s="57">
        <v>2548555188</v>
      </c>
      <c r="I30" s="88"/>
      <c r="J30" s="125">
        <v>4340400133</v>
      </c>
      <c r="M30" s="75"/>
      <c r="R30" s="75"/>
    </row>
    <row r="31" spans="1:19" s="113" customFormat="1" ht="18" customHeight="1" x14ac:dyDescent="0.15">
      <c r="A31" s="179" t="s">
        <v>31</v>
      </c>
      <c r="C31" s="170"/>
      <c r="D31" s="115">
        <f>SUM(D21:D30)</f>
        <v>138373977075</v>
      </c>
      <c r="E31" s="117"/>
      <c r="F31" s="115">
        <f>SUM(F21:F30)</f>
        <v>136423742208</v>
      </c>
      <c r="G31" s="117"/>
      <c r="H31" s="67">
        <f>SUM(H21:H30)</f>
        <v>138929021808</v>
      </c>
      <c r="I31" s="117"/>
      <c r="J31" s="115">
        <f>SUM(J21:J30)</f>
        <v>135760409386</v>
      </c>
      <c r="L31" s="21"/>
      <c r="M31" s="21"/>
      <c r="N31" s="89"/>
      <c r="O31" s="89"/>
      <c r="P31" s="89"/>
      <c r="Q31" s="89"/>
      <c r="R31" s="89"/>
      <c r="S31" s="89"/>
    </row>
    <row r="32" spans="1:19" s="113" customFormat="1" ht="18" customHeight="1" thickBot="1" x14ac:dyDescent="0.2">
      <c r="A32" s="178" t="s">
        <v>32</v>
      </c>
      <c r="C32" s="170"/>
      <c r="D32" s="116">
        <f>D18+D31</f>
        <v>198177719230</v>
      </c>
      <c r="E32" s="117"/>
      <c r="F32" s="116">
        <f>F18+F31</f>
        <v>161219253968</v>
      </c>
      <c r="G32" s="117">
        <f>G18+G31</f>
        <v>0</v>
      </c>
      <c r="H32" s="181">
        <f>H18+H31</f>
        <v>198298611628</v>
      </c>
      <c r="I32" s="117">
        <f>I18+I31</f>
        <v>0</v>
      </c>
      <c r="J32" s="116">
        <f>J18+J31</f>
        <v>162659434206</v>
      </c>
      <c r="K32" s="10"/>
      <c r="L32" s="117"/>
      <c r="M32" s="89"/>
      <c r="N32" s="89"/>
      <c r="O32" s="89"/>
      <c r="P32" s="89"/>
      <c r="Q32" s="89"/>
      <c r="R32" s="89"/>
      <c r="S32" s="89"/>
    </row>
    <row r="33" spans="1:12" s="113" customFormat="1" ht="18" customHeight="1" thickTop="1" x14ac:dyDescent="0.15">
      <c r="C33" s="170"/>
      <c r="D33" s="117"/>
      <c r="E33" s="117"/>
      <c r="F33" s="117"/>
      <c r="G33" s="117"/>
      <c r="H33" s="166"/>
      <c r="I33" s="117"/>
      <c r="J33" s="117"/>
      <c r="L33" s="21"/>
    </row>
    <row r="34" spans="1:12" s="113" customFormat="1" ht="18" customHeight="1" x14ac:dyDescent="0.15">
      <c r="C34" s="170"/>
      <c r="D34" s="117"/>
      <c r="E34" s="117"/>
      <c r="F34" s="117"/>
      <c r="G34" s="117"/>
      <c r="H34" s="166"/>
      <c r="I34" s="117"/>
      <c r="J34" s="117"/>
      <c r="L34" s="21"/>
    </row>
    <row r="35" spans="1:12" s="113" customFormat="1" ht="18" customHeight="1" x14ac:dyDescent="0.15">
      <c r="C35" s="170"/>
      <c r="D35" s="117"/>
      <c r="E35" s="117"/>
      <c r="F35" s="117"/>
      <c r="G35" s="117"/>
      <c r="H35" s="166"/>
      <c r="I35" s="117"/>
      <c r="J35" s="117"/>
      <c r="L35" s="75"/>
    </row>
    <row r="36" spans="1:12" s="113" customFormat="1" ht="18" customHeight="1" x14ac:dyDescent="0.15">
      <c r="C36" s="170"/>
      <c r="D36" s="117"/>
      <c r="E36" s="117"/>
      <c r="F36" s="117"/>
      <c r="G36" s="117"/>
      <c r="H36" s="166"/>
      <c r="I36" s="117"/>
      <c r="J36" s="117"/>
      <c r="L36" s="75"/>
    </row>
    <row r="37" spans="1:12" s="113" customFormat="1" ht="18" customHeight="1" x14ac:dyDescent="0.15">
      <c r="C37" s="170"/>
      <c r="D37" s="117"/>
      <c r="E37" s="117"/>
      <c r="F37" s="117"/>
      <c r="G37" s="117"/>
      <c r="H37" s="166"/>
      <c r="I37" s="117"/>
      <c r="J37" s="117"/>
      <c r="L37" s="75"/>
    </row>
    <row r="38" spans="1:12" s="113" customFormat="1" ht="18" customHeight="1" x14ac:dyDescent="0.15">
      <c r="C38" s="170"/>
      <c r="D38" s="117"/>
      <c r="E38" s="117"/>
      <c r="F38" s="117"/>
      <c r="G38" s="117"/>
      <c r="H38" s="166"/>
      <c r="I38" s="117"/>
      <c r="J38" s="117"/>
      <c r="L38" s="75"/>
    </row>
    <row r="39" spans="1:12" s="113" customFormat="1" ht="18" customHeight="1" x14ac:dyDescent="0.15">
      <c r="C39" s="170"/>
      <c r="D39" s="117"/>
      <c r="E39" s="117"/>
      <c r="F39" s="117"/>
      <c r="G39" s="117"/>
      <c r="H39" s="166"/>
      <c r="I39" s="117"/>
      <c r="J39" s="117"/>
      <c r="L39" s="75"/>
    </row>
    <row r="40" spans="1:12" s="113" customFormat="1" ht="18" customHeight="1" x14ac:dyDescent="0.15">
      <c r="C40" s="240"/>
      <c r="D40" s="117"/>
      <c r="E40" s="117"/>
      <c r="F40" s="117"/>
      <c r="G40" s="117"/>
      <c r="H40" s="166"/>
      <c r="I40" s="117"/>
      <c r="J40" s="117"/>
      <c r="L40" s="75"/>
    </row>
    <row r="41" spans="1:12" s="113" customFormat="1" ht="18" customHeight="1" x14ac:dyDescent="0.15">
      <c r="C41" s="240"/>
      <c r="D41" s="117"/>
      <c r="E41" s="117"/>
      <c r="F41" s="117"/>
      <c r="G41" s="117"/>
      <c r="H41" s="166"/>
      <c r="I41" s="117"/>
      <c r="J41" s="117"/>
      <c r="L41" s="75"/>
    </row>
    <row r="42" spans="1:12" s="113" customFormat="1" ht="18" customHeight="1" x14ac:dyDescent="0.15">
      <c r="C42" s="240"/>
      <c r="D42" s="117"/>
      <c r="E42" s="117"/>
      <c r="F42" s="117"/>
      <c r="G42" s="117"/>
      <c r="H42" s="166"/>
      <c r="I42" s="117"/>
      <c r="J42" s="117"/>
      <c r="L42" s="75"/>
    </row>
    <row r="43" spans="1:12" s="113" customFormat="1" ht="18" customHeight="1" x14ac:dyDescent="0.15">
      <c r="C43" s="245"/>
      <c r="D43" s="117"/>
      <c r="E43" s="117"/>
      <c r="F43" s="117"/>
      <c r="G43" s="117"/>
      <c r="H43" s="166"/>
      <c r="I43" s="117"/>
      <c r="J43" s="117"/>
      <c r="L43" s="75"/>
    </row>
    <row r="44" spans="1:12" s="113" customFormat="1" ht="18" customHeight="1" x14ac:dyDescent="0.15">
      <c r="A44" s="254" t="s">
        <v>33</v>
      </c>
      <c r="B44" s="254"/>
      <c r="C44" s="254"/>
      <c r="D44" s="254"/>
      <c r="E44" s="117"/>
      <c r="F44" s="117"/>
      <c r="G44" s="117"/>
      <c r="H44" s="166"/>
      <c r="I44" s="117"/>
      <c r="J44" s="117"/>
      <c r="L44" s="10"/>
    </row>
    <row r="45" spans="1:12" s="113" customFormat="1" ht="18" customHeight="1" x14ac:dyDescent="0.45">
      <c r="A45" s="118"/>
      <c r="B45" s="118"/>
      <c r="C45" s="118"/>
      <c r="D45" s="118"/>
      <c r="E45" s="117"/>
      <c r="F45" s="117"/>
      <c r="G45" s="117"/>
      <c r="H45" s="166"/>
      <c r="I45" s="117"/>
      <c r="J45" s="117"/>
      <c r="L45" s="10"/>
    </row>
    <row r="46" spans="1:12" s="113" customFormat="1" ht="18" customHeight="1" x14ac:dyDescent="0.45">
      <c r="A46" s="118"/>
      <c r="B46" s="118"/>
      <c r="C46" s="118"/>
      <c r="D46" s="118"/>
      <c r="E46" s="117"/>
      <c r="F46" s="117"/>
      <c r="G46" s="117"/>
      <c r="H46" s="166"/>
      <c r="I46" s="117"/>
      <c r="J46" s="117"/>
      <c r="L46" s="10"/>
    </row>
    <row r="47" spans="1:12" s="113" customFormat="1" ht="18" customHeight="1" x14ac:dyDescent="0.45">
      <c r="A47" s="118"/>
      <c r="B47" s="118"/>
      <c r="C47" s="118"/>
      <c r="D47" s="118"/>
      <c r="E47" s="117"/>
      <c r="F47" s="117"/>
      <c r="G47" s="117"/>
      <c r="H47" s="166"/>
      <c r="I47" s="117"/>
      <c r="J47" s="117"/>
      <c r="L47" s="10"/>
    </row>
    <row r="48" spans="1:12" s="113" customFormat="1" ht="18" customHeight="1" x14ac:dyDescent="0.45">
      <c r="A48" s="118"/>
      <c r="B48" s="118"/>
      <c r="C48" s="118"/>
      <c r="D48" s="118"/>
      <c r="E48" s="117"/>
      <c r="F48" s="117"/>
      <c r="G48" s="117"/>
      <c r="H48" s="166"/>
      <c r="I48" s="117"/>
      <c r="J48" s="117"/>
      <c r="L48" s="10"/>
    </row>
    <row r="49" spans="1:12" s="113" customFormat="1" ht="18" customHeight="1" x14ac:dyDescent="0.45">
      <c r="A49" s="118"/>
      <c r="B49" s="118"/>
      <c r="C49" s="118"/>
      <c r="D49" s="118"/>
      <c r="E49" s="117"/>
      <c r="F49" s="117"/>
      <c r="G49" s="117"/>
      <c r="H49" s="166"/>
      <c r="I49" s="117"/>
      <c r="J49" s="117"/>
      <c r="L49" s="10"/>
    </row>
    <row r="50" spans="1:12" s="113" customFormat="1" ht="18" customHeight="1" x14ac:dyDescent="0.45">
      <c r="A50" s="118"/>
      <c r="B50" s="118"/>
      <c r="C50" s="118"/>
      <c r="D50" s="118"/>
      <c r="E50" s="117"/>
      <c r="F50" s="117"/>
      <c r="G50" s="117"/>
      <c r="H50" s="166"/>
      <c r="I50" s="117"/>
      <c r="J50" s="117"/>
      <c r="L50" s="10"/>
    </row>
    <row r="51" spans="1:12" s="113" customFormat="1" ht="18" customHeight="1" x14ac:dyDescent="0.15">
      <c r="A51" s="151"/>
      <c r="C51" s="170"/>
      <c r="D51" s="117"/>
      <c r="E51" s="117"/>
      <c r="F51" s="117"/>
      <c r="G51" s="117"/>
      <c r="H51" s="166"/>
      <c r="I51" s="117"/>
      <c r="J51" s="117"/>
      <c r="L51" s="10"/>
    </row>
    <row r="52" spans="1:12" s="113" customFormat="1" ht="18" customHeight="1" x14ac:dyDescent="0.15">
      <c r="A52" s="258" t="s">
        <v>34</v>
      </c>
      <c r="B52" s="258"/>
      <c r="C52" s="169"/>
      <c r="D52" s="258" t="s">
        <v>34</v>
      </c>
      <c r="E52" s="258"/>
      <c r="F52" s="258"/>
      <c r="G52" s="258"/>
      <c r="H52" s="258"/>
      <c r="I52" s="258"/>
      <c r="J52" s="258"/>
      <c r="L52" s="10"/>
    </row>
    <row r="53" spans="1:12" ht="18" customHeight="1" x14ac:dyDescent="0.15">
      <c r="A53" s="258" t="s">
        <v>35</v>
      </c>
      <c r="B53" s="258"/>
      <c r="C53" s="169"/>
      <c r="D53" s="258" t="s">
        <v>36</v>
      </c>
      <c r="E53" s="258"/>
      <c r="F53" s="258"/>
      <c r="G53" s="258"/>
      <c r="H53" s="258"/>
      <c r="I53" s="258"/>
      <c r="J53" s="258"/>
    </row>
    <row r="54" spans="1:12" ht="18" customHeight="1" x14ac:dyDescent="0.15">
      <c r="A54" s="258" t="s">
        <v>37</v>
      </c>
      <c r="B54" s="258"/>
      <c r="C54" s="169"/>
      <c r="D54" s="258" t="s">
        <v>38</v>
      </c>
      <c r="E54" s="258"/>
      <c r="F54" s="258"/>
      <c r="G54" s="258"/>
      <c r="H54" s="258"/>
      <c r="I54" s="258"/>
      <c r="J54" s="258"/>
    </row>
    <row r="55" spans="1:12" s="173" customFormat="1" ht="23.1" customHeight="1" x14ac:dyDescent="0.15">
      <c r="A55" s="255" t="s">
        <v>0</v>
      </c>
      <c r="B55" s="255"/>
      <c r="C55" s="255"/>
      <c r="D55" s="255"/>
      <c r="E55" s="255"/>
      <c r="F55" s="255"/>
      <c r="G55" s="255"/>
      <c r="H55" s="255"/>
      <c r="I55" s="255"/>
      <c r="J55" s="255"/>
      <c r="L55" s="74"/>
    </row>
    <row r="56" spans="1:12" s="173" customFormat="1" ht="23.1" customHeight="1" x14ac:dyDescent="0.15">
      <c r="A56" s="255" t="s">
        <v>39</v>
      </c>
      <c r="B56" s="255"/>
      <c r="C56" s="255"/>
      <c r="D56" s="255"/>
      <c r="E56" s="255"/>
      <c r="F56" s="255"/>
      <c r="G56" s="255"/>
      <c r="H56" s="255"/>
      <c r="I56" s="255"/>
      <c r="J56" s="255"/>
      <c r="L56" s="74"/>
    </row>
    <row r="57" spans="1:12" s="173" customFormat="1" ht="23.1" customHeight="1" x14ac:dyDescent="0.15">
      <c r="A57" s="255" t="str">
        <f>A3</f>
        <v>ณ วันที่ 31 ธันวาคม 2565</v>
      </c>
      <c r="B57" s="255"/>
      <c r="C57" s="255"/>
      <c r="D57" s="255"/>
      <c r="E57" s="255"/>
      <c r="F57" s="255"/>
      <c r="G57" s="255"/>
      <c r="H57" s="255"/>
      <c r="I57" s="255"/>
      <c r="J57" s="255"/>
      <c r="L57" s="74"/>
    </row>
    <row r="58" spans="1:12" s="113" customFormat="1" ht="23.1" customHeight="1" x14ac:dyDescent="0.15">
      <c r="A58" s="256" t="s">
        <v>3</v>
      </c>
      <c r="B58" s="256"/>
      <c r="C58" s="256"/>
      <c r="D58" s="256"/>
      <c r="E58" s="256"/>
      <c r="F58" s="256"/>
      <c r="G58" s="256"/>
      <c r="H58" s="256"/>
      <c r="I58" s="256"/>
      <c r="J58" s="256"/>
      <c r="L58" s="10"/>
    </row>
    <row r="59" spans="1:12" s="113" customFormat="1" ht="5.85" customHeight="1" x14ac:dyDescent="0.15">
      <c r="A59" s="111"/>
      <c r="B59" s="111"/>
      <c r="C59" s="111"/>
      <c r="D59" s="111"/>
      <c r="E59" s="111"/>
      <c r="F59" s="111"/>
      <c r="G59" s="111"/>
      <c r="H59" s="174"/>
      <c r="I59" s="111"/>
      <c r="J59" s="111"/>
      <c r="L59" s="10"/>
    </row>
    <row r="60" spans="1:12" s="113" customFormat="1" ht="18" customHeight="1" x14ac:dyDescent="0.45">
      <c r="A60" s="175"/>
      <c r="B60" s="176"/>
      <c r="D60" s="252" t="s">
        <v>4</v>
      </c>
      <c r="E60" s="252"/>
      <c r="F60" s="252"/>
      <c r="G60" s="252"/>
      <c r="H60" s="253" t="s">
        <v>5</v>
      </c>
      <c r="I60" s="253"/>
      <c r="J60" s="253"/>
      <c r="L60" s="10"/>
    </row>
    <row r="61" spans="1:12" s="113" customFormat="1" ht="18" customHeight="1" x14ac:dyDescent="0.15">
      <c r="C61" s="170" t="s">
        <v>6</v>
      </c>
      <c r="D61" s="170" t="s">
        <v>7</v>
      </c>
      <c r="E61" s="170"/>
      <c r="F61" s="170" t="s">
        <v>7</v>
      </c>
      <c r="G61" s="170"/>
      <c r="H61" s="177" t="s">
        <v>7</v>
      </c>
      <c r="I61" s="170"/>
      <c r="J61" s="170" t="s">
        <v>7</v>
      </c>
      <c r="L61" s="10"/>
    </row>
    <row r="62" spans="1:12" s="113" customFormat="1" ht="18" customHeight="1" x14ac:dyDescent="0.15">
      <c r="A62" s="178"/>
      <c r="D62" s="112" t="s">
        <v>8</v>
      </c>
      <c r="E62" s="170"/>
      <c r="F62" s="112" t="s">
        <v>8</v>
      </c>
      <c r="G62" s="170"/>
      <c r="H62" s="177" t="s">
        <v>8</v>
      </c>
      <c r="I62" s="170"/>
      <c r="J62" s="112" t="s">
        <v>8</v>
      </c>
      <c r="L62" s="10"/>
    </row>
    <row r="63" spans="1:12" s="113" customFormat="1" ht="18" customHeight="1" x14ac:dyDescent="0.15">
      <c r="A63" s="178"/>
      <c r="D63" s="97">
        <v>2565</v>
      </c>
      <c r="E63" s="112"/>
      <c r="F63" s="97">
        <v>2564</v>
      </c>
      <c r="G63" s="112"/>
      <c r="H63" s="242">
        <v>2565</v>
      </c>
      <c r="I63" s="112"/>
      <c r="J63" s="97">
        <v>2564</v>
      </c>
      <c r="L63" s="10"/>
    </row>
    <row r="64" spans="1:12" s="113" customFormat="1" ht="18" customHeight="1" x14ac:dyDescent="0.15">
      <c r="A64" s="257" t="s">
        <v>40</v>
      </c>
      <c r="B64" s="257"/>
      <c r="D64" s="170"/>
      <c r="E64" s="170"/>
      <c r="F64" s="170"/>
      <c r="G64" s="170"/>
      <c r="H64" s="177"/>
      <c r="I64" s="170"/>
      <c r="J64" s="170"/>
      <c r="L64" s="10"/>
    </row>
    <row r="65" spans="1:19" s="113" customFormat="1" ht="18" customHeight="1" x14ac:dyDescent="0.15">
      <c r="A65" s="178" t="s">
        <v>41</v>
      </c>
      <c r="C65" s="170"/>
      <c r="H65" s="166"/>
      <c r="L65" s="10"/>
    </row>
    <row r="66" spans="1:19" ht="18" customHeight="1" x14ac:dyDescent="0.45">
      <c r="A66" s="85" t="s">
        <v>42</v>
      </c>
      <c r="B66" s="90"/>
      <c r="C66" s="180" t="s">
        <v>43</v>
      </c>
      <c r="D66" s="57">
        <v>25036720096</v>
      </c>
      <c r="E66" s="90"/>
      <c r="F66" s="125">
        <v>28076044447</v>
      </c>
      <c r="G66" s="90"/>
      <c r="H66" s="57">
        <v>23148070066</v>
      </c>
      <c r="I66" s="182"/>
      <c r="J66" s="88">
        <v>27359944841</v>
      </c>
      <c r="L66" s="57"/>
      <c r="M66" s="57"/>
      <c r="N66" s="75"/>
      <c r="O66" s="57"/>
      <c r="P66" s="57"/>
      <c r="Q66" s="57"/>
      <c r="R66" s="75"/>
    </row>
    <row r="67" spans="1:19" ht="18" customHeight="1" x14ac:dyDescent="0.45">
      <c r="A67" s="85" t="s">
        <v>44</v>
      </c>
      <c r="B67" s="90"/>
      <c r="C67" s="180">
        <v>21</v>
      </c>
      <c r="D67" s="57">
        <v>35679208931</v>
      </c>
      <c r="E67" s="88"/>
      <c r="F67" s="125">
        <v>17753074488</v>
      </c>
      <c r="G67" s="88"/>
      <c r="H67" s="57">
        <v>35344600968</v>
      </c>
      <c r="I67" s="182"/>
      <c r="J67" s="125">
        <v>17416845556</v>
      </c>
      <c r="L67" s="57"/>
      <c r="M67" s="57"/>
      <c r="N67" s="75"/>
      <c r="O67" s="57"/>
      <c r="P67" s="57"/>
      <c r="Q67" s="57"/>
      <c r="R67" s="75"/>
    </row>
    <row r="68" spans="1:19" ht="18" customHeight="1" x14ac:dyDescent="0.45">
      <c r="A68" s="85" t="s">
        <v>45</v>
      </c>
      <c r="B68" s="90"/>
      <c r="C68" s="169"/>
      <c r="D68" s="57"/>
      <c r="E68" s="88"/>
      <c r="F68" s="125"/>
      <c r="G68" s="88"/>
      <c r="I68" s="182"/>
      <c r="J68" s="125"/>
      <c r="L68" s="57"/>
      <c r="M68" s="57"/>
      <c r="N68" s="75"/>
      <c r="O68" s="57"/>
      <c r="P68" s="57"/>
      <c r="Q68" s="57"/>
      <c r="R68" s="75"/>
    </row>
    <row r="69" spans="1:19" x14ac:dyDescent="0.15">
      <c r="A69" s="85"/>
      <c r="B69" s="89" t="s">
        <v>259</v>
      </c>
      <c r="C69" s="249" t="s">
        <v>49</v>
      </c>
      <c r="D69" s="57">
        <v>453754166</v>
      </c>
      <c r="E69" s="88"/>
      <c r="F69" s="92">
        <v>0</v>
      </c>
      <c r="G69" s="88"/>
      <c r="H69" s="57">
        <v>453754166</v>
      </c>
      <c r="I69" s="88"/>
      <c r="J69" s="92">
        <v>0</v>
      </c>
      <c r="L69" s="57"/>
      <c r="M69" s="57"/>
      <c r="N69" s="75"/>
      <c r="O69" s="57"/>
      <c r="P69" s="57"/>
      <c r="Q69" s="57"/>
      <c r="R69" s="75"/>
    </row>
    <row r="70" spans="1:19" ht="18" customHeight="1" x14ac:dyDescent="0.45">
      <c r="A70" s="90"/>
      <c r="B70" s="171" t="s">
        <v>46</v>
      </c>
      <c r="C70" s="87" t="s">
        <v>47</v>
      </c>
      <c r="D70" s="28">
        <v>1979804017</v>
      </c>
      <c r="E70" s="88"/>
      <c r="F70" s="183">
        <v>605964141</v>
      </c>
      <c r="G70" s="88"/>
      <c r="H70" s="57">
        <v>1975960540</v>
      </c>
      <c r="I70" s="88"/>
      <c r="J70" s="125">
        <v>593972474</v>
      </c>
      <c r="L70" s="57"/>
      <c r="M70" s="57"/>
      <c r="N70" s="75"/>
      <c r="O70" s="57"/>
      <c r="P70" s="57"/>
      <c r="Q70" s="57"/>
      <c r="R70" s="75"/>
    </row>
    <row r="71" spans="1:19" ht="18" customHeight="1" x14ac:dyDescent="0.15">
      <c r="A71" s="85" t="s">
        <v>48</v>
      </c>
      <c r="B71" s="171"/>
      <c r="C71" s="180" t="s">
        <v>49</v>
      </c>
      <c r="D71" s="28">
        <v>39000000</v>
      </c>
      <c r="E71" s="88"/>
      <c r="F71" s="92">
        <v>0</v>
      </c>
      <c r="G71" s="88"/>
      <c r="H71" s="92">
        <v>0</v>
      </c>
      <c r="I71" s="182"/>
      <c r="J71" s="92">
        <v>0</v>
      </c>
      <c r="L71" s="57"/>
      <c r="M71" s="57"/>
      <c r="N71" s="75"/>
      <c r="O71" s="57"/>
      <c r="P71" s="57"/>
      <c r="Q71" s="57"/>
      <c r="R71" s="75"/>
    </row>
    <row r="72" spans="1:19" ht="18" customHeight="1" x14ac:dyDescent="0.15">
      <c r="A72" s="85" t="s">
        <v>50</v>
      </c>
      <c r="B72" s="171"/>
      <c r="C72" s="169"/>
      <c r="D72" s="28">
        <v>4500589</v>
      </c>
      <c r="E72" s="125"/>
      <c r="F72" s="92">
        <v>0</v>
      </c>
      <c r="G72" s="125"/>
      <c r="H72" s="92">
        <v>0</v>
      </c>
      <c r="I72" s="92"/>
      <c r="J72" s="92">
        <v>0</v>
      </c>
      <c r="L72" s="57"/>
      <c r="M72" s="57"/>
      <c r="N72" s="75"/>
      <c r="O72" s="57"/>
      <c r="P72" s="57"/>
      <c r="Q72" s="57"/>
      <c r="R72" s="75"/>
    </row>
    <row r="73" spans="1:19" ht="18" customHeight="1" x14ac:dyDescent="0.45">
      <c r="A73" s="85" t="s">
        <v>51</v>
      </c>
      <c r="B73" s="90"/>
      <c r="C73" s="169"/>
      <c r="D73" s="57">
        <v>54565362</v>
      </c>
      <c r="E73" s="88"/>
      <c r="F73" s="125">
        <v>54473562</v>
      </c>
      <c r="G73" s="88"/>
      <c r="H73" s="57">
        <v>54228762</v>
      </c>
      <c r="I73" s="182"/>
      <c r="J73" s="125">
        <v>54228762</v>
      </c>
      <c r="L73" s="57"/>
      <c r="M73" s="57"/>
      <c r="N73" s="75"/>
      <c r="O73" s="57"/>
      <c r="P73" s="57"/>
      <c r="Q73" s="57"/>
      <c r="R73" s="75"/>
    </row>
    <row r="74" spans="1:19" ht="18" customHeight="1" x14ac:dyDescent="0.45">
      <c r="A74" s="85" t="s">
        <v>52</v>
      </c>
      <c r="B74" s="90"/>
      <c r="C74" s="169"/>
      <c r="D74" s="57">
        <v>409029424</v>
      </c>
      <c r="E74" s="88"/>
      <c r="F74" s="125">
        <v>858742679</v>
      </c>
      <c r="G74" s="88"/>
      <c r="H74" s="57">
        <v>408993722</v>
      </c>
      <c r="I74" s="182"/>
      <c r="J74" s="125">
        <v>849105210</v>
      </c>
      <c r="L74" s="57"/>
      <c r="M74" s="57"/>
      <c r="N74" s="75"/>
      <c r="O74" s="57"/>
      <c r="P74" s="57"/>
      <c r="Q74" s="57"/>
      <c r="R74" s="75"/>
    </row>
    <row r="75" spans="1:19" s="113" customFormat="1" ht="18" customHeight="1" x14ac:dyDescent="0.15">
      <c r="A75" s="179" t="s">
        <v>53</v>
      </c>
      <c r="C75" s="170"/>
      <c r="D75" s="66">
        <f>SUM(D66:D74)</f>
        <v>63656582585</v>
      </c>
      <c r="E75" s="117"/>
      <c r="F75" s="66">
        <f>SUM(F66:F74)</f>
        <v>47348299317</v>
      </c>
      <c r="G75" s="72">
        <f>SUM(G66:G74)</f>
        <v>0</v>
      </c>
      <c r="H75" s="66">
        <f>SUM(H66:H74)</f>
        <v>61385608224</v>
      </c>
      <c r="I75" s="72">
        <f>SUM(I66:I74)</f>
        <v>0</v>
      </c>
      <c r="J75" s="66">
        <f>SUM(J66:J74)</f>
        <v>46274096843</v>
      </c>
      <c r="L75" s="10"/>
      <c r="M75" s="89"/>
      <c r="N75" s="89"/>
      <c r="O75" s="89"/>
      <c r="P75" s="89"/>
      <c r="Q75" s="89"/>
      <c r="R75" s="89"/>
      <c r="S75" s="89"/>
    </row>
    <row r="76" spans="1:19" s="113" customFormat="1" ht="18" customHeight="1" x14ac:dyDescent="0.45">
      <c r="A76" s="90"/>
      <c r="B76" s="171"/>
      <c r="C76" s="169"/>
      <c r="D76" s="91"/>
      <c r="E76" s="88"/>
      <c r="F76" s="91"/>
      <c r="G76" s="88"/>
      <c r="H76" s="91"/>
      <c r="I76" s="91"/>
      <c r="J76" s="91"/>
      <c r="L76" s="10"/>
    </row>
    <row r="77" spans="1:19" s="113" customFormat="1" ht="18" customHeight="1" x14ac:dyDescent="0.15">
      <c r="A77" s="178" t="s">
        <v>54</v>
      </c>
      <c r="C77" s="170"/>
      <c r="D77" s="117"/>
      <c r="E77" s="117"/>
      <c r="F77" s="117"/>
      <c r="G77" s="117"/>
      <c r="H77" s="166"/>
      <c r="I77" s="117"/>
      <c r="J77" s="117"/>
      <c r="L77" s="10"/>
    </row>
    <row r="78" spans="1:19" ht="18" customHeight="1" x14ac:dyDescent="0.45">
      <c r="A78" s="85" t="s">
        <v>55</v>
      </c>
      <c r="B78" s="90"/>
      <c r="C78" s="169"/>
      <c r="D78" s="91"/>
      <c r="E78" s="91"/>
      <c r="F78" s="91"/>
      <c r="G78" s="91"/>
      <c r="I78" s="91"/>
      <c r="J78" s="91"/>
    </row>
    <row r="79" spans="1:19" ht="18" customHeight="1" x14ac:dyDescent="0.15">
      <c r="A79" s="171"/>
      <c r="B79" s="171" t="s">
        <v>56</v>
      </c>
      <c r="C79" s="180" t="s">
        <v>57</v>
      </c>
      <c r="D79" s="12">
        <v>7717759083</v>
      </c>
      <c r="E79" s="88"/>
      <c r="F79" s="12">
        <v>10575571433</v>
      </c>
      <c r="G79" s="88"/>
      <c r="H79" s="12">
        <v>7717759083</v>
      </c>
      <c r="I79" s="182"/>
      <c r="J79" s="12">
        <v>10575571433</v>
      </c>
      <c r="L79" s="77"/>
      <c r="N79" s="75"/>
      <c r="R79" s="75"/>
    </row>
    <row r="80" spans="1:19" ht="18" customHeight="1" x14ac:dyDescent="0.15">
      <c r="A80" s="171"/>
      <c r="B80" s="171" t="s">
        <v>58</v>
      </c>
      <c r="C80" s="180" t="s">
        <v>49</v>
      </c>
      <c r="D80" s="12">
        <v>23907474750</v>
      </c>
      <c r="E80" s="88"/>
      <c r="F80" s="12">
        <v>18559461364</v>
      </c>
      <c r="G80" s="88"/>
      <c r="H80" s="12">
        <v>23907474750</v>
      </c>
      <c r="I80" s="182"/>
      <c r="J80" s="12">
        <v>18559461364</v>
      </c>
      <c r="L80" s="77"/>
      <c r="N80" s="75"/>
      <c r="R80" s="75"/>
    </row>
    <row r="81" spans="1:19" ht="18" customHeight="1" x14ac:dyDescent="0.15">
      <c r="A81" s="171"/>
      <c r="B81" s="171" t="s">
        <v>46</v>
      </c>
      <c r="C81" s="87" t="s">
        <v>47</v>
      </c>
      <c r="D81" s="12">
        <v>85141788721</v>
      </c>
      <c r="E81" s="88"/>
      <c r="F81" s="12">
        <v>74595455465</v>
      </c>
      <c r="G81" s="88"/>
      <c r="H81" s="12">
        <v>85140838305</v>
      </c>
      <c r="I81" s="88"/>
      <c r="J81" s="12">
        <v>74592636469</v>
      </c>
      <c r="L81" s="77"/>
      <c r="N81" s="75"/>
      <c r="R81" s="75"/>
    </row>
    <row r="82" spans="1:19" ht="18" customHeight="1" x14ac:dyDescent="0.45">
      <c r="A82" s="90"/>
      <c r="B82" s="89" t="s">
        <v>59</v>
      </c>
      <c r="C82" s="180" t="s">
        <v>60</v>
      </c>
      <c r="D82" s="12">
        <v>42764683547</v>
      </c>
      <c r="E82" s="91"/>
      <c r="F82" s="12">
        <v>35538679443</v>
      </c>
      <c r="G82" s="91"/>
      <c r="H82" s="28">
        <v>42764683547</v>
      </c>
      <c r="I82" s="91"/>
      <c r="J82" s="12">
        <v>35538679443</v>
      </c>
      <c r="L82" s="77"/>
      <c r="N82" s="75"/>
      <c r="R82" s="75"/>
    </row>
    <row r="83" spans="1:19" ht="18" customHeight="1" x14ac:dyDescent="0.15">
      <c r="A83" s="85" t="s">
        <v>61</v>
      </c>
      <c r="C83" s="180" t="s">
        <v>43</v>
      </c>
      <c r="D83" s="12">
        <v>13796918544</v>
      </c>
      <c r="E83" s="91"/>
      <c r="F83" s="12">
        <v>19560109462</v>
      </c>
      <c r="G83" s="91"/>
      <c r="H83" s="12">
        <v>13796918544</v>
      </c>
      <c r="I83" s="91"/>
      <c r="J83" s="12">
        <v>19560109462</v>
      </c>
      <c r="L83" s="77"/>
      <c r="N83" s="75"/>
      <c r="R83" s="75"/>
    </row>
    <row r="84" spans="1:19" ht="18" customHeight="1" x14ac:dyDescent="0.45">
      <c r="A84" s="85" t="s">
        <v>62</v>
      </c>
      <c r="B84" s="90"/>
      <c r="C84" s="87">
        <v>22</v>
      </c>
      <c r="D84" s="12">
        <v>931905658</v>
      </c>
      <c r="E84" s="125"/>
      <c r="F84" s="12">
        <v>1028854319</v>
      </c>
      <c r="G84" s="125"/>
      <c r="H84" s="57">
        <v>931905658</v>
      </c>
      <c r="I84" s="125"/>
      <c r="J84" s="125">
        <v>1028854319</v>
      </c>
      <c r="L84" s="77"/>
      <c r="N84" s="75"/>
      <c r="R84" s="75"/>
    </row>
    <row r="85" spans="1:19" ht="18" customHeight="1" x14ac:dyDescent="0.15">
      <c r="A85" s="85" t="s">
        <v>63</v>
      </c>
      <c r="C85" s="87">
        <v>23</v>
      </c>
      <c r="D85" s="12">
        <v>4496194282</v>
      </c>
      <c r="E85" s="125"/>
      <c r="F85" s="12">
        <v>5172907152</v>
      </c>
      <c r="G85" s="125"/>
      <c r="H85" s="57">
        <v>4414525009</v>
      </c>
      <c r="I85" s="184"/>
      <c r="J85" s="125">
        <v>5083353215</v>
      </c>
      <c r="K85" s="75"/>
      <c r="M85" s="75"/>
      <c r="N85" s="75"/>
      <c r="R85" s="75"/>
    </row>
    <row r="86" spans="1:19" ht="18" customHeight="1" x14ac:dyDescent="0.45">
      <c r="A86" s="85" t="s">
        <v>64</v>
      </c>
      <c r="B86" s="90"/>
      <c r="C86" s="185" t="s">
        <v>65</v>
      </c>
      <c r="D86" s="28">
        <v>26776840778</v>
      </c>
      <c r="E86" s="125"/>
      <c r="F86" s="28">
        <v>20071788288</v>
      </c>
      <c r="G86" s="125"/>
      <c r="H86" s="57">
        <v>19848841569</v>
      </c>
      <c r="I86" s="125"/>
      <c r="J86" s="125">
        <v>16129323670</v>
      </c>
      <c r="N86" s="75"/>
      <c r="R86" s="75"/>
    </row>
    <row r="87" spans="1:19" ht="18" customHeight="1" x14ac:dyDescent="0.45">
      <c r="A87" s="85" t="s">
        <v>66</v>
      </c>
      <c r="B87" s="90"/>
      <c r="C87" s="185"/>
      <c r="D87" s="12">
        <v>12207708</v>
      </c>
      <c r="E87" s="125"/>
      <c r="F87" s="12">
        <v>18606004</v>
      </c>
      <c r="G87" s="186"/>
      <c r="H87" s="57">
        <v>1883304922</v>
      </c>
      <c r="I87" s="184"/>
      <c r="J87" s="125">
        <v>1975264816</v>
      </c>
      <c r="N87" s="75"/>
      <c r="R87" s="75"/>
    </row>
    <row r="88" spans="1:19" s="113" customFormat="1" ht="18" customHeight="1" x14ac:dyDescent="0.15">
      <c r="A88" s="179" t="s">
        <v>67</v>
      </c>
      <c r="C88" s="170"/>
      <c r="D88" s="119">
        <f>SUM(D79:D87)</f>
        <v>205545773071</v>
      </c>
      <c r="E88" s="134"/>
      <c r="F88" s="119">
        <f>SUM(F79:F87)</f>
        <v>185121432930</v>
      </c>
      <c r="G88" s="187"/>
      <c r="H88" s="67">
        <f>SUM(H79:H87)</f>
        <v>200406251387</v>
      </c>
      <c r="I88" s="134"/>
      <c r="J88" s="119">
        <f>SUM(J79:J87)</f>
        <v>183043254191</v>
      </c>
      <c r="L88" s="10"/>
      <c r="M88" s="89"/>
      <c r="N88" s="89"/>
      <c r="O88" s="89"/>
      <c r="P88" s="89"/>
      <c r="Q88" s="89"/>
      <c r="R88" s="89"/>
      <c r="S88" s="89"/>
    </row>
    <row r="89" spans="1:19" s="113" customFormat="1" ht="18" customHeight="1" x14ac:dyDescent="0.15">
      <c r="A89" s="188" t="s">
        <v>68</v>
      </c>
      <c r="C89" s="170"/>
      <c r="D89" s="67">
        <f>D75+D88</f>
        <v>269202355656</v>
      </c>
      <c r="E89" s="11">
        <f>E75+E88</f>
        <v>0</v>
      </c>
      <c r="F89" s="67">
        <f t="shared" ref="F89:J89" si="0">F75+F88</f>
        <v>232469732247</v>
      </c>
      <c r="G89" s="11">
        <f t="shared" si="0"/>
        <v>0</v>
      </c>
      <c r="H89" s="67">
        <f t="shared" si="0"/>
        <v>261791859611</v>
      </c>
      <c r="I89" s="11">
        <f t="shared" si="0"/>
        <v>0</v>
      </c>
      <c r="J89" s="67">
        <f t="shared" si="0"/>
        <v>229317351034</v>
      </c>
      <c r="L89" s="10"/>
      <c r="M89" s="89"/>
      <c r="N89" s="89"/>
      <c r="O89" s="89"/>
      <c r="P89" s="89"/>
      <c r="Q89" s="89"/>
      <c r="R89" s="89"/>
      <c r="S89" s="89"/>
    </row>
    <row r="90" spans="1:19" s="113" customFormat="1" ht="18" customHeight="1" x14ac:dyDescent="0.15">
      <c r="A90" s="188"/>
      <c r="C90" s="170"/>
      <c r="D90" s="117"/>
      <c r="E90" s="117"/>
      <c r="F90" s="117"/>
      <c r="G90" s="189"/>
      <c r="H90" s="166"/>
      <c r="I90" s="117"/>
      <c r="J90" s="117"/>
      <c r="L90" s="10"/>
    </row>
    <row r="91" spans="1:19" s="113" customFormat="1" ht="18" customHeight="1" x14ac:dyDescent="0.15">
      <c r="A91" s="188"/>
      <c r="C91" s="170"/>
      <c r="D91" s="117"/>
      <c r="E91" s="117"/>
      <c r="F91" s="134"/>
      <c r="G91" s="117"/>
      <c r="H91" s="166"/>
      <c r="I91" s="117"/>
      <c r="J91" s="117"/>
      <c r="L91" s="10"/>
    </row>
    <row r="92" spans="1:19" s="113" customFormat="1" ht="18" customHeight="1" x14ac:dyDescent="0.15">
      <c r="A92" s="188"/>
      <c r="C92" s="245"/>
      <c r="D92" s="117"/>
      <c r="E92" s="117"/>
      <c r="F92" s="134"/>
      <c r="G92" s="117"/>
      <c r="H92" s="166"/>
      <c r="I92" s="117"/>
      <c r="J92" s="117"/>
      <c r="L92" s="10"/>
    </row>
    <row r="93" spans="1:19" s="113" customFormat="1" ht="18" customHeight="1" x14ac:dyDescent="0.15">
      <c r="A93" s="188"/>
      <c r="C93" s="245"/>
      <c r="D93" s="117"/>
      <c r="E93" s="117"/>
      <c r="F93" s="134"/>
      <c r="G93" s="117"/>
      <c r="H93" s="166"/>
      <c r="I93" s="117"/>
      <c r="J93" s="117"/>
      <c r="L93" s="10"/>
    </row>
    <row r="94" spans="1:19" s="113" customFormat="1" ht="18" customHeight="1" x14ac:dyDescent="0.15">
      <c r="A94" s="188"/>
      <c r="C94" s="245"/>
      <c r="D94" s="117"/>
      <c r="E94" s="117"/>
      <c r="F94" s="134"/>
      <c r="G94" s="117"/>
      <c r="H94" s="166"/>
      <c r="I94" s="117"/>
      <c r="J94" s="117"/>
      <c r="L94" s="10"/>
    </row>
    <row r="95" spans="1:19" s="113" customFormat="1" ht="18" customHeight="1" x14ac:dyDescent="0.15">
      <c r="A95" s="188"/>
      <c r="C95" s="245"/>
      <c r="D95" s="117"/>
      <c r="E95" s="117"/>
      <c r="F95" s="134"/>
      <c r="G95" s="117"/>
      <c r="H95" s="166"/>
      <c r="I95" s="117"/>
      <c r="J95" s="117"/>
      <c r="L95" s="10"/>
    </row>
    <row r="96" spans="1:19" s="113" customFormat="1" ht="18" customHeight="1" x14ac:dyDescent="0.15">
      <c r="A96" s="188"/>
      <c r="C96" s="247"/>
      <c r="D96" s="117"/>
      <c r="E96" s="117"/>
      <c r="F96" s="134"/>
      <c r="G96" s="117"/>
      <c r="H96" s="166"/>
      <c r="I96" s="117"/>
      <c r="J96" s="117"/>
      <c r="L96" s="10"/>
    </row>
    <row r="97" spans="1:12" s="113" customFormat="1" ht="18" customHeight="1" x14ac:dyDescent="0.15">
      <c r="A97" s="188"/>
      <c r="C97" s="247"/>
      <c r="D97" s="117"/>
      <c r="E97" s="117"/>
      <c r="F97" s="134"/>
      <c r="G97" s="117"/>
      <c r="H97" s="166"/>
      <c r="I97" s="117"/>
      <c r="J97" s="117"/>
      <c r="L97" s="10"/>
    </row>
    <row r="98" spans="1:12" s="113" customFormat="1" ht="18" customHeight="1" x14ac:dyDescent="0.15">
      <c r="A98" s="188"/>
      <c r="C98" s="247"/>
      <c r="D98" s="117"/>
      <c r="E98" s="117"/>
      <c r="F98" s="134"/>
      <c r="G98" s="117"/>
      <c r="H98" s="166"/>
      <c r="I98" s="117"/>
      <c r="J98" s="117"/>
      <c r="L98" s="10"/>
    </row>
    <row r="99" spans="1:12" s="113" customFormat="1" ht="18" customHeight="1" x14ac:dyDescent="0.15">
      <c r="A99" s="188"/>
      <c r="C99" s="170"/>
      <c r="D99" s="117"/>
      <c r="E99" s="117"/>
      <c r="F99" s="134"/>
      <c r="G99" s="117"/>
      <c r="H99" s="166"/>
      <c r="I99" s="117"/>
      <c r="J99" s="117"/>
      <c r="L99" s="10"/>
    </row>
    <row r="100" spans="1:12" s="113" customFormat="1" ht="18" customHeight="1" x14ac:dyDescent="0.15">
      <c r="A100" s="188"/>
      <c r="C100" s="170"/>
      <c r="D100" s="117"/>
      <c r="E100" s="117"/>
      <c r="F100" s="134"/>
      <c r="G100" s="117"/>
      <c r="H100" s="166"/>
      <c r="I100" s="117"/>
      <c r="J100" s="117"/>
      <c r="L100" s="10"/>
    </row>
    <row r="101" spans="1:12" s="113" customFormat="1" ht="18" customHeight="1" x14ac:dyDescent="0.15">
      <c r="A101" s="188"/>
      <c r="C101" s="170"/>
      <c r="D101" s="117"/>
      <c r="E101" s="117"/>
      <c r="F101" s="134"/>
      <c r="G101" s="117"/>
      <c r="H101" s="166"/>
      <c r="I101" s="117"/>
      <c r="J101" s="117"/>
      <c r="L101" s="10"/>
    </row>
    <row r="102" spans="1:12" s="113" customFormat="1" ht="18" customHeight="1" x14ac:dyDescent="0.15">
      <c r="A102" s="254" t="s">
        <v>33</v>
      </c>
      <c r="B102" s="254"/>
      <c r="C102" s="254"/>
      <c r="D102" s="254"/>
      <c r="E102" s="117"/>
      <c r="F102" s="117"/>
      <c r="G102" s="117"/>
      <c r="H102" s="166"/>
      <c r="I102" s="117"/>
      <c r="J102" s="117"/>
      <c r="L102" s="10"/>
    </row>
    <row r="103" spans="1:12" s="113" customFormat="1" ht="18" customHeight="1" x14ac:dyDescent="0.15">
      <c r="A103" s="188"/>
      <c r="C103" s="170"/>
      <c r="D103" s="117"/>
      <c r="E103" s="117"/>
      <c r="F103" s="117"/>
      <c r="G103" s="117"/>
      <c r="H103" s="166"/>
      <c r="I103" s="117"/>
      <c r="J103" s="117"/>
      <c r="L103" s="10"/>
    </row>
    <row r="104" spans="1:12" s="113" customFormat="1" ht="18" customHeight="1" x14ac:dyDescent="0.15">
      <c r="A104" s="188"/>
      <c r="C104" s="170"/>
      <c r="D104" s="117"/>
      <c r="E104" s="117"/>
      <c r="F104" s="117"/>
      <c r="G104" s="117"/>
      <c r="H104" s="166"/>
      <c r="I104" s="117"/>
      <c r="J104" s="117"/>
      <c r="L104" s="10"/>
    </row>
    <row r="105" spans="1:12" s="113" customFormat="1" ht="18" customHeight="1" x14ac:dyDescent="0.15">
      <c r="A105" s="188"/>
      <c r="C105" s="170"/>
      <c r="D105" s="117"/>
      <c r="E105" s="117"/>
      <c r="F105" s="117"/>
      <c r="G105" s="117"/>
      <c r="H105" s="166"/>
      <c r="I105" s="117"/>
      <c r="J105" s="117"/>
      <c r="L105" s="10"/>
    </row>
    <row r="106" spans="1:12" s="113" customFormat="1" ht="18" customHeight="1" x14ac:dyDescent="0.15">
      <c r="A106" s="258" t="s">
        <v>34</v>
      </c>
      <c r="B106" s="258"/>
      <c r="C106" s="169"/>
      <c r="D106" s="258" t="s">
        <v>34</v>
      </c>
      <c r="E106" s="258"/>
      <c r="F106" s="258"/>
      <c r="G106" s="258"/>
      <c r="H106" s="258"/>
      <c r="I106" s="258"/>
      <c r="J106" s="258"/>
      <c r="L106" s="10"/>
    </row>
    <row r="107" spans="1:12" ht="18" customHeight="1" x14ac:dyDescent="0.15">
      <c r="A107" s="258" t="s">
        <v>35</v>
      </c>
      <c r="B107" s="258"/>
      <c r="C107" s="169"/>
      <c r="D107" s="258" t="s">
        <v>36</v>
      </c>
      <c r="E107" s="258"/>
      <c r="F107" s="258"/>
      <c r="G107" s="258"/>
      <c r="H107" s="258"/>
      <c r="I107" s="258"/>
      <c r="J107" s="258"/>
    </row>
    <row r="108" spans="1:12" ht="18" customHeight="1" x14ac:dyDescent="0.15">
      <c r="A108" s="258" t="s">
        <v>37</v>
      </c>
      <c r="B108" s="258"/>
      <c r="C108" s="169"/>
      <c r="D108" s="258" t="s">
        <v>38</v>
      </c>
      <c r="E108" s="258"/>
      <c r="F108" s="258"/>
      <c r="G108" s="258"/>
      <c r="H108" s="258"/>
      <c r="I108" s="258"/>
      <c r="J108" s="258"/>
    </row>
    <row r="109" spans="1:12" s="173" customFormat="1" ht="23.1" customHeight="1" x14ac:dyDescent="0.15">
      <c r="A109" s="255" t="s">
        <v>0</v>
      </c>
      <c r="B109" s="255"/>
      <c r="C109" s="255"/>
      <c r="D109" s="255"/>
      <c r="E109" s="255"/>
      <c r="F109" s="255"/>
      <c r="G109" s="255"/>
      <c r="H109" s="255"/>
      <c r="I109" s="255"/>
      <c r="J109" s="255"/>
      <c r="L109" s="74"/>
    </row>
    <row r="110" spans="1:12" s="173" customFormat="1" ht="23.1" customHeight="1" x14ac:dyDescent="0.15">
      <c r="A110" s="255" t="s">
        <v>39</v>
      </c>
      <c r="B110" s="255"/>
      <c r="C110" s="255"/>
      <c r="D110" s="255"/>
      <c r="E110" s="255"/>
      <c r="F110" s="255"/>
      <c r="G110" s="255"/>
      <c r="H110" s="255"/>
      <c r="I110" s="255"/>
      <c r="J110" s="255"/>
      <c r="L110" s="74"/>
    </row>
    <row r="111" spans="1:12" s="173" customFormat="1" ht="23.1" customHeight="1" x14ac:dyDescent="0.15">
      <c r="A111" s="255" t="str">
        <f>A3</f>
        <v>ณ วันที่ 31 ธันวาคม 2565</v>
      </c>
      <c r="B111" s="255"/>
      <c r="C111" s="255"/>
      <c r="D111" s="255"/>
      <c r="E111" s="255"/>
      <c r="F111" s="255"/>
      <c r="G111" s="255"/>
      <c r="H111" s="255"/>
      <c r="I111" s="255"/>
      <c r="J111" s="255"/>
      <c r="L111" s="74"/>
    </row>
    <row r="112" spans="1:12" s="113" customFormat="1" ht="23.1" customHeight="1" x14ac:dyDescent="0.15">
      <c r="A112" s="256" t="s">
        <v>3</v>
      </c>
      <c r="B112" s="256"/>
      <c r="C112" s="256"/>
      <c r="D112" s="256"/>
      <c r="E112" s="256"/>
      <c r="F112" s="256"/>
      <c r="G112" s="256"/>
      <c r="H112" s="256"/>
      <c r="I112" s="256"/>
      <c r="J112" s="256"/>
      <c r="L112" s="10"/>
    </row>
    <row r="113" spans="1:18" s="113" customFormat="1" ht="5.85" customHeight="1" x14ac:dyDescent="0.15">
      <c r="A113" s="111"/>
      <c r="B113" s="111"/>
      <c r="C113" s="111"/>
      <c r="D113" s="111"/>
      <c r="E113" s="111"/>
      <c r="F113" s="111"/>
      <c r="G113" s="111"/>
      <c r="H113" s="174"/>
      <c r="I113" s="111"/>
      <c r="J113" s="111"/>
      <c r="L113" s="10"/>
    </row>
    <row r="114" spans="1:18" s="113" customFormat="1" ht="18" customHeight="1" x14ac:dyDescent="0.45">
      <c r="A114" s="175"/>
      <c r="B114" s="176"/>
      <c r="D114" s="252" t="s">
        <v>4</v>
      </c>
      <c r="E114" s="252"/>
      <c r="F114" s="252"/>
      <c r="G114" s="252"/>
      <c r="H114" s="253" t="s">
        <v>5</v>
      </c>
      <c r="I114" s="253"/>
      <c r="J114" s="253"/>
      <c r="L114" s="10"/>
    </row>
    <row r="115" spans="1:18" s="113" customFormat="1" ht="18" customHeight="1" x14ac:dyDescent="0.15">
      <c r="C115" s="170" t="s">
        <v>6</v>
      </c>
      <c r="D115" s="170" t="s">
        <v>7</v>
      </c>
      <c r="E115" s="170"/>
      <c r="F115" s="170" t="s">
        <v>7</v>
      </c>
      <c r="G115" s="170"/>
      <c r="H115" s="177" t="s">
        <v>7</v>
      </c>
      <c r="I115" s="170"/>
      <c r="J115" s="170" t="s">
        <v>7</v>
      </c>
      <c r="L115" s="10"/>
    </row>
    <row r="116" spans="1:18" s="113" customFormat="1" ht="18" customHeight="1" x14ac:dyDescent="0.15">
      <c r="C116" s="170"/>
      <c r="D116" s="112" t="s">
        <v>8</v>
      </c>
      <c r="E116" s="170"/>
      <c r="F116" s="112" t="s">
        <v>8</v>
      </c>
      <c r="G116" s="170"/>
      <c r="H116" s="177" t="s">
        <v>8</v>
      </c>
      <c r="I116" s="170"/>
      <c r="J116" s="112" t="s">
        <v>8</v>
      </c>
      <c r="L116" s="10"/>
    </row>
    <row r="117" spans="1:18" s="113" customFormat="1" ht="18" customHeight="1" x14ac:dyDescent="0.15">
      <c r="A117" s="178"/>
      <c r="D117" s="97">
        <v>2565</v>
      </c>
      <c r="E117" s="112"/>
      <c r="F117" s="97">
        <v>2564</v>
      </c>
      <c r="G117" s="112"/>
      <c r="H117" s="242">
        <v>2565</v>
      </c>
      <c r="I117" s="112"/>
      <c r="J117" s="97">
        <v>2564</v>
      </c>
      <c r="L117" s="10"/>
    </row>
    <row r="118" spans="1:18" s="113" customFormat="1" ht="18" customHeight="1" x14ac:dyDescent="0.15">
      <c r="A118" s="257" t="s">
        <v>69</v>
      </c>
      <c r="B118" s="257"/>
      <c r="C118" s="170"/>
      <c r="D118" s="120"/>
      <c r="E118" s="112"/>
      <c r="F118" s="120"/>
      <c r="G118" s="112"/>
      <c r="H118" s="190"/>
      <c r="I118" s="170"/>
      <c r="J118" s="120"/>
      <c r="L118" s="10"/>
    </row>
    <row r="119" spans="1:18" ht="18" customHeight="1" x14ac:dyDescent="0.45">
      <c r="A119" s="178" t="s">
        <v>70</v>
      </c>
      <c r="B119" s="90"/>
      <c r="C119" s="191"/>
      <c r="D119" s="88"/>
      <c r="E119" s="91"/>
      <c r="F119" s="88"/>
      <c r="G119" s="91"/>
      <c r="I119" s="88"/>
      <c r="J119" s="88"/>
    </row>
    <row r="120" spans="1:18" ht="18" customHeight="1" x14ac:dyDescent="0.45">
      <c r="A120" s="85" t="s">
        <v>71</v>
      </c>
      <c r="B120" s="90"/>
      <c r="C120" s="191"/>
      <c r="D120" s="91"/>
      <c r="E120" s="91"/>
      <c r="F120" s="91"/>
      <c r="G120" s="91"/>
      <c r="I120" s="91"/>
      <c r="J120" s="91"/>
    </row>
    <row r="121" spans="1:18" ht="18" customHeight="1" x14ac:dyDescent="0.45">
      <c r="A121" s="85" t="s">
        <v>72</v>
      </c>
      <c r="B121" s="90"/>
      <c r="C121" s="191"/>
      <c r="D121" s="91"/>
      <c r="E121" s="91"/>
      <c r="F121" s="91"/>
      <c r="G121" s="91"/>
      <c r="I121" s="91"/>
      <c r="J121" s="91"/>
    </row>
    <row r="122" spans="1:18" ht="18" customHeight="1" thickBot="1" x14ac:dyDescent="0.2">
      <c r="A122" s="192" t="s">
        <v>73</v>
      </c>
      <c r="C122" s="95">
        <v>31.2</v>
      </c>
      <c r="D122" s="121">
        <v>336824601650</v>
      </c>
      <c r="H122" s="193">
        <v>336824601650</v>
      </c>
    </row>
    <row r="123" spans="1:18" ht="18" customHeight="1" thickTop="1" thickBot="1" x14ac:dyDescent="0.2">
      <c r="A123" s="259" t="s">
        <v>74</v>
      </c>
      <c r="B123" s="259"/>
      <c r="C123" s="259"/>
      <c r="E123" s="91"/>
      <c r="F123" s="121">
        <v>21827719170</v>
      </c>
      <c r="G123" s="91"/>
      <c r="I123" s="91"/>
      <c r="J123" s="121">
        <v>21827719170</v>
      </c>
    </row>
    <row r="124" spans="1:18" ht="18" customHeight="1" thickTop="1" x14ac:dyDescent="0.45">
      <c r="A124" s="85" t="s">
        <v>75</v>
      </c>
      <c r="B124" s="90"/>
      <c r="C124" s="169"/>
      <c r="D124" s="88"/>
      <c r="E124" s="88"/>
      <c r="F124" s="88"/>
      <c r="G124" s="88"/>
      <c r="I124" s="88"/>
      <c r="J124" s="88"/>
    </row>
    <row r="125" spans="1:18" ht="18" customHeight="1" x14ac:dyDescent="0.15">
      <c r="A125" s="259" t="s">
        <v>74</v>
      </c>
      <c r="B125" s="259"/>
      <c r="C125" s="259"/>
      <c r="D125" s="93">
        <v>21827719170</v>
      </c>
      <c r="E125" s="88"/>
      <c r="F125" s="93">
        <v>21827719170</v>
      </c>
      <c r="G125" s="88"/>
      <c r="H125" s="194">
        <v>21827719170</v>
      </c>
      <c r="I125" s="88"/>
      <c r="J125" s="93">
        <v>21827719170</v>
      </c>
    </row>
    <row r="126" spans="1:18" ht="18" customHeight="1" x14ac:dyDescent="0.15">
      <c r="A126" s="85" t="s">
        <v>76</v>
      </c>
      <c r="B126" s="171"/>
      <c r="C126" s="169"/>
      <c r="D126" s="93">
        <v>1862979154</v>
      </c>
      <c r="E126" s="88"/>
      <c r="F126" s="93">
        <v>1862979154</v>
      </c>
      <c r="G126" s="88"/>
      <c r="H126" s="194">
        <v>1862979154</v>
      </c>
      <c r="I126" s="88"/>
      <c r="J126" s="93">
        <v>1862979154</v>
      </c>
    </row>
    <row r="127" spans="1:18" x14ac:dyDescent="0.45">
      <c r="A127" s="85" t="s">
        <v>77</v>
      </c>
      <c r="B127" s="90"/>
      <c r="C127" s="169"/>
      <c r="D127" s="91"/>
      <c r="E127" s="91"/>
      <c r="F127" s="91"/>
      <c r="G127" s="91"/>
      <c r="I127" s="91"/>
      <c r="J127" s="91"/>
    </row>
    <row r="128" spans="1:18" ht="18" customHeight="1" x14ac:dyDescent="0.15">
      <c r="A128" s="259" t="s">
        <v>78</v>
      </c>
      <c r="B128" s="259"/>
      <c r="C128" s="259"/>
      <c r="D128" s="88">
        <v>-103848403956</v>
      </c>
      <c r="E128" s="88"/>
      <c r="F128" s="88">
        <v>-104673778434</v>
      </c>
      <c r="G128" s="88"/>
      <c r="H128" s="194">
        <f>J128+618802570+PL!I44+PL!I73+PL!I75</f>
        <v>-96236279467</v>
      </c>
      <c r="I128" s="88"/>
      <c r="J128" s="93">
        <v>-100007567657</v>
      </c>
      <c r="L128" s="57"/>
      <c r="M128" s="57"/>
      <c r="N128" s="57"/>
      <c r="O128" s="57"/>
      <c r="P128" s="57"/>
      <c r="Q128" s="57"/>
      <c r="R128" s="75"/>
    </row>
    <row r="129" spans="1:19" ht="18" customHeight="1" x14ac:dyDescent="0.45">
      <c r="A129" s="85" t="s">
        <v>79</v>
      </c>
      <c r="B129" s="90"/>
      <c r="C129" s="169"/>
      <c r="D129" s="64">
        <v>9074992677</v>
      </c>
      <c r="E129" s="88"/>
      <c r="F129" s="64">
        <v>9659970951</v>
      </c>
      <c r="G129" s="88"/>
      <c r="H129" s="13">
        <v>9052333160</v>
      </c>
      <c r="I129" s="88"/>
      <c r="J129" s="13">
        <v>9658952505</v>
      </c>
      <c r="L129" s="57"/>
      <c r="M129" s="57"/>
      <c r="N129" s="57"/>
      <c r="O129" s="57"/>
      <c r="P129" s="57"/>
      <c r="Q129" s="57"/>
      <c r="R129" s="75"/>
    </row>
    <row r="130" spans="1:19" s="113" customFormat="1" ht="18" customHeight="1" x14ac:dyDescent="0.15">
      <c r="A130" s="188" t="s">
        <v>80</v>
      </c>
      <c r="C130" s="170"/>
      <c r="D130" s="122">
        <f>SUM(D125:D129)</f>
        <v>-71082712955</v>
      </c>
      <c r="E130" s="117"/>
      <c r="F130" s="122">
        <f>SUM(F125:F129)</f>
        <v>-71323109159</v>
      </c>
      <c r="G130" s="117"/>
      <c r="H130" s="166">
        <f>SUM(H125:H129)</f>
        <v>-63493247983</v>
      </c>
      <c r="I130" s="117"/>
      <c r="J130" s="117">
        <v>-66657916828</v>
      </c>
      <c r="K130" s="75"/>
      <c r="L130" s="75"/>
      <c r="M130" s="89"/>
      <c r="N130" s="89"/>
      <c r="O130" s="89"/>
      <c r="P130" s="89"/>
      <c r="Q130" s="89"/>
      <c r="R130" s="89"/>
      <c r="S130" s="89"/>
    </row>
    <row r="131" spans="1:19" s="113" customFormat="1" ht="18" customHeight="1" x14ac:dyDescent="0.15">
      <c r="A131" s="188" t="s">
        <v>81</v>
      </c>
      <c r="C131" s="170"/>
      <c r="D131" s="123">
        <v>58076529</v>
      </c>
      <c r="E131" s="117"/>
      <c r="F131" s="123">
        <v>72630880</v>
      </c>
      <c r="G131" s="117"/>
      <c r="H131" s="92">
        <v>0</v>
      </c>
      <c r="I131" s="117"/>
      <c r="J131" s="92">
        <v>0</v>
      </c>
      <c r="K131" s="89"/>
      <c r="L131" s="75"/>
      <c r="M131" s="89"/>
      <c r="N131" s="89"/>
      <c r="O131" s="89"/>
      <c r="P131" s="89"/>
      <c r="Q131" s="89"/>
      <c r="R131" s="89"/>
      <c r="S131" s="89"/>
    </row>
    <row r="132" spans="1:19" s="113" customFormat="1" ht="18" customHeight="1" x14ac:dyDescent="0.15">
      <c r="B132" s="178" t="s">
        <v>82</v>
      </c>
      <c r="C132" s="178"/>
      <c r="D132" s="122">
        <f>SUM(D130:D131)</f>
        <v>-71024636426</v>
      </c>
      <c r="E132" s="117"/>
      <c r="F132" s="122">
        <f>SUM(F130:F131)</f>
        <v>-71250478279</v>
      </c>
      <c r="G132" s="117"/>
      <c r="H132" s="67">
        <f>SUM(H130:H131)</f>
        <v>-63493247983</v>
      </c>
      <c r="I132" s="117"/>
      <c r="J132" s="115">
        <f>SUM(J130:J131)</f>
        <v>-66657916828</v>
      </c>
      <c r="L132" s="10"/>
      <c r="M132" s="89"/>
      <c r="N132" s="89"/>
      <c r="O132" s="89"/>
      <c r="P132" s="89"/>
      <c r="Q132" s="89"/>
      <c r="R132" s="89"/>
      <c r="S132" s="89"/>
    </row>
    <row r="133" spans="1:19" s="113" customFormat="1" ht="18" customHeight="1" thickBot="1" x14ac:dyDescent="0.2">
      <c r="A133" s="178" t="s">
        <v>83</v>
      </c>
      <c r="C133" s="170"/>
      <c r="D133" s="124">
        <f>D89+D132</f>
        <v>198177719230</v>
      </c>
      <c r="E133" s="117"/>
      <c r="F133" s="124">
        <f>F89+F132</f>
        <v>161219253968</v>
      </c>
      <c r="G133" s="117"/>
      <c r="H133" s="36">
        <f>H89+H132</f>
        <v>198298611628</v>
      </c>
      <c r="I133" s="117"/>
      <c r="J133" s="124">
        <f>J89+J132</f>
        <v>162659434206</v>
      </c>
      <c r="K133" s="10"/>
      <c r="L133" s="10"/>
      <c r="M133" s="89"/>
      <c r="N133" s="89"/>
      <c r="O133" s="89"/>
      <c r="P133" s="89"/>
      <c r="Q133" s="89"/>
      <c r="R133" s="89"/>
      <c r="S133" s="89"/>
    </row>
    <row r="134" spans="1:19" s="113" customFormat="1" ht="18" customHeight="1" thickTop="1" x14ac:dyDescent="0.15">
      <c r="A134" s="178"/>
      <c r="C134" s="170"/>
      <c r="D134" s="126"/>
      <c r="E134" s="117"/>
      <c r="F134" s="117"/>
      <c r="G134" s="117"/>
      <c r="H134" s="126"/>
      <c r="I134" s="117"/>
      <c r="J134" s="117"/>
      <c r="L134" s="10"/>
    </row>
    <row r="135" spans="1:19" s="113" customFormat="1" ht="18" customHeight="1" x14ac:dyDescent="0.15">
      <c r="A135" s="178"/>
      <c r="C135" s="170"/>
      <c r="D135" s="117"/>
      <c r="E135" s="117"/>
      <c r="F135" s="117"/>
      <c r="G135" s="117"/>
      <c r="H135" s="166"/>
      <c r="I135" s="117"/>
      <c r="J135" s="117"/>
      <c r="L135" s="10"/>
    </row>
    <row r="136" spans="1:19" s="113" customFormat="1" ht="18" customHeight="1" x14ac:dyDescent="0.15">
      <c r="A136" s="178"/>
      <c r="C136" s="170"/>
      <c r="D136" s="117"/>
      <c r="E136" s="117"/>
      <c r="F136" s="117"/>
      <c r="G136" s="117"/>
      <c r="H136" s="166"/>
      <c r="I136" s="117"/>
      <c r="J136" s="117"/>
      <c r="L136" s="10"/>
    </row>
    <row r="137" spans="1:19" s="113" customFormat="1" ht="18" customHeight="1" x14ac:dyDescent="0.15">
      <c r="A137" s="178"/>
      <c r="C137" s="170"/>
      <c r="D137" s="117"/>
      <c r="E137" s="117"/>
      <c r="F137" s="122"/>
      <c r="G137" s="117"/>
      <c r="H137" s="166"/>
      <c r="I137" s="117"/>
      <c r="J137" s="117"/>
      <c r="L137" s="10"/>
    </row>
    <row r="138" spans="1:19" s="113" customFormat="1" ht="18" customHeight="1" x14ac:dyDescent="0.15">
      <c r="A138" s="178"/>
      <c r="C138" s="170"/>
      <c r="D138" s="117"/>
      <c r="E138" s="117"/>
      <c r="F138" s="117"/>
      <c r="G138" s="117"/>
      <c r="H138" s="166"/>
      <c r="I138" s="117"/>
      <c r="J138" s="117"/>
      <c r="L138" s="10"/>
    </row>
    <row r="139" spans="1:19" s="113" customFormat="1" ht="18" customHeight="1" x14ac:dyDescent="0.15">
      <c r="A139" s="178"/>
      <c r="C139" s="170"/>
      <c r="D139" s="117"/>
      <c r="E139" s="117"/>
      <c r="F139" s="117"/>
      <c r="G139" s="117"/>
      <c r="H139" s="166"/>
      <c r="I139" s="117"/>
      <c r="J139" s="117"/>
      <c r="L139" s="10"/>
    </row>
    <row r="140" spans="1:19" s="113" customFormat="1" ht="18" customHeight="1" x14ac:dyDescent="0.15">
      <c r="A140" s="178"/>
      <c r="C140" s="170"/>
      <c r="D140" s="117"/>
      <c r="E140" s="117"/>
      <c r="F140" s="117"/>
      <c r="G140" s="117"/>
      <c r="H140" s="166"/>
      <c r="I140" s="117"/>
      <c r="J140" s="117"/>
      <c r="L140" s="10"/>
    </row>
    <row r="141" spans="1:19" s="113" customFormat="1" ht="18" customHeight="1" x14ac:dyDescent="0.15">
      <c r="A141" s="178"/>
      <c r="C141" s="170"/>
      <c r="D141" s="117"/>
      <c r="E141" s="117"/>
      <c r="F141" s="117"/>
      <c r="G141" s="117"/>
      <c r="H141" s="166"/>
      <c r="I141" s="117"/>
      <c r="J141" s="117"/>
      <c r="L141" s="10"/>
    </row>
    <row r="142" spans="1:19" s="113" customFormat="1" ht="18" customHeight="1" x14ac:dyDescent="0.15">
      <c r="A142" s="178"/>
      <c r="C142" s="170"/>
      <c r="D142" s="65"/>
      <c r="E142" s="65"/>
      <c r="F142" s="65"/>
      <c r="G142" s="65"/>
      <c r="H142" s="65"/>
      <c r="I142" s="65"/>
      <c r="J142" s="65"/>
      <c r="L142" s="10"/>
    </row>
    <row r="143" spans="1:19" s="113" customFormat="1" ht="18" customHeight="1" x14ac:dyDescent="0.15">
      <c r="A143" s="178"/>
      <c r="C143" s="170"/>
      <c r="D143" s="65"/>
      <c r="E143" s="65"/>
      <c r="F143" s="65"/>
      <c r="G143" s="65"/>
      <c r="H143" s="65"/>
      <c r="I143" s="65"/>
      <c r="J143" s="65"/>
      <c r="L143" s="10"/>
    </row>
    <row r="144" spans="1:19" s="113" customFormat="1" ht="18" customHeight="1" x14ac:dyDescent="0.15">
      <c r="A144" s="178"/>
      <c r="C144" s="240"/>
      <c r="D144" s="65"/>
      <c r="E144" s="65"/>
      <c r="F144" s="65"/>
      <c r="G144" s="65"/>
      <c r="H144" s="65"/>
      <c r="I144" s="65"/>
      <c r="J144" s="65"/>
      <c r="L144" s="10"/>
    </row>
    <row r="145" spans="1:12" s="113" customFormat="1" ht="18" customHeight="1" x14ac:dyDescent="0.15">
      <c r="A145" s="178"/>
      <c r="C145" s="240"/>
      <c r="D145" s="65"/>
      <c r="E145" s="65"/>
      <c r="F145" s="65"/>
      <c r="G145" s="65"/>
      <c r="H145" s="65"/>
      <c r="I145" s="65"/>
      <c r="J145" s="65"/>
      <c r="L145" s="10"/>
    </row>
    <row r="146" spans="1:12" s="113" customFormat="1" ht="18" customHeight="1" x14ac:dyDescent="0.15">
      <c r="A146" s="178"/>
      <c r="C146" s="240"/>
      <c r="D146" s="65"/>
      <c r="E146" s="65"/>
      <c r="F146" s="65"/>
      <c r="G146" s="65"/>
      <c r="H146" s="65"/>
      <c r="I146" s="65"/>
      <c r="J146" s="65"/>
      <c r="L146" s="10"/>
    </row>
    <row r="147" spans="1:12" s="113" customFormat="1" ht="18" customHeight="1" x14ac:dyDescent="0.15">
      <c r="A147" s="178"/>
      <c r="C147" s="240"/>
      <c r="D147" s="65"/>
      <c r="E147" s="65"/>
      <c r="F147" s="65"/>
      <c r="G147" s="65"/>
      <c r="H147" s="65"/>
      <c r="I147" s="65"/>
      <c r="J147" s="65"/>
      <c r="L147" s="10"/>
    </row>
    <row r="148" spans="1:12" s="113" customFormat="1" ht="18" customHeight="1" x14ac:dyDescent="0.15">
      <c r="A148" s="178"/>
      <c r="C148" s="240"/>
      <c r="D148" s="65"/>
      <c r="E148" s="65"/>
      <c r="F148" s="65"/>
      <c r="G148" s="65"/>
      <c r="H148" s="65"/>
      <c r="I148" s="65"/>
      <c r="J148" s="65"/>
      <c r="L148" s="10"/>
    </row>
    <row r="149" spans="1:12" s="113" customFormat="1" ht="18" customHeight="1" x14ac:dyDescent="0.15">
      <c r="A149" s="178"/>
      <c r="C149" s="170"/>
      <c r="D149" s="65"/>
      <c r="E149" s="65"/>
      <c r="F149" s="65"/>
      <c r="G149" s="65"/>
      <c r="H149" s="65"/>
      <c r="I149" s="65"/>
      <c r="J149" s="65"/>
      <c r="L149" s="10"/>
    </row>
    <row r="150" spans="1:12" s="113" customFormat="1" ht="18" customHeight="1" x14ac:dyDescent="0.15">
      <c r="A150" s="178"/>
      <c r="C150" s="247"/>
      <c r="D150" s="65"/>
      <c r="E150" s="65"/>
      <c r="F150" s="65"/>
      <c r="G150" s="65"/>
      <c r="H150" s="65"/>
      <c r="I150" s="65"/>
      <c r="J150" s="65"/>
      <c r="L150" s="10"/>
    </row>
    <row r="151" spans="1:12" s="113" customFormat="1" ht="18" customHeight="1" x14ac:dyDescent="0.15">
      <c r="A151" s="178"/>
      <c r="C151" s="247"/>
      <c r="D151" s="65"/>
      <c r="E151" s="65"/>
      <c r="F151" s="65"/>
      <c r="G151" s="65"/>
      <c r="H151" s="65"/>
      <c r="I151" s="65"/>
      <c r="J151" s="65"/>
      <c r="L151" s="10"/>
    </row>
    <row r="152" spans="1:12" s="113" customFormat="1" ht="18" customHeight="1" x14ac:dyDescent="0.15">
      <c r="A152" s="178"/>
      <c r="C152" s="247"/>
      <c r="D152" s="65"/>
      <c r="E152" s="65"/>
      <c r="F152" s="65"/>
      <c r="G152" s="65"/>
      <c r="H152" s="65"/>
      <c r="I152" s="65"/>
      <c r="J152" s="65"/>
      <c r="L152" s="10"/>
    </row>
    <row r="153" spans="1:12" s="113" customFormat="1" ht="18" customHeight="1" x14ac:dyDescent="0.15">
      <c r="A153" s="178"/>
      <c r="C153" s="170"/>
      <c r="D153" s="65"/>
      <c r="E153" s="65"/>
      <c r="F153" s="65"/>
      <c r="G153" s="65"/>
      <c r="H153" s="65"/>
      <c r="I153" s="65"/>
      <c r="J153" s="65"/>
      <c r="L153" s="10"/>
    </row>
    <row r="154" spans="1:12" s="113" customFormat="1" ht="18" customHeight="1" x14ac:dyDescent="0.15">
      <c r="A154" s="178"/>
      <c r="C154" s="170"/>
      <c r="D154" s="65"/>
      <c r="E154" s="65"/>
      <c r="F154" s="65"/>
      <c r="G154" s="65"/>
      <c r="H154" s="65"/>
      <c r="I154" s="65"/>
      <c r="J154" s="65"/>
      <c r="L154" s="10"/>
    </row>
    <row r="155" spans="1:12" s="113" customFormat="1" ht="18" customHeight="1" x14ac:dyDescent="0.15">
      <c r="A155" s="178"/>
      <c r="C155" s="247"/>
      <c r="D155" s="65"/>
      <c r="E155" s="65"/>
      <c r="F155" s="65"/>
      <c r="G155" s="65"/>
      <c r="H155" s="65"/>
      <c r="I155" s="65"/>
      <c r="J155" s="65"/>
      <c r="L155" s="10"/>
    </row>
    <row r="156" spans="1:12" ht="18" customHeight="1" x14ac:dyDescent="0.15">
      <c r="A156" s="254" t="s">
        <v>33</v>
      </c>
      <c r="B156" s="254"/>
      <c r="C156" s="254"/>
      <c r="D156" s="254"/>
      <c r="E156" s="117"/>
      <c r="F156" s="117"/>
      <c r="G156" s="117"/>
      <c r="H156" s="166"/>
      <c r="I156" s="117"/>
      <c r="J156" s="117"/>
    </row>
    <row r="157" spans="1:12" ht="18" customHeight="1" x14ac:dyDescent="0.15">
      <c r="A157" s="171"/>
      <c r="B157" s="171"/>
      <c r="C157" s="171"/>
      <c r="D157" s="171"/>
      <c r="E157" s="117"/>
      <c r="F157" s="117"/>
      <c r="G157" s="117"/>
      <c r="H157" s="166"/>
      <c r="I157" s="117"/>
      <c r="J157" s="117"/>
    </row>
    <row r="158" spans="1:12" ht="18" customHeight="1" x14ac:dyDescent="0.15">
      <c r="A158" s="151"/>
      <c r="B158" s="113"/>
      <c r="C158" s="170"/>
      <c r="D158" s="117"/>
      <c r="E158" s="117"/>
      <c r="F158" s="117"/>
      <c r="G158" s="117"/>
      <c r="H158" s="166"/>
      <c r="I158" s="117"/>
      <c r="J158" s="117"/>
    </row>
    <row r="159" spans="1:12" ht="18" customHeight="1" x14ac:dyDescent="0.15">
      <c r="A159" s="151"/>
      <c r="B159" s="113"/>
      <c r="C159" s="170"/>
      <c r="D159" s="117"/>
      <c r="E159" s="117"/>
      <c r="F159" s="117"/>
      <c r="G159" s="117"/>
      <c r="H159" s="166"/>
      <c r="I159" s="117"/>
      <c r="J159" s="117"/>
    </row>
    <row r="160" spans="1:12" ht="18" customHeight="1" x14ac:dyDescent="0.15">
      <c r="A160" s="258" t="s">
        <v>34</v>
      </c>
      <c r="B160" s="258"/>
      <c r="C160" s="169"/>
      <c r="D160" s="258" t="s">
        <v>34</v>
      </c>
      <c r="E160" s="258"/>
      <c r="F160" s="258"/>
      <c r="G160" s="258"/>
      <c r="H160" s="258"/>
      <c r="I160" s="258"/>
      <c r="J160" s="258"/>
    </row>
    <row r="161" spans="1:10" ht="18" customHeight="1" x14ac:dyDescent="0.15">
      <c r="A161" s="258" t="s">
        <v>35</v>
      </c>
      <c r="B161" s="258"/>
      <c r="C161" s="169"/>
      <c r="D161" s="258" t="s">
        <v>36</v>
      </c>
      <c r="E161" s="258"/>
      <c r="F161" s="258"/>
      <c r="G161" s="258"/>
      <c r="H161" s="258"/>
      <c r="I161" s="258"/>
      <c r="J161" s="258"/>
    </row>
    <row r="162" spans="1:10" ht="18" customHeight="1" x14ac:dyDescent="0.15">
      <c r="A162" s="258" t="s">
        <v>37</v>
      </c>
      <c r="B162" s="258"/>
      <c r="C162" s="169"/>
      <c r="D162" s="258" t="s">
        <v>38</v>
      </c>
      <c r="E162" s="258"/>
      <c r="F162" s="258"/>
      <c r="G162" s="258"/>
      <c r="H162" s="258"/>
      <c r="I162" s="258"/>
      <c r="J162" s="258"/>
    </row>
    <row r="163" spans="1:10" ht="18" customHeight="1" x14ac:dyDescent="0.15"/>
    <row r="164" spans="1:10" ht="18" customHeight="1" x14ac:dyDescent="0.15"/>
  </sheetData>
  <mergeCells count="45">
    <mergeCell ref="A58:J58"/>
    <mergeCell ref="A102:D102"/>
    <mergeCell ref="A55:J55"/>
    <mergeCell ref="A54:B54"/>
    <mergeCell ref="A109:J109"/>
    <mergeCell ref="A110:J110"/>
    <mergeCell ref="A118:B118"/>
    <mergeCell ref="D114:G114"/>
    <mergeCell ref="H114:J114"/>
    <mergeCell ref="A162:B162"/>
    <mergeCell ref="A161:B161"/>
    <mergeCell ref="A160:B160"/>
    <mergeCell ref="A111:J111"/>
    <mergeCell ref="D161:J161"/>
    <mergeCell ref="D162:J162"/>
    <mergeCell ref="A123:C123"/>
    <mergeCell ref="A112:J112"/>
    <mergeCell ref="A128:C128"/>
    <mergeCell ref="D160:J160"/>
    <mergeCell ref="A156:D156"/>
    <mergeCell ref="A125:C125"/>
    <mergeCell ref="A53:B53"/>
    <mergeCell ref="A52:B52"/>
    <mergeCell ref="D52:J52"/>
    <mergeCell ref="D53:J53"/>
    <mergeCell ref="D108:J108"/>
    <mergeCell ref="A108:B108"/>
    <mergeCell ref="A107:B107"/>
    <mergeCell ref="A64:B64"/>
    <mergeCell ref="A106:B106"/>
    <mergeCell ref="D107:J107"/>
    <mergeCell ref="D54:J54"/>
    <mergeCell ref="A57:J57"/>
    <mergeCell ref="D106:J106"/>
    <mergeCell ref="A56:J56"/>
    <mergeCell ref="D60:G60"/>
    <mergeCell ref="H60:J60"/>
    <mergeCell ref="D6:G6"/>
    <mergeCell ref="H6:J6"/>
    <mergeCell ref="A44:D44"/>
    <mergeCell ref="A1:J1"/>
    <mergeCell ref="A2:J2"/>
    <mergeCell ref="A3:J3"/>
    <mergeCell ref="A4:J4"/>
    <mergeCell ref="A10:B10"/>
  </mergeCells>
  <phoneticPr fontId="0" type="noConversion"/>
  <pageMargins left="1" right="0.45" top="1" bottom="0.5" header="0.5" footer="0.3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568"/>
  <sheetViews>
    <sheetView zoomScaleNormal="100" zoomScaleSheetLayoutView="100" workbookViewId="0">
      <selection activeCell="M20" sqref="M20"/>
    </sheetView>
  </sheetViews>
  <sheetFormatPr defaultColWidth="8.375" defaultRowHeight="21" x14ac:dyDescent="0.45"/>
  <cols>
    <col min="1" max="1" width="8.375" style="102"/>
    <col min="2" max="2" width="46.375" style="102" customWidth="1"/>
    <col min="3" max="3" width="8" style="102" customWidth="1"/>
    <col min="4" max="4" width="12.375" style="110" customWidth="1"/>
    <col min="5" max="5" width="1.25" style="102" customWidth="1"/>
    <col min="6" max="6" width="12" style="102" customWidth="1"/>
    <col min="7" max="7" width="4.125" style="102" hidden="1" customWidth="1"/>
    <col min="8" max="8" width="1.25" style="102" customWidth="1"/>
    <col min="9" max="9" width="12" style="102" customWidth="1"/>
    <col min="10" max="10" width="1.25" style="102" customWidth="1"/>
    <col min="11" max="11" width="12" style="102" customWidth="1"/>
    <col min="12" max="12" width="8.375" style="102"/>
    <col min="13" max="13" width="13.75" style="8" bestFit="1" customWidth="1"/>
    <col min="14" max="14" width="2.125" style="8" customWidth="1"/>
    <col min="15" max="15" width="15.375" style="8" bestFit="1" customWidth="1"/>
    <col min="16" max="16" width="2.75" style="8" customWidth="1"/>
    <col min="17" max="17" width="15.375" style="102" bestFit="1" customWidth="1"/>
    <col min="18" max="18" width="8.375" style="102"/>
    <col min="19" max="19" width="13.375" style="80" bestFit="1" customWidth="1"/>
    <col min="20" max="20" width="14.625" style="102" customWidth="1"/>
    <col min="21" max="21" width="8.375" style="102"/>
    <col min="22" max="22" width="21.75" style="102" customWidth="1"/>
    <col min="23" max="16384" width="8.375" style="102"/>
  </cols>
  <sheetData>
    <row r="1" spans="1:22" s="132" customFormat="1" ht="23.1" customHeight="1" x14ac:dyDescent="0.15">
      <c r="A1" s="263" t="s">
        <v>0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M1" s="18"/>
      <c r="N1" s="18"/>
      <c r="O1" s="18"/>
      <c r="P1" s="18"/>
      <c r="S1" s="78"/>
    </row>
    <row r="2" spans="1:22" s="132" customFormat="1" ht="23.1" customHeight="1" x14ac:dyDescent="0.15">
      <c r="A2" s="260" t="s">
        <v>84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M2" s="18"/>
      <c r="N2" s="18"/>
      <c r="O2" s="18"/>
      <c r="P2" s="18"/>
      <c r="S2" s="78"/>
    </row>
    <row r="3" spans="1:22" s="132" customFormat="1" ht="23.1" customHeight="1" x14ac:dyDescent="0.15">
      <c r="A3" s="260" t="s">
        <v>254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M3" s="18"/>
      <c r="N3" s="18"/>
      <c r="O3" s="18"/>
      <c r="P3" s="18"/>
      <c r="S3" s="78"/>
    </row>
    <row r="4" spans="1:22" s="133" customFormat="1" ht="23.1" customHeight="1" x14ac:dyDescent="0.15">
      <c r="A4" s="256" t="s">
        <v>3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M4" s="6"/>
      <c r="N4" s="6"/>
      <c r="O4" s="6"/>
      <c r="P4" s="6"/>
      <c r="S4" s="79"/>
    </row>
    <row r="5" spans="1:22" s="133" customFormat="1" ht="5.85" customHeight="1" x14ac:dyDescent="0.15">
      <c r="A5" s="113"/>
      <c r="B5" s="113"/>
      <c r="C5" s="170"/>
      <c r="D5" s="96"/>
      <c r="E5" s="134"/>
      <c r="F5" s="134"/>
      <c r="G5" s="113"/>
      <c r="H5" s="113"/>
      <c r="I5" s="134"/>
      <c r="J5" s="113"/>
      <c r="K5" s="111"/>
      <c r="M5" s="6"/>
      <c r="N5" s="6"/>
      <c r="O5" s="6"/>
      <c r="P5" s="6"/>
      <c r="S5" s="79"/>
    </row>
    <row r="6" spans="1:22" s="133" customFormat="1" ht="17.850000000000001" customHeight="1" x14ac:dyDescent="0.15">
      <c r="A6" s="113"/>
      <c r="B6" s="113"/>
      <c r="C6" s="170"/>
      <c r="D6" s="262" t="s">
        <v>85</v>
      </c>
      <c r="E6" s="262"/>
      <c r="F6" s="262"/>
      <c r="G6" s="135"/>
      <c r="H6" s="135"/>
      <c r="I6" s="257" t="s">
        <v>86</v>
      </c>
      <c r="J6" s="257"/>
      <c r="K6" s="257"/>
      <c r="M6" s="6"/>
      <c r="N6" s="6"/>
      <c r="O6" s="6"/>
      <c r="P6" s="6"/>
      <c r="S6" s="79"/>
    </row>
    <row r="7" spans="1:22" s="133" customFormat="1" ht="17.850000000000001" customHeight="1" x14ac:dyDescent="0.15">
      <c r="A7" s="113"/>
      <c r="B7" s="113"/>
      <c r="C7" s="170" t="s">
        <v>6</v>
      </c>
      <c r="D7" s="97">
        <v>2565</v>
      </c>
      <c r="E7" s="112"/>
      <c r="F7" s="97">
        <v>2564</v>
      </c>
      <c r="G7" s="112"/>
      <c r="H7" s="112"/>
      <c r="I7" s="97">
        <v>2565</v>
      </c>
      <c r="J7" s="112"/>
      <c r="K7" s="97">
        <v>2564</v>
      </c>
      <c r="M7" s="6"/>
      <c r="N7" s="7"/>
      <c r="O7" s="6"/>
      <c r="P7" s="6"/>
      <c r="S7" s="79"/>
    </row>
    <row r="8" spans="1:22" ht="17.850000000000001" customHeight="1" x14ac:dyDescent="0.45">
      <c r="A8" s="136" t="s">
        <v>87</v>
      </c>
      <c r="B8" s="137"/>
      <c r="C8" s="138" t="s">
        <v>88</v>
      </c>
      <c r="D8" s="96"/>
      <c r="E8" s="139"/>
      <c r="F8" s="96"/>
      <c r="G8" s="112"/>
      <c r="H8" s="112"/>
      <c r="I8" s="97"/>
      <c r="J8" s="112"/>
      <c r="K8" s="97"/>
      <c r="N8" s="7"/>
    </row>
    <row r="9" spans="1:22" ht="17.850000000000001" customHeight="1" x14ac:dyDescent="0.45">
      <c r="A9" s="140" t="s">
        <v>250</v>
      </c>
      <c r="B9" s="137"/>
      <c r="C9" s="95" t="s">
        <v>245</v>
      </c>
      <c r="D9" s="96"/>
      <c r="E9" s="139"/>
      <c r="F9" s="96"/>
      <c r="G9" s="141"/>
      <c r="H9" s="141"/>
      <c r="I9" s="139"/>
      <c r="J9" s="141"/>
      <c r="K9" s="139"/>
      <c r="N9" s="7"/>
    </row>
    <row r="10" spans="1:22" ht="17.850000000000001" customHeight="1" x14ac:dyDescent="0.45">
      <c r="A10" s="142" t="s">
        <v>89</v>
      </c>
      <c r="B10" s="95"/>
      <c r="C10" s="95"/>
      <c r="D10" s="49">
        <v>73408336989</v>
      </c>
      <c r="E10" s="129"/>
      <c r="F10" s="49">
        <v>5528478386</v>
      </c>
      <c r="G10" s="130"/>
      <c r="H10" s="130"/>
      <c r="I10" s="93">
        <v>64861663334</v>
      </c>
      <c r="J10" s="14"/>
      <c r="K10" s="93">
        <v>3278227439</v>
      </c>
      <c r="N10" s="7"/>
      <c r="O10" s="75"/>
      <c r="P10" s="75"/>
      <c r="Q10" s="75"/>
      <c r="R10" s="75"/>
      <c r="S10" s="75"/>
      <c r="T10" s="75"/>
      <c r="U10" s="75"/>
      <c r="V10" s="80"/>
    </row>
    <row r="11" spans="1:22" ht="17.850000000000001" customHeight="1" x14ac:dyDescent="0.45">
      <c r="A11" s="142" t="s">
        <v>90</v>
      </c>
      <c r="B11" s="95"/>
      <c r="C11" s="95"/>
      <c r="D11" s="49">
        <v>23784429737</v>
      </c>
      <c r="E11" s="129"/>
      <c r="F11" s="49">
        <v>10928144157</v>
      </c>
      <c r="G11" s="130"/>
      <c r="H11" s="130"/>
      <c r="I11" s="93">
        <v>23742720039</v>
      </c>
      <c r="J11" s="14"/>
      <c r="K11" s="93">
        <v>10905174586</v>
      </c>
      <c r="N11" s="7"/>
      <c r="O11" s="75"/>
      <c r="P11" s="75"/>
      <c r="Q11" s="75"/>
      <c r="R11" s="75"/>
      <c r="S11" s="75"/>
      <c r="T11" s="75"/>
      <c r="U11" s="75"/>
      <c r="V11" s="80"/>
    </row>
    <row r="12" spans="1:22" ht="17.850000000000001" customHeight="1" x14ac:dyDescent="0.45">
      <c r="A12" s="142" t="s">
        <v>91</v>
      </c>
      <c r="B12" s="94"/>
      <c r="C12" s="95"/>
      <c r="D12" s="49">
        <v>6674148536</v>
      </c>
      <c r="E12" s="129"/>
      <c r="F12" s="49">
        <v>5115564667</v>
      </c>
      <c r="G12" s="130"/>
      <c r="H12" s="130"/>
      <c r="I12" s="143">
        <v>7792713532</v>
      </c>
      <c r="J12" s="14"/>
      <c r="K12" s="143">
        <v>5528571580</v>
      </c>
      <c r="N12" s="7"/>
      <c r="O12" s="75"/>
      <c r="P12" s="75"/>
      <c r="Q12" s="75"/>
      <c r="R12" s="75"/>
      <c r="S12" s="75"/>
      <c r="T12" s="75"/>
      <c r="U12" s="75"/>
      <c r="V12" s="80"/>
    </row>
    <row r="13" spans="1:22" ht="17.850000000000001" customHeight="1" x14ac:dyDescent="0.45">
      <c r="A13" s="136" t="s">
        <v>92</v>
      </c>
      <c r="B13" s="94"/>
      <c r="C13" s="95"/>
      <c r="D13" s="98">
        <f t="shared" ref="D13:K13" si="0">SUM(D10:D12)</f>
        <v>103866915262</v>
      </c>
      <c r="E13" s="106">
        <f t="shared" si="0"/>
        <v>0</v>
      </c>
      <c r="F13" s="98">
        <f t="shared" si="0"/>
        <v>21572187210</v>
      </c>
      <c r="G13" s="98">
        <f t="shared" si="0"/>
        <v>0</v>
      </c>
      <c r="H13" s="106">
        <f t="shared" si="0"/>
        <v>0</v>
      </c>
      <c r="I13" s="98">
        <f>SUM(I10:I12)</f>
        <v>96397096905</v>
      </c>
      <c r="J13" s="106">
        <f t="shared" si="0"/>
        <v>0</v>
      </c>
      <c r="K13" s="98">
        <f t="shared" si="0"/>
        <v>19711973605</v>
      </c>
      <c r="N13" s="7"/>
      <c r="O13" s="89"/>
      <c r="P13" s="89"/>
      <c r="Q13" s="89"/>
      <c r="R13" s="89"/>
      <c r="S13" s="75"/>
      <c r="T13" s="89"/>
      <c r="U13" s="89"/>
    </row>
    <row r="14" spans="1:22" ht="17.850000000000001" customHeight="1" x14ac:dyDescent="0.45">
      <c r="A14" s="144" t="s">
        <v>93</v>
      </c>
      <c r="B14" s="94"/>
      <c r="C14" s="95"/>
      <c r="D14" s="99"/>
      <c r="E14" s="129"/>
      <c r="F14" s="99"/>
      <c r="G14" s="130"/>
      <c r="H14" s="130"/>
      <c r="I14" s="93"/>
      <c r="J14" s="14"/>
      <c r="K14" s="93"/>
      <c r="N14" s="7"/>
    </row>
    <row r="15" spans="1:22" ht="17.850000000000001" customHeight="1" x14ac:dyDescent="0.45">
      <c r="A15" s="142" t="s">
        <v>94</v>
      </c>
      <c r="B15" s="94"/>
      <c r="C15" s="95"/>
      <c r="D15" s="99">
        <v>65581603</v>
      </c>
      <c r="E15" s="129"/>
      <c r="F15" s="99">
        <v>21793772</v>
      </c>
      <c r="G15" s="130"/>
      <c r="H15" s="130"/>
      <c r="I15" s="93">
        <v>64628633</v>
      </c>
      <c r="J15" s="14"/>
      <c r="K15" s="93">
        <v>20949350</v>
      </c>
      <c r="O15" s="89"/>
      <c r="P15" s="89"/>
      <c r="Q15" s="89"/>
      <c r="R15" s="89"/>
      <c r="S15" s="75"/>
      <c r="T15" s="89"/>
      <c r="U15" s="89"/>
    </row>
    <row r="16" spans="1:22" ht="17.850000000000001" customHeight="1" x14ac:dyDescent="0.45">
      <c r="A16" s="142" t="s">
        <v>95</v>
      </c>
      <c r="B16" s="94"/>
      <c r="C16" s="95">
        <v>26.1</v>
      </c>
      <c r="D16" s="93">
        <v>16132150</v>
      </c>
      <c r="E16" s="129"/>
      <c r="F16" s="12">
        <v>2833995048</v>
      </c>
      <c r="G16" s="130"/>
      <c r="H16" s="130"/>
      <c r="I16" s="93">
        <v>16132150</v>
      </c>
      <c r="J16" s="14"/>
      <c r="K16" s="93">
        <v>3452826293</v>
      </c>
      <c r="O16" s="89"/>
      <c r="P16" s="89"/>
      <c r="Q16" s="89"/>
      <c r="R16" s="89"/>
      <c r="S16" s="75"/>
      <c r="T16" s="89"/>
      <c r="U16" s="89"/>
    </row>
    <row r="17" spans="1:21" ht="17.850000000000001" customHeight="1" x14ac:dyDescent="0.45">
      <c r="A17" s="142" t="s">
        <v>96</v>
      </c>
      <c r="B17" s="94"/>
      <c r="C17" s="95" t="s">
        <v>97</v>
      </c>
      <c r="D17" s="100" t="s">
        <v>98</v>
      </c>
      <c r="E17" s="129"/>
      <c r="F17" s="99">
        <v>61807531743</v>
      </c>
      <c r="G17" s="130"/>
      <c r="H17" s="130"/>
      <c r="I17" s="145" t="s">
        <v>98</v>
      </c>
      <c r="J17" s="14"/>
      <c r="K17" s="93">
        <v>61807531743</v>
      </c>
      <c r="O17" s="89"/>
      <c r="P17" s="89"/>
      <c r="Q17" s="89"/>
      <c r="R17" s="89"/>
      <c r="S17" s="75"/>
      <c r="T17" s="89"/>
      <c r="U17" s="89"/>
    </row>
    <row r="18" spans="1:21" ht="17.850000000000001" customHeight="1" x14ac:dyDescent="0.45">
      <c r="A18" s="142" t="s">
        <v>99</v>
      </c>
      <c r="B18" s="94"/>
      <c r="C18" s="95">
        <v>26.2</v>
      </c>
      <c r="D18" s="99">
        <v>1263679423</v>
      </c>
      <c r="E18" s="129"/>
      <c r="F18" s="99">
        <v>3745498501</v>
      </c>
      <c r="G18" s="130"/>
      <c r="H18" s="250"/>
      <c r="I18" s="93">
        <v>1207101166</v>
      </c>
      <c r="J18" s="130"/>
      <c r="K18" s="93">
        <v>3958659360</v>
      </c>
      <c r="O18" s="89"/>
      <c r="P18" s="89"/>
      <c r="Q18" s="89"/>
      <c r="R18" s="89"/>
      <c r="S18" s="75"/>
      <c r="T18" s="89"/>
      <c r="U18" s="89"/>
    </row>
    <row r="19" spans="1:21" ht="17.850000000000001" customHeight="1" x14ac:dyDescent="0.45">
      <c r="A19" s="136" t="s">
        <v>251</v>
      </c>
      <c r="B19" s="94"/>
      <c r="C19" s="95"/>
      <c r="D19" s="98">
        <f t="shared" ref="D19:K19" si="1">SUM(D15:D18)</f>
        <v>1345393176</v>
      </c>
      <c r="E19" s="106">
        <f t="shared" si="1"/>
        <v>0</v>
      </c>
      <c r="F19" s="98">
        <f t="shared" si="1"/>
        <v>68408819064</v>
      </c>
      <c r="G19" s="98">
        <f t="shared" si="1"/>
        <v>0</v>
      </c>
      <c r="H19" s="243">
        <f t="shared" si="1"/>
        <v>0</v>
      </c>
      <c r="I19" s="98">
        <f t="shared" si="1"/>
        <v>1287861949</v>
      </c>
      <c r="J19" s="106">
        <f t="shared" si="1"/>
        <v>0</v>
      </c>
      <c r="K19" s="98">
        <f t="shared" si="1"/>
        <v>69239966746</v>
      </c>
      <c r="O19" s="89"/>
      <c r="P19" s="89"/>
      <c r="Q19" s="89"/>
      <c r="R19" s="89"/>
      <c r="S19" s="75"/>
      <c r="T19" s="89"/>
      <c r="U19" s="89"/>
    </row>
    <row r="20" spans="1:21" ht="17.850000000000001" customHeight="1" x14ac:dyDescent="0.45">
      <c r="A20" s="136" t="s">
        <v>100</v>
      </c>
      <c r="B20" s="137"/>
      <c r="C20" s="137"/>
      <c r="D20" s="98">
        <f>D13+D19</f>
        <v>105212308438</v>
      </c>
      <c r="E20" s="50"/>
      <c r="F20" s="98">
        <f t="shared" ref="F20:K20" si="2">F13+F19</f>
        <v>89981006274</v>
      </c>
      <c r="G20" s="98">
        <f t="shared" si="2"/>
        <v>0</v>
      </c>
      <c r="H20" s="243">
        <f t="shared" si="2"/>
        <v>0</v>
      </c>
      <c r="I20" s="98">
        <f t="shared" si="2"/>
        <v>97684958854</v>
      </c>
      <c r="J20" s="106">
        <f t="shared" si="2"/>
        <v>0</v>
      </c>
      <c r="K20" s="98">
        <f t="shared" si="2"/>
        <v>88951940351</v>
      </c>
      <c r="O20" s="89"/>
      <c r="P20" s="89"/>
      <c r="Q20" s="89"/>
      <c r="R20" s="89"/>
      <c r="S20" s="75"/>
      <c r="T20" s="89"/>
      <c r="U20" s="89"/>
    </row>
    <row r="21" spans="1:21" ht="17.850000000000001" customHeight="1" x14ac:dyDescent="0.45">
      <c r="A21" s="136" t="s">
        <v>101</v>
      </c>
      <c r="B21" s="137"/>
      <c r="C21" s="137"/>
      <c r="D21" s="101"/>
      <c r="E21" s="50"/>
      <c r="F21" s="101"/>
      <c r="G21" s="141"/>
      <c r="H21" s="251"/>
      <c r="I21" s="101"/>
      <c r="J21" s="141"/>
      <c r="K21" s="101"/>
      <c r="O21" s="47"/>
    </row>
    <row r="22" spans="1:21" ht="17.850000000000001" customHeight="1" x14ac:dyDescent="0.45">
      <c r="A22" s="146" t="s">
        <v>102</v>
      </c>
      <c r="B22" s="95"/>
      <c r="C22" s="95"/>
      <c r="D22" s="99">
        <v>38378379705</v>
      </c>
      <c r="E22" s="51"/>
      <c r="F22" s="99">
        <v>5925995708</v>
      </c>
      <c r="G22" s="130"/>
      <c r="H22" s="130"/>
      <c r="I22" s="147">
        <v>34593190240</v>
      </c>
      <c r="J22" s="130"/>
      <c r="K22" s="147">
        <v>5182947122</v>
      </c>
      <c r="O22" s="89"/>
      <c r="P22" s="89"/>
      <c r="Q22" s="89"/>
      <c r="R22" s="89"/>
      <c r="S22" s="75"/>
      <c r="T22" s="89"/>
      <c r="U22" s="89"/>
    </row>
    <row r="23" spans="1:21" ht="17.850000000000001" customHeight="1" x14ac:dyDescent="0.45">
      <c r="A23" s="146" t="s">
        <v>103</v>
      </c>
      <c r="B23" s="95"/>
      <c r="C23" s="95"/>
      <c r="D23" s="99">
        <v>7686639751</v>
      </c>
      <c r="E23" s="51"/>
      <c r="F23" s="99">
        <v>6410708578</v>
      </c>
      <c r="G23" s="130"/>
      <c r="H23" s="130"/>
      <c r="I23" s="93">
        <v>7057945214</v>
      </c>
      <c r="J23" s="130"/>
      <c r="K23" s="93">
        <v>5933995638</v>
      </c>
      <c r="O23" s="89"/>
      <c r="P23" s="89"/>
      <c r="Q23" s="89"/>
      <c r="R23" s="89"/>
      <c r="S23" s="75"/>
      <c r="T23" s="89"/>
      <c r="U23" s="89"/>
    </row>
    <row r="24" spans="1:21" ht="17.850000000000001" customHeight="1" x14ac:dyDescent="0.45">
      <c r="A24" s="146" t="s">
        <v>104</v>
      </c>
      <c r="B24" s="95"/>
      <c r="C24" s="95"/>
      <c r="D24" s="99">
        <v>9045391313</v>
      </c>
      <c r="E24" s="51"/>
      <c r="F24" s="99">
        <v>2414749132</v>
      </c>
      <c r="G24" s="130"/>
      <c r="H24" s="130"/>
      <c r="I24" s="5">
        <v>8244619756</v>
      </c>
      <c r="J24" s="130"/>
      <c r="K24" s="5">
        <v>2225169015</v>
      </c>
      <c r="O24" s="89"/>
      <c r="P24" s="89"/>
      <c r="Q24" s="89"/>
      <c r="R24" s="89"/>
      <c r="S24" s="75"/>
      <c r="T24" s="89"/>
      <c r="U24" s="89"/>
    </row>
    <row r="25" spans="1:21" ht="17.850000000000001" customHeight="1" x14ac:dyDescent="0.45">
      <c r="A25" s="146" t="s">
        <v>105</v>
      </c>
      <c r="B25" s="95"/>
      <c r="C25" s="95"/>
      <c r="D25" s="99">
        <v>2601237567</v>
      </c>
      <c r="E25" s="51"/>
      <c r="F25" s="99">
        <v>614805003</v>
      </c>
      <c r="G25" s="130"/>
      <c r="H25" s="130"/>
      <c r="I25" s="5">
        <v>2245318666</v>
      </c>
      <c r="J25" s="130"/>
      <c r="K25" s="5">
        <v>480665182</v>
      </c>
      <c r="O25" s="89"/>
      <c r="P25" s="89"/>
      <c r="Q25" s="89"/>
      <c r="R25" s="89"/>
      <c r="S25" s="75"/>
      <c r="T25" s="89"/>
      <c r="U25" s="89"/>
    </row>
    <row r="26" spans="1:21" ht="17.850000000000001" customHeight="1" x14ac:dyDescent="0.45">
      <c r="A26" s="146" t="s">
        <v>106</v>
      </c>
      <c r="B26" s="95"/>
      <c r="C26" s="95"/>
      <c r="D26" s="99">
        <v>11650522924</v>
      </c>
      <c r="E26" s="51"/>
      <c r="F26" s="99">
        <v>5704148369</v>
      </c>
      <c r="G26" s="130"/>
      <c r="H26" s="130"/>
      <c r="I26" s="5">
        <v>8928322175</v>
      </c>
      <c r="J26" s="130"/>
      <c r="K26" s="5">
        <v>3432651328</v>
      </c>
      <c r="O26" s="89"/>
      <c r="P26" s="89"/>
      <c r="Q26" s="89"/>
      <c r="R26" s="89"/>
      <c r="S26" s="75"/>
      <c r="T26" s="89"/>
      <c r="U26" s="89"/>
    </row>
    <row r="27" spans="1:21" ht="17.850000000000001" customHeight="1" x14ac:dyDescent="0.45">
      <c r="A27" s="146" t="s">
        <v>107</v>
      </c>
      <c r="B27" s="95"/>
      <c r="C27" s="95"/>
      <c r="D27" s="99">
        <v>9880894144</v>
      </c>
      <c r="E27" s="51"/>
      <c r="F27" s="99">
        <v>12544140777</v>
      </c>
      <c r="G27" s="130"/>
      <c r="H27" s="130"/>
      <c r="I27" s="93">
        <v>8562601157</v>
      </c>
      <c r="J27" s="130"/>
      <c r="K27" s="93">
        <v>11940055210</v>
      </c>
      <c r="O27" s="89"/>
      <c r="P27" s="89"/>
      <c r="Q27" s="89"/>
      <c r="R27" s="89"/>
      <c r="S27" s="75"/>
      <c r="T27" s="89"/>
      <c r="U27" s="89"/>
    </row>
    <row r="28" spans="1:21" ht="17.850000000000001" customHeight="1" x14ac:dyDescent="0.45">
      <c r="A28" s="146" t="s">
        <v>108</v>
      </c>
      <c r="B28" s="95"/>
      <c r="C28" s="95"/>
      <c r="D28" s="99">
        <v>5226737469</v>
      </c>
      <c r="E28" s="51"/>
      <c r="F28" s="99">
        <v>1265078604</v>
      </c>
      <c r="G28" s="130"/>
      <c r="H28" s="130"/>
      <c r="I28" s="93">
        <v>5140568427</v>
      </c>
      <c r="J28" s="130"/>
      <c r="K28" s="93">
        <v>966320246</v>
      </c>
      <c r="O28" s="89"/>
      <c r="P28" s="89"/>
      <c r="Q28" s="89"/>
      <c r="R28" s="89"/>
      <c r="S28" s="75"/>
      <c r="T28" s="89"/>
      <c r="U28" s="89"/>
    </row>
    <row r="29" spans="1:21" ht="17.850000000000001" customHeight="1" x14ac:dyDescent="0.45">
      <c r="A29" s="146" t="s">
        <v>109</v>
      </c>
      <c r="B29" s="95"/>
      <c r="C29" s="95"/>
      <c r="D29" s="99">
        <v>2875564311</v>
      </c>
      <c r="E29" s="84"/>
      <c r="F29" s="99">
        <v>490613298</v>
      </c>
      <c r="G29" s="130"/>
      <c r="H29" s="130"/>
      <c r="I29" s="93">
        <v>2647134569</v>
      </c>
      <c r="J29" s="130"/>
      <c r="K29" s="93">
        <v>414612112</v>
      </c>
      <c r="M29" s="83"/>
      <c r="N29" s="83"/>
      <c r="O29" s="89"/>
      <c r="P29" s="89"/>
      <c r="Q29" s="89"/>
      <c r="R29" s="89"/>
      <c r="S29" s="75"/>
      <c r="T29" s="89"/>
      <c r="U29" s="89"/>
    </row>
    <row r="30" spans="1:21" ht="17.850000000000001" customHeight="1" x14ac:dyDescent="0.45">
      <c r="A30" s="146" t="s">
        <v>110</v>
      </c>
      <c r="B30" s="95"/>
      <c r="C30" s="95"/>
      <c r="D30" s="99">
        <v>4731725276</v>
      </c>
      <c r="E30" s="51"/>
      <c r="F30" s="99">
        <v>837204401</v>
      </c>
      <c r="G30" s="130"/>
      <c r="H30" s="130"/>
      <c r="I30" s="93">
        <v>3998109403</v>
      </c>
      <c r="J30" s="130"/>
      <c r="K30" s="93">
        <v>568420119</v>
      </c>
      <c r="O30" s="89"/>
      <c r="P30" s="89"/>
      <c r="Q30" s="89"/>
      <c r="R30" s="89"/>
      <c r="S30" s="75"/>
      <c r="T30" s="89"/>
      <c r="U30" s="89"/>
    </row>
    <row r="31" spans="1:21" ht="17.850000000000001" customHeight="1" x14ac:dyDescent="0.45">
      <c r="A31" s="142" t="s">
        <v>209</v>
      </c>
      <c r="B31" s="94"/>
      <c r="D31" s="102"/>
    </row>
    <row r="32" spans="1:21" ht="17.850000000000001" customHeight="1" x14ac:dyDescent="0.45">
      <c r="A32" s="128" t="s">
        <v>242</v>
      </c>
      <c r="B32" s="94"/>
      <c r="C32" s="95">
        <v>27</v>
      </c>
      <c r="D32" s="99">
        <v>-9520673393</v>
      </c>
      <c r="E32" s="129"/>
      <c r="F32" s="99">
        <v>-20012894944</v>
      </c>
      <c r="G32" s="130"/>
      <c r="H32" s="130"/>
      <c r="I32" s="99">
        <v>-9520673393</v>
      </c>
      <c r="J32" s="130"/>
      <c r="K32" s="99">
        <v>-20012894944</v>
      </c>
      <c r="O32" s="89"/>
      <c r="P32" s="89"/>
      <c r="Q32" s="89"/>
      <c r="R32" s="89"/>
      <c r="S32" s="75"/>
      <c r="T32" s="89"/>
      <c r="U32" s="89"/>
    </row>
    <row r="33" spans="1:21" ht="17.850000000000001" customHeight="1" x14ac:dyDescent="0.45">
      <c r="A33" s="142" t="s">
        <v>111</v>
      </c>
      <c r="B33" s="94"/>
      <c r="C33" s="95" t="s">
        <v>97</v>
      </c>
      <c r="D33" s="99">
        <v>5238410546</v>
      </c>
      <c r="E33" s="129"/>
      <c r="F33" s="100" t="s">
        <v>98</v>
      </c>
      <c r="G33" s="130"/>
      <c r="H33" s="130"/>
      <c r="I33" s="93">
        <v>5238410546</v>
      </c>
      <c r="J33" s="130"/>
      <c r="K33" s="100" t="s">
        <v>98</v>
      </c>
      <c r="O33" s="89"/>
      <c r="P33" s="89"/>
      <c r="Q33" s="89"/>
      <c r="R33" s="89"/>
      <c r="S33" s="75"/>
      <c r="T33" s="89"/>
      <c r="U33" s="89"/>
    </row>
    <row r="34" spans="1:21" ht="17.850000000000001" customHeight="1" x14ac:dyDescent="0.45">
      <c r="A34" s="85" t="s">
        <v>112</v>
      </c>
      <c r="B34" s="94"/>
      <c r="D34" s="99">
        <v>1511791603</v>
      </c>
      <c r="E34" s="129"/>
      <c r="F34" s="99">
        <v>7617838853</v>
      </c>
      <c r="G34" s="130"/>
      <c r="H34" s="130"/>
      <c r="I34" s="5">
        <v>1487667625</v>
      </c>
      <c r="J34" s="130"/>
      <c r="K34" s="5">
        <v>8472005931</v>
      </c>
      <c r="O34" s="89"/>
      <c r="P34" s="89"/>
      <c r="Q34" s="89"/>
      <c r="R34" s="89"/>
      <c r="S34" s="75"/>
      <c r="T34" s="89"/>
      <c r="U34" s="89"/>
    </row>
    <row r="35" spans="1:21" ht="17.850000000000001" customHeight="1" x14ac:dyDescent="0.45">
      <c r="A35" s="142" t="s">
        <v>113</v>
      </c>
      <c r="B35" s="94"/>
      <c r="C35" s="94"/>
      <c r="D35" s="103">
        <v>4787503883</v>
      </c>
      <c r="E35" s="129"/>
      <c r="F35" s="103">
        <v>4387995221</v>
      </c>
      <c r="G35" s="130"/>
      <c r="H35" s="130"/>
      <c r="I35" s="13">
        <v>4153553346</v>
      </c>
      <c r="J35" s="130"/>
      <c r="K35" s="13">
        <v>4006817683</v>
      </c>
      <c r="O35" s="89"/>
      <c r="P35" s="89"/>
      <c r="Q35" s="89"/>
      <c r="R35" s="89"/>
      <c r="S35" s="75"/>
      <c r="T35" s="89"/>
      <c r="U35" s="89"/>
    </row>
    <row r="36" spans="1:21" ht="17.850000000000001" customHeight="1" x14ac:dyDescent="0.45">
      <c r="A36" s="113" t="s">
        <v>114</v>
      </c>
      <c r="B36" s="94"/>
      <c r="C36" s="94"/>
      <c r="D36" s="104">
        <f t="shared" ref="D36:K36" si="3">SUM(D22:D35)</f>
        <v>94094125099</v>
      </c>
      <c r="E36" s="106">
        <f t="shared" si="3"/>
        <v>0</v>
      </c>
      <c r="F36" s="104">
        <f t="shared" si="3"/>
        <v>28200383000</v>
      </c>
      <c r="G36" s="104">
        <f t="shared" si="3"/>
        <v>0</v>
      </c>
      <c r="H36" s="106">
        <f t="shared" si="3"/>
        <v>0</v>
      </c>
      <c r="I36" s="104">
        <f>SUM(I22:I35)</f>
        <v>82776767731</v>
      </c>
      <c r="J36" s="106">
        <f t="shared" si="3"/>
        <v>0</v>
      </c>
      <c r="K36" s="104">
        <f t="shared" si="3"/>
        <v>23610764642</v>
      </c>
      <c r="O36" s="89"/>
      <c r="P36" s="89"/>
      <c r="Q36" s="89"/>
      <c r="R36" s="89"/>
      <c r="S36" s="75"/>
      <c r="T36" s="89"/>
      <c r="U36" s="89"/>
    </row>
    <row r="37" spans="1:21" ht="17.850000000000001" customHeight="1" x14ac:dyDescent="0.45">
      <c r="A37" s="148" t="s">
        <v>243</v>
      </c>
      <c r="B37" s="94"/>
      <c r="C37" s="94"/>
      <c r="D37" s="98">
        <f>D20-D36</f>
        <v>11118183339</v>
      </c>
      <c r="E37" s="106"/>
      <c r="F37" s="98">
        <f t="shared" ref="F37:K37" si="4">F20-F36</f>
        <v>61780623274</v>
      </c>
      <c r="G37" s="98">
        <f t="shared" si="4"/>
        <v>0</v>
      </c>
      <c r="H37" s="106">
        <f t="shared" si="4"/>
        <v>0</v>
      </c>
      <c r="I37" s="98">
        <f>I20-I36</f>
        <v>14908191123</v>
      </c>
      <c r="J37" s="106">
        <f t="shared" si="4"/>
        <v>0</v>
      </c>
      <c r="K37" s="98">
        <f t="shared" si="4"/>
        <v>65341175709</v>
      </c>
      <c r="O37" s="89"/>
      <c r="P37" s="89"/>
      <c r="Q37" s="89"/>
      <c r="R37" s="89"/>
      <c r="S37" s="75"/>
      <c r="T37" s="89"/>
      <c r="U37" s="89"/>
    </row>
    <row r="38" spans="1:21" ht="17.850000000000001" customHeight="1" x14ac:dyDescent="0.45">
      <c r="A38" s="146" t="s">
        <v>115</v>
      </c>
      <c r="B38" s="94"/>
      <c r="C38" s="95"/>
      <c r="D38" s="99">
        <v>12686734414</v>
      </c>
      <c r="E38" s="129"/>
      <c r="F38" s="99">
        <v>9489834715</v>
      </c>
      <c r="G38" s="130"/>
      <c r="H38" s="130"/>
      <c r="I38" s="93">
        <v>11148073266</v>
      </c>
      <c r="J38" s="130"/>
      <c r="K38" s="93">
        <v>9371302348</v>
      </c>
      <c r="O38" s="89"/>
      <c r="P38" s="89"/>
      <c r="Q38" s="89"/>
      <c r="R38" s="89"/>
      <c r="S38" s="75"/>
      <c r="T38" s="89"/>
      <c r="U38" s="89"/>
    </row>
    <row r="39" spans="1:21" ht="17.850000000000001" customHeight="1" x14ac:dyDescent="0.45">
      <c r="A39" s="146" t="s">
        <v>116</v>
      </c>
      <c r="B39" s="94"/>
      <c r="D39" s="102"/>
    </row>
    <row r="40" spans="1:21" ht="17.850000000000001" customHeight="1" x14ac:dyDescent="0.45">
      <c r="A40" s="149" t="s">
        <v>117</v>
      </c>
      <c r="B40" s="94"/>
      <c r="C40" s="94">
        <v>28</v>
      </c>
      <c r="D40" s="99">
        <v>112948211</v>
      </c>
      <c r="E40" s="129"/>
      <c r="F40" s="99">
        <v>-169949931</v>
      </c>
      <c r="G40" s="130"/>
      <c r="H40" s="130"/>
      <c r="I40" s="93">
        <v>2514074153</v>
      </c>
      <c r="J40" s="130"/>
      <c r="K40" s="93">
        <v>472610579</v>
      </c>
      <c r="O40" s="89"/>
      <c r="P40" s="89"/>
      <c r="Q40" s="89"/>
      <c r="R40" s="89"/>
      <c r="S40" s="75"/>
      <c r="T40" s="89"/>
      <c r="U40" s="89"/>
    </row>
    <row r="41" spans="1:21" ht="17.850000000000001" customHeight="1" x14ac:dyDescent="0.45">
      <c r="A41" s="146" t="s">
        <v>252</v>
      </c>
      <c r="B41" s="94"/>
      <c r="C41" s="95"/>
      <c r="D41" s="99">
        <v>4304893</v>
      </c>
      <c r="E41" s="129"/>
      <c r="F41" s="99">
        <v>127203254</v>
      </c>
      <c r="G41" s="130"/>
      <c r="H41" s="130"/>
      <c r="I41" s="92">
        <v>0</v>
      </c>
      <c r="J41" s="130"/>
      <c r="K41" s="92">
        <v>0</v>
      </c>
      <c r="O41" s="89"/>
      <c r="P41" s="89"/>
      <c r="Q41" s="89"/>
      <c r="R41" s="89"/>
      <c r="S41" s="75"/>
      <c r="T41" s="89"/>
      <c r="U41" s="89"/>
    </row>
    <row r="42" spans="1:21" ht="17.850000000000001" customHeight="1" x14ac:dyDescent="0.45">
      <c r="A42" s="150" t="s">
        <v>118</v>
      </c>
      <c r="B42" s="94"/>
      <c r="C42" s="95"/>
      <c r="D42" s="105">
        <f>D37-SUM(D38:D41)</f>
        <v>-1685804179</v>
      </c>
      <c r="E42" s="106"/>
      <c r="F42" s="105">
        <f t="shared" ref="F42:K42" si="5">F37-SUM(F38:F41)</f>
        <v>52333535236</v>
      </c>
      <c r="G42" s="105">
        <f t="shared" si="5"/>
        <v>0</v>
      </c>
      <c r="H42" s="106">
        <f t="shared" si="5"/>
        <v>0</v>
      </c>
      <c r="I42" s="105">
        <f t="shared" si="5"/>
        <v>1246043704</v>
      </c>
      <c r="J42" s="106">
        <f t="shared" si="5"/>
        <v>0</v>
      </c>
      <c r="K42" s="105">
        <f t="shared" si="5"/>
        <v>55497262782</v>
      </c>
      <c r="M42" s="106"/>
      <c r="O42" s="89"/>
      <c r="P42" s="89"/>
      <c r="Q42" s="89"/>
      <c r="R42" s="89"/>
      <c r="S42" s="75"/>
      <c r="T42" s="89"/>
      <c r="U42" s="89"/>
    </row>
    <row r="43" spans="1:21" ht="17.850000000000001" customHeight="1" x14ac:dyDescent="0.45">
      <c r="A43" s="151" t="s">
        <v>244</v>
      </c>
      <c r="B43" s="94"/>
      <c r="C43" s="95">
        <v>29</v>
      </c>
      <c r="D43" s="103">
        <v>1434193377</v>
      </c>
      <c r="E43" s="129"/>
      <c r="F43" s="103">
        <v>2779768097</v>
      </c>
      <c r="G43" s="130"/>
      <c r="H43" s="130"/>
      <c r="I43" s="143">
        <v>1450554558</v>
      </c>
      <c r="J43" s="130"/>
      <c r="K43" s="143">
        <v>2777338740</v>
      </c>
      <c r="O43" s="89"/>
      <c r="P43" s="89"/>
      <c r="Q43" s="89"/>
      <c r="R43" s="89"/>
      <c r="S43" s="75"/>
      <c r="T43" s="89"/>
      <c r="U43" s="89"/>
    </row>
    <row r="44" spans="1:21" ht="17.850000000000001" customHeight="1" x14ac:dyDescent="0.45">
      <c r="A44" s="150" t="s">
        <v>253</v>
      </c>
      <c r="B44" s="94"/>
      <c r="C44" s="95"/>
      <c r="D44" s="98">
        <f>SUM(D42:D43)</f>
        <v>-251610802</v>
      </c>
      <c r="E44" s="106"/>
      <c r="F44" s="98">
        <f>SUM(F42:F43)</f>
        <v>55113303333</v>
      </c>
      <c r="G44" s="98">
        <f t="shared" ref="G44:K44" si="6">SUM(G42:G43)</f>
        <v>0</v>
      </c>
      <c r="H44" s="106">
        <f t="shared" si="6"/>
        <v>0</v>
      </c>
      <c r="I44" s="98">
        <f>SUM(I42:I43)</f>
        <v>2696598262</v>
      </c>
      <c r="J44" s="106">
        <f t="shared" si="6"/>
        <v>0</v>
      </c>
      <c r="K44" s="98">
        <f t="shared" si="6"/>
        <v>58274601522</v>
      </c>
      <c r="O44" s="89"/>
      <c r="P44" s="89"/>
      <c r="Q44" s="89"/>
      <c r="R44" s="89"/>
      <c r="S44" s="75"/>
      <c r="T44" s="89"/>
      <c r="U44" s="89"/>
    </row>
    <row r="45" spans="1:21" ht="17.850000000000001" customHeight="1" x14ac:dyDescent="0.45">
      <c r="A45" s="150"/>
      <c r="B45" s="94"/>
      <c r="C45" s="95"/>
      <c r="D45" s="243"/>
      <c r="E45" s="106"/>
      <c r="F45" s="243"/>
      <c r="G45" s="243"/>
      <c r="H45" s="106"/>
      <c r="I45" s="243"/>
      <c r="J45" s="106"/>
      <c r="K45" s="243"/>
      <c r="O45" s="89"/>
      <c r="P45" s="89"/>
      <c r="Q45" s="89"/>
      <c r="R45" s="89"/>
      <c r="S45" s="75"/>
      <c r="T45" s="89"/>
      <c r="U45" s="89"/>
    </row>
    <row r="46" spans="1:21" ht="17.850000000000001" customHeight="1" x14ac:dyDescent="0.45">
      <c r="A46" s="150"/>
      <c r="B46" s="94"/>
      <c r="C46" s="95"/>
      <c r="D46" s="243"/>
      <c r="E46" s="106"/>
      <c r="F46" s="243"/>
      <c r="G46" s="243"/>
      <c r="H46" s="106"/>
      <c r="I46" s="243"/>
      <c r="J46" s="106"/>
      <c r="K46" s="243"/>
      <c r="O46" s="89"/>
      <c r="P46" s="89"/>
      <c r="Q46" s="89"/>
      <c r="R46" s="89"/>
      <c r="S46" s="75"/>
      <c r="T46" s="89"/>
      <c r="U46" s="89"/>
    </row>
    <row r="47" spans="1:21" ht="17.850000000000001" customHeight="1" x14ac:dyDescent="0.45">
      <c r="A47" s="150"/>
      <c r="B47" s="94"/>
      <c r="C47" s="95"/>
      <c r="D47" s="243"/>
      <c r="E47" s="106"/>
      <c r="F47" s="243"/>
      <c r="G47" s="243"/>
      <c r="H47" s="106"/>
      <c r="I47" s="243"/>
      <c r="J47" s="106"/>
      <c r="K47" s="243"/>
      <c r="O47" s="89"/>
      <c r="P47" s="89"/>
      <c r="Q47" s="89"/>
      <c r="R47" s="89"/>
      <c r="S47" s="75"/>
      <c r="T47" s="89"/>
      <c r="U47" s="89"/>
    </row>
    <row r="48" spans="1:21" ht="17.850000000000001" customHeight="1" x14ac:dyDescent="0.45">
      <c r="A48" s="150"/>
      <c r="B48" s="94"/>
      <c r="C48" s="95"/>
      <c r="D48" s="243"/>
      <c r="E48" s="106"/>
      <c r="F48" s="243"/>
      <c r="G48" s="243"/>
      <c r="H48" s="106"/>
      <c r="I48" s="243"/>
      <c r="J48" s="106"/>
      <c r="K48" s="243"/>
      <c r="O48" s="89"/>
      <c r="P48" s="89"/>
      <c r="Q48" s="89"/>
      <c r="R48" s="89"/>
      <c r="S48" s="75"/>
      <c r="T48" s="89"/>
      <c r="U48" s="89"/>
    </row>
    <row r="49" spans="1:21" ht="17.850000000000001" customHeight="1" x14ac:dyDescent="0.45">
      <c r="A49" s="150"/>
      <c r="B49" s="94"/>
      <c r="C49" s="95"/>
      <c r="D49" s="243"/>
      <c r="E49" s="106"/>
      <c r="F49" s="243"/>
      <c r="G49" s="243"/>
      <c r="H49" s="106"/>
      <c r="I49" s="243"/>
      <c r="J49" s="106"/>
      <c r="K49" s="243"/>
      <c r="O49" s="89"/>
      <c r="P49" s="89"/>
      <c r="Q49" s="89"/>
      <c r="R49" s="89"/>
      <c r="S49" s="75"/>
      <c r="T49" s="89"/>
      <c r="U49" s="89"/>
    </row>
    <row r="50" spans="1:21" ht="17.850000000000001" customHeight="1" x14ac:dyDescent="0.45">
      <c r="A50" s="254" t="s">
        <v>33</v>
      </c>
      <c r="B50" s="254"/>
      <c r="C50" s="254"/>
      <c r="D50" s="254"/>
      <c r="E50" s="106"/>
      <c r="F50" s="243"/>
      <c r="G50" s="243"/>
      <c r="H50" s="106"/>
      <c r="I50" s="243"/>
      <c r="J50" s="106"/>
      <c r="K50" s="243"/>
      <c r="O50" s="89"/>
      <c r="P50" s="89"/>
      <c r="Q50" s="89"/>
      <c r="R50" s="89"/>
      <c r="S50" s="75"/>
      <c r="T50" s="89"/>
      <c r="U50" s="89"/>
    </row>
    <row r="51" spans="1:21" ht="17.850000000000001" customHeight="1" x14ac:dyDescent="0.45">
      <c r="A51" s="150"/>
      <c r="B51" s="94"/>
      <c r="C51" s="95"/>
      <c r="D51" s="106"/>
      <c r="E51" s="106"/>
      <c r="F51" s="106"/>
      <c r="G51" s="106"/>
      <c r="H51" s="106"/>
      <c r="I51" s="106"/>
      <c r="J51" s="106"/>
      <c r="K51" s="106"/>
      <c r="M51" s="106"/>
      <c r="P51" s="106"/>
    </row>
    <row r="52" spans="1:21" ht="17.850000000000001" customHeight="1" x14ac:dyDescent="0.45">
      <c r="A52" s="150"/>
      <c r="B52" s="94"/>
      <c r="C52" s="95"/>
      <c r="D52" s="106"/>
      <c r="E52" s="106"/>
      <c r="F52" s="106"/>
      <c r="G52" s="106"/>
      <c r="H52" s="106"/>
      <c r="I52" s="106"/>
      <c r="J52" s="106"/>
      <c r="K52" s="106"/>
      <c r="M52" s="106"/>
      <c r="P52" s="106"/>
    </row>
    <row r="53" spans="1:21" ht="17.850000000000001" customHeight="1" x14ac:dyDescent="0.45">
      <c r="A53" s="258" t="s">
        <v>34</v>
      </c>
      <c r="B53" s="258"/>
      <c r="C53" s="258" t="s">
        <v>34</v>
      </c>
      <c r="D53" s="258"/>
      <c r="E53" s="258"/>
      <c r="F53" s="258"/>
      <c r="G53" s="258"/>
      <c r="H53" s="258"/>
      <c r="I53" s="258"/>
      <c r="J53" s="258"/>
      <c r="K53" s="258"/>
    </row>
    <row r="54" spans="1:21" ht="17.850000000000001" customHeight="1" x14ac:dyDescent="0.45">
      <c r="A54" s="258" t="s">
        <v>35</v>
      </c>
      <c r="B54" s="258"/>
      <c r="C54" s="258" t="s">
        <v>36</v>
      </c>
      <c r="D54" s="258"/>
      <c r="E54" s="258"/>
      <c r="F54" s="258"/>
      <c r="G54" s="258"/>
      <c r="H54" s="258"/>
      <c r="I54" s="258"/>
      <c r="J54" s="258"/>
      <c r="K54" s="258"/>
    </row>
    <row r="55" spans="1:21" ht="17.850000000000001" customHeight="1" x14ac:dyDescent="0.45">
      <c r="A55" s="258" t="s">
        <v>37</v>
      </c>
      <c r="B55" s="258"/>
      <c r="C55" s="258" t="s">
        <v>38</v>
      </c>
      <c r="D55" s="258"/>
      <c r="E55" s="258"/>
      <c r="F55" s="258"/>
      <c r="G55" s="258"/>
      <c r="H55" s="258"/>
      <c r="I55" s="258"/>
      <c r="J55" s="258"/>
      <c r="K55" s="258"/>
    </row>
    <row r="56" spans="1:21" s="132" customFormat="1" ht="23.1" customHeight="1" x14ac:dyDescent="0.15">
      <c r="A56" s="263" t="s">
        <v>0</v>
      </c>
      <c r="B56" s="263"/>
      <c r="C56" s="263"/>
      <c r="D56" s="263"/>
      <c r="E56" s="263"/>
      <c r="F56" s="263"/>
      <c r="G56" s="263"/>
      <c r="H56" s="263"/>
      <c r="I56" s="263"/>
      <c r="J56" s="263"/>
      <c r="K56" s="263"/>
      <c r="M56" s="18"/>
      <c r="N56" s="18"/>
      <c r="O56" s="18"/>
      <c r="P56" s="18"/>
      <c r="S56" s="78"/>
    </row>
    <row r="57" spans="1:21" s="132" customFormat="1" ht="23.1" customHeight="1" x14ac:dyDescent="0.15">
      <c r="A57" s="260" t="s">
        <v>119</v>
      </c>
      <c r="B57" s="260"/>
      <c r="C57" s="260"/>
      <c r="D57" s="260"/>
      <c r="E57" s="260"/>
      <c r="F57" s="260"/>
      <c r="G57" s="260"/>
      <c r="H57" s="260"/>
      <c r="I57" s="260"/>
      <c r="J57" s="260"/>
      <c r="K57" s="260"/>
      <c r="M57" s="18"/>
      <c r="N57" s="18"/>
      <c r="O57" s="18"/>
      <c r="P57" s="18"/>
      <c r="S57" s="78"/>
    </row>
    <row r="58" spans="1:21" s="132" customFormat="1" ht="23.1" customHeight="1" x14ac:dyDescent="0.15">
      <c r="A58" s="260" t="str">
        <f>A3</f>
        <v>สำหรับปีสิ้นสุดวันที่ 31 ธันวาคม 2565</v>
      </c>
      <c r="B58" s="261"/>
      <c r="C58" s="261"/>
      <c r="D58" s="261"/>
      <c r="E58" s="261"/>
      <c r="F58" s="261"/>
      <c r="G58" s="261"/>
      <c r="H58" s="261"/>
      <c r="I58" s="261"/>
      <c r="J58" s="261"/>
      <c r="K58" s="261"/>
      <c r="M58" s="18"/>
      <c r="N58" s="18"/>
      <c r="O58" s="18"/>
      <c r="P58" s="18"/>
      <c r="S58" s="78"/>
    </row>
    <row r="59" spans="1:21" s="133" customFormat="1" ht="23.1" customHeight="1" x14ac:dyDescent="0.15">
      <c r="A59" s="256" t="s">
        <v>3</v>
      </c>
      <c r="B59" s="256"/>
      <c r="C59" s="256"/>
      <c r="D59" s="256"/>
      <c r="E59" s="256"/>
      <c r="F59" s="256"/>
      <c r="G59" s="256"/>
      <c r="H59" s="256"/>
      <c r="I59" s="256"/>
      <c r="J59" s="256"/>
      <c r="K59" s="256"/>
      <c r="M59" s="6"/>
      <c r="N59" s="6"/>
      <c r="O59" s="6"/>
      <c r="P59" s="6"/>
      <c r="S59" s="79"/>
    </row>
    <row r="60" spans="1:21" s="133" customFormat="1" ht="5.85" customHeight="1" x14ac:dyDescent="0.15">
      <c r="A60" s="113"/>
      <c r="B60" s="113"/>
      <c r="C60" s="170"/>
      <c r="D60" s="96"/>
      <c r="E60" s="134"/>
      <c r="F60" s="134"/>
      <c r="G60" s="113"/>
      <c r="H60" s="113"/>
      <c r="I60" s="134"/>
      <c r="J60" s="113"/>
      <c r="K60" s="111"/>
      <c r="M60" s="6"/>
      <c r="N60" s="6"/>
      <c r="O60" s="6"/>
      <c r="P60" s="6"/>
      <c r="S60" s="79"/>
    </row>
    <row r="61" spans="1:21" s="133" customFormat="1" ht="18" customHeight="1" x14ac:dyDescent="0.15">
      <c r="A61" s="113"/>
      <c r="B61" s="113"/>
      <c r="C61" s="170"/>
      <c r="D61" s="262" t="s">
        <v>85</v>
      </c>
      <c r="E61" s="262"/>
      <c r="F61" s="262"/>
      <c r="G61" s="135"/>
      <c r="H61" s="135"/>
      <c r="I61" s="257" t="s">
        <v>86</v>
      </c>
      <c r="J61" s="257"/>
      <c r="K61" s="257"/>
      <c r="M61" s="6"/>
      <c r="N61" s="6"/>
      <c r="O61" s="6"/>
      <c r="P61" s="6"/>
      <c r="S61" s="79"/>
    </row>
    <row r="62" spans="1:21" s="133" customFormat="1" ht="18" customHeight="1" x14ac:dyDescent="0.15">
      <c r="A62" s="113"/>
      <c r="B62" s="113"/>
      <c r="C62" s="170" t="s">
        <v>6</v>
      </c>
      <c r="D62" s="97">
        <v>2565</v>
      </c>
      <c r="E62" s="112"/>
      <c r="F62" s="97">
        <v>2564</v>
      </c>
      <c r="G62" s="112"/>
      <c r="H62" s="112"/>
      <c r="I62" s="97">
        <v>2565</v>
      </c>
      <c r="J62" s="112"/>
      <c r="K62" s="97">
        <v>2564</v>
      </c>
      <c r="M62" s="6"/>
      <c r="N62" s="6"/>
      <c r="O62" s="6"/>
      <c r="P62" s="6"/>
      <c r="S62" s="79"/>
    </row>
    <row r="63" spans="1:21" s="152" customFormat="1" ht="18" customHeight="1" x14ac:dyDescent="0.45">
      <c r="A63" s="136" t="s">
        <v>120</v>
      </c>
      <c r="B63" s="137"/>
      <c r="C63" s="137"/>
      <c r="D63" s="68"/>
      <c r="E63" s="101"/>
      <c r="F63" s="3"/>
      <c r="G63" s="101"/>
      <c r="H63" s="101"/>
      <c r="I63" s="29"/>
      <c r="J63" s="101"/>
      <c r="K63" s="29"/>
      <c r="M63" s="9"/>
      <c r="N63" s="9"/>
      <c r="O63" s="9"/>
      <c r="P63" s="9"/>
      <c r="S63" s="81"/>
    </row>
    <row r="64" spans="1:21" x14ac:dyDescent="0.45">
      <c r="A64" s="144"/>
      <c r="B64" s="95"/>
      <c r="C64" s="95"/>
      <c r="D64" s="69"/>
      <c r="E64" s="93"/>
      <c r="F64" s="4"/>
      <c r="G64" s="93"/>
      <c r="H64" s="93"/>
      <c r="I64" s="5"/>
      <c r="J64" s="93"/>
      <c r="K64" s="5"/>
    </row>
    <row r="65" spans="1:21" s="152" customFormat="1" ht="18" customHeight="1" x14ac:dyDescent="0.45">
      <c r="A65" s="153" t="s">
        <v>121</v>
      </c>
      <c r="B65" s="137"/>
      <c r="C65" s="137"/>
      <c r="D65" s="68"/>
      <c r="E65" s="101"/>
      <c r="F65" s="3"/>
      <c r="G65" s="101"/>
      <c r="H65" s="101"/>
      <c r="I65" s="15"/>
      <c r="J65" s="101"/>
      <c r="K65" s="15"/>
      <c r="M65" s="8"/>
      <c r="N65" s="9"/>
      <c r="O65" s="9"/>
      <c r="P65" s="9"/>
      <c r="S65" s="81"/>
    </row>
    <row r="66" spans="1:21" ht="18" customHeight="1" x14ac:dyDescent="0.45">
      <c r="A66" s="142" t="s">
        <v>122</v>
      </c>
      <c r="B66" s="95"/>
      <c r="C66" s="95" t="s">
        <v>123</v>
      </c>
      <c r="D66" s="92">
        <v>0</v>
      </c>
      <c r="E66" s="93"/>
      <c r="F66" s="4">
        <v>1709185596</v>
      </c>
      <c r="G66" s="93"/>
      <c r="H66" s="93"/>
      <c r="I66" s="92">
        <v>0</v>
      </c>
      <c r="J66" s="93"/>
      <c r="K66" s="4">
        <v>1709185597</v>
      </c>
      <c r="O66" s="89"/>
      <c r="P66" s="89"/>
      <c r="Q66" s="89"/>
      <c r="R66" s="89"/>
      <c r="S66" s="75"/>
      <c r="T66" s="89"/>
      <c r="U66" s="89"/>
    </row>
    <row r="67" spans="1:21" ht="18" customHeight="1" x14ac:dyDescent="0.45">
      <c r="A67" s="142" t="s">
        <v>124</v>
      </c>
      <c r="B67" s="95"/>
      <c r="C67" s="95"/>
      <c r="D67" s="92">
        <v>0</v>
      </c>
      <c r="E67" s="93"/>
      <c r="F67" s="4">
        <v>-341837119</v>
      </c>
      <c r="G67" s="93"/>
      <c r="H67" s="93"/>
      <c r="I67" s="92">
        <v>0</v>
      </c>
      <c r="J67" s="93"/>
      <c r="K67" s="4">
        <v>-341837120</v>
      </c>
      <c r="O67" s="89"/>
      <c r="P67" s="89"/>
      <c r="Q67" s="89"/>
      <c r="R67" s="89"/>
      <c r="S67" s="75"/>
      <c r="T67" s="89"/>
      <c r="U67" s="89"/>
    </row>
    <row r="68" spans="1:21" ht="18" customHeight="1" x14ac:dyDescent="0.45">
      <c r="A68" s="85" t="s">
        <v>125</v>
      </c>
      <c r="B68" s="95"/>
      <c r="C68" s="95"/>
      <c r="D68" s="71"/>
      <c r="I68" s="71"/>
      <c r="K68" s="60"/>
    </row>
    <row r="69" spans="1:21" ht="18" customHeight="1" x14ac:dyDescent="0.45">
      <c r="A69" s="154" t="s">
        <v>126</v>
      </c>
      <c r="B69" s="95"/>
      <c r="C69" s="95"/>
      <c r="D69" s="28">
        <v>36870104</v>
      </c>
      <c r="E69" s="93"/>
      <c r="F69" s="4">
        <v>2418525</v>
      </c>
      <c r="G69" s="99"/>
      <c r="H69" s="99"/>
      <c r="I69" s="28">
        <v>15229032</v>
      </c>
      <c r="J69" s="99"/>
      <c r="K69" s="5">
        <v>3428760</v>
      </c>
      <c r="O69" s="89"/>
      <c r="P69" s="89"/>
      <c r="Q69" s="89"/>
      <c r="R69" s="89"/>
      <c r="S69" s="75"/>
      <c r="T69" s="89"/>
      <c r="U69" s="89"/>
    </row>
    <row r="70" spans="1:21" ht="18" customHeight="1" x14ac:dyDescent="0.45">
      <c r="A70" s="85" t="s">
        <v>127</v>
      </c>
      <c r="B70" s="95"/>
      <c r="C70" s="95"/>
      <c r="D70" s="71"/>
      <c r="I70" s="71"/>
      <c r="K70" s="60"/>
    </row>
    <row r="71" spans="1:21" ht="18" customHeight="1" x14ac:dyDescent="0.45">
      <c r="A71" s="154" t="s">
        <v>126</v>
      </c>
      <c r="B71" s="95"/>
      <c r="C71" s="95"/>
      <c r="D71" s="28">
        <v>-3045807</v>
      </c>
      <c r="E71" s="93"/>
      <c r="F71" s="28">
        <v>-31</v>
      </c>
      <c r="G71" s="99"/>
      <c r="H71" s="99"/>
      <c r="I71" s="28">
        <v>-3045807</v>
      </c>
      <c r="J71" s="99"/>
      <c r="K71" s="92">
        <v>0</v>
      </c>
      <c r="O71" s="89"/>
      <c r="P71" s="89"/>
      <c r="Q71" s="89"/>
      <c r="R71" s="89"/>
      <c r="S71" s="75"/>
      <c r="T71" s="89"/>
      <c r="U71" s="89"/>
    </row>
    <row r="72" spans="1:21" ht="18" customHeight="1" x14ac:dyDescent="0.45">
      <c r="A72" s="85" t="s">
        <v>128</v>
      </c>
      <c r="B72" s="95"/>
      <c r="C72" s="95"/>
      <c r="D72" s="70"/>
      <c r="E72" s="93"/>
      <c r="F72" s="4"/>
      <c r="G72" s="99"/>
      <c r="H72" s="99"/>
      <c r="I72" s="70"/>
      <c r="J72" s="99"/>
      <c r="K72" s="5"/>
    </row>
    <row r="73" spans="1:21" ht="18" customHeight="1" x14ac:dyDescent="0.45">
      <c r="A73" s="154" t="s">
        <v>129</v>
      </c>
      <c r="B73" s="95"/>
      <c r="C73" s="95">
        <v>23</v>
      </c>
      <c r="D73" s="28">
        <v>592791998</v>
      </c>
      <c r="E73" s="93"/>
      <c r="F73" s="5">
        <v>1164516201</v>
      </c>
      <c r="G73" s="99"/>
      <c r="H73" s="99"/>
      <c r="I73" s="28">
        <v>569859198</v>
      </c>
      <c r="J73" s="99"/>
      <c r="K73" s="5">
        <v>1165549964</v>
      </c>
      <c r="O73" s="89"/>
      <c r="P73" s="89"/>
      <c r="Q73" s="89"/>
      <c r="R73" s="89"/>
      <c r="S73" s="75"/>
      <c r="T73" s="89"/>
      <c r="U73" s="89"/>
    </row>
    <row r="74" spans="1:21" ht="18" customHeight="1" x14ac:dyDescent="0.45">
      <c r="A74" s="85" t="s">
        <v>255</v>
      </c>
      <c r="B74" s="95"/>
      <c r="C74" s="95"/>
      <c r="D74" s="70"/>
      <c r="E74" s="93"/>
      <c r="F74" s="4"/>
      <c r="G74" s="99"/>
      <c r="H74" s="99"/>
      <c r="I74" s="70"/>
      <c r="J74" s="99"/>
      <c r="K74" s="167"/>
    </row>
    <row r="75" spans="1:21" ht="18" customHeight="1" x14ac:dyDescent="0.45">
      <c r="A75" s="154" t="s">
        <v>129</v>
      </c>
      <c r="B75" s="95"/>
      <c r="C75" s="95"/>
      <c r="D75" s="5">
        <v>-113971840</v>
      </c>
      <c r="E75" s="93"/>
      <c r="F75" s="5">
        <v>-233109993</v>
      </c>
      <c r="G75" s="99"/>
      <c r="H75" s="99"/>
      <c r="I75" s="5">
        <v>-113971840</v>
      </c>
      <c r="J75" s="99"/>
      <c r="K75" s="5">
        <v>-233109993</v>
      </c>
      <c r="O75" s="89"/>
      <c r="P75" s="89"/>
      <c r="Q75" s="89"/>
      <c r="R75" s="89"/>
      <c r="S75" s="75"/>
      <c r="T75" s="89"/>
      <c r="U75" s="89"/>
    </row>
    <row r="76" spans="1:21" ht="18" customHeight="1" x14ac:dyDescent="0.45">
      <c r="A76" s="155" t="s">
        <v>130</v>
      </c>
      <c r="B76" s="95"/>
      <c r="C76" s="95"/>
      <c r="D76" s="52">
        <f>SUM(D66:D75)</f>
        <v>512644455</v>
      </c>
      <c r="E76" s="5"/>
      <c r="F76" s="52">
        <f t="shared" ref="F76:K76" si="7">SUM(F66:F75)</f>
        <v>2301173179</v>
      </c>
      <c r="G76" s="52">
        <f t="shared" si="7"/>
        <v>0</v>
      </c>
      <c r="H76" s="4">
        <f t="shared" si="7"/>
        <v>0</v>
      </c>
      <c r="I76" s="52">
        <f t="shared" si="7"/>
        <v>468070583</v>
      </c>
      <c r="J76" s="4">
        <f t="shared" si="7"/>
        <v>0</v>
      </c>
      <c r="K76" s="52">
        <f t="shared" si="7"/>
        <v>2303217208</v>
      </c>
      <c r="O76" s="89"/>
      <c r="P76" s="89"/>
      <c r="Q76" s="89"/>
      <c r="R76" s="89"/>
      <c r="S76" s="75"/>
      <c r="T76" s="89"/>
      <c r="U76" s="89"/>
    </row>
    <row r="77" spans="1:21" ht="18" customHeight="1" x14ac:dyDescent="0.45">
      <c r="A77" s="156" t="s">
        <v>131</v>
      </c>
      <c r="B77" s="157"/>
      <c r="C77" s="95" t="s">
        <v>132</v>
      </c>
      <c r="D77" s="82">
        <f>+D76</f>
        <v>512644455</v>
      </c>
      <c r="E77" s="82">
        <f t="shared" ref="E77:K77" si="8">+E76</f>
        <v>0</v>
      </c>
      <c r="F77" s="82">
        <f t="shared" si="8"/>
        <v>2301173179</v>
      </c>
      <c r="G77" s="82">
        <f t="shared" si="8"/>
        <v>0</v>
      </c>
      <c r="H77" s="82">
        <f t="shared" si="8"/>
        <v>0</v>
      </c>
      <c r="I77" s="82">
        <f>+I76</f>
        <v>468070583</v>
      </c>
      <c r="J77" s="82">
        <f t="shared" si="8"/>
        <v>0</v>
      </c>
      <c r="K77" s="82">
        <f t="shared" si="8"/>
        <v>2303217208</v>
      </c>
      <c r="O77" s="89"/>
      <c r="P77" s="89"/>
      <c r="Q77" s="89"/>
      <c r="R77" s="89"/>
      <c r="S77" s="75"/>
      <c r="T77" s="89"/>
      <c r="U77" s="89"/>
    </row>
    <row r="78" spans="1:21" ht="18" customHeight="1" thickBot="1" x14ac:dyDescent="0.5">
      <c r="A78" s="136" t="s">
        <v>133</v>
      </c>
      <c r="B78" s="95"/>
      <c r="C78" s="137"/>
      <c r="D78" s="73">
        <f>D44+D77</f>
        <v>261033653</v>
      </c>
      <c r="E78" s="106"/>
      <c r="F78" s="107">
        <f t="shared" ref="F78:K78" si="9">F44+F77</f>
        <v>57414476512</v>
      </c>
      <c r="G78" s="107">
        <f t="shared" si="9"/>
        <v>0</v>
      </c>
      <c r="H78" s="106">
        <f t="shared" si="9"/>
        <v>0</v>
      </c>
      <c r="I78" s="107">
        <f t="shared" si="9"/>
        <v>3164668845</v>
      </c>
      <c r="J78" s="106">
        <f t="shared" si="9"/>
        <v>0</v>
      </c>
      <c r="K78" s="107">
        <f t="shared" si="9"/>
        <v>60577818730</v>
      </c>
      <c r="O78" s="75"/>
      <c r="P78" s="89"/>
      <c r="Q78" s="89"/>
      <c r="R78" s="89"/>
      <c r="S78" s="75"/>
      <c r="T78" s="89"/>
      <c r="U78" s="89"/>
    </row>
    <row r="79" spans="1:21" s="133" customFormat="1" ht="10.35" customHeight="1" thickTop="1" x14ac:dyDescent="0.45">
      <c r="A79" s="153"/>
      <c r="B79" s="95"/>
      <c r="C79" s="137"/>
      <c r="D79" s="106"/>
      <c r="E79" s="106"/>
      <c r="F79" s="106"/>
      <c r="G79" s="101"/>
      <c r="H79" s="101"/>
      <c r="I79" s="101"/>
      <c r="J79" s="106"/>
      <c r="K79" s="101"/>
      <c r="M79" s="8"/>
      <c r="S79" s="79"/>
    </row>
    <row r="80" spans="1:21" ht="18" customHeight="1" x14ac:dyDescent="0.45">
      <c r="A80" s="136" t="s">
        <v>134</v>
      </c>
      <c r="B80" s="95"/>
      <c r="C80" s="137"/>
      <c r="D80" s="106"/>
      <c r="E80" s="101"/>
      <c r="F80" s="106"/>
      <c r="G80" s="101"/>
      <c r="H80" s="101"/>
      <c r="I80" s="101"/>
      <c r="J80" s="101"/>
      <c r="K80" s="101"/>
    </row>
    <row r="81" spans="1:21" ht="18" customHeight="1" x14ac:dyDescent="0.45">
      <c r="A81" s="144" t="s">
        <v>135</v>
      </c>
      <c r="B81" s="95"/>
      <c r="C81" s="95"/>
      <c r="D81" s="99">
        <f>D83-D82</f>
        <v>-272248251</v>
      </c>
      <c r="E81" s="93"/>
      <c r="F81" s="99">
        <f>F83-F82</f>
        <v>55118210406</v>
      </c>
      <c r="G81" s="93"/>
      <c r="H81" s="93"/>
      <c r="I81" s="93">
        <f>I83-I82</f>
        <v>2696598262</v>
      </c>
      <c r="J81" s="93"/>
      <c r="K81" s="93">
        <f>K83-K82</f>
        <v>58274601522</v>
      </c>
      <c r="O81" s="89"/>
      <c r="P81" s="89"/>
      <c r="Q81" s="89"/>
      <c r="R81" s="89"/>
      <c r="S81" s="75"/>
      <c r="T81" s="89"/>
      <c r="U81" s="89"/>
    </row>
    <row r="82" spans="1:21" ht="18" customHeight="1" x14ac:dyDescent="0.45">
      <c r="A82" s="144" t="s">
        <v>136</v>
      </c>
      <c r="B82" s="95"/>
      <c r="C82" s="137"/>
      <c r="D82" s="99">
        <v>20637449</v>
      </c>
      <c r="E82" s="101"/>
      <c r="F82" s="99">
        <v>-4907073</v>
      </c>
      <c r="G82" s="101"/>
      <c r="H82" s="101"/>
      <c r="I82" s="92">
        <v>0</v>
      </c>
      <c r="J82" s="101"/>
      <c r="K82" s="92">
        <v>0</v>
      </c>
      <c r="O82" s="89"/>
      <c r="P82" s="89"/>
      <c r="Q82" s="89"/>
      <c r="R82" s="89"/>
      <c r="S82" s="75"/>
      <c r="T82" s="89"/>
      <c r="U82" s="89"/>
    </row>
    <row r="83" spans="1:21" ht="18" customHeight="1" thickBot="1" x14ac:dyDescent="0.5">
      <c r="A83" s="153"/>
      <c r="B83" s="95"/>
      <c r="C83" s="137"/>
      <c r="D83" s="107">
        <f t="shared" ref="D83:K83" si="10">D44</f>
        <v>-251610802</v>
      </c>
      <c r="E83" s="106">
        <f t="shared" si="10"/>
        <v>0</v>
      </c>
      <c r="F83" s="107">
        <f t="shared" si="10"/>
        <v>55113303333</v>
      </c>
      <c r="G83" s="107">
        <f t="shared" si="10"/>
        <v>0</v>
      </c>
      <c r="H83" s="106">
        <f t="shared" si="10"/>
        <v>0</v>
      </c>
      <c r="I83" s="107">
        <f t="shared" si="10"/>
        <v>2696598262</v>
      </c>
      <c r="J83" s="106">
        <f t="shared" si="10"/>
        <v>0</v>
      </c>
      <c r="K83" s="107">
        <f t="shared" si="10"/>
        <v>58274601522</v>
      </c>
      <c r="O83" s="89"/>
      <c r="P83" s="89"/>
      <c r="Q83" s="89"/>
      <c r="R83" s="89"/>
      <c r="S83" s="75"/>
      <c r="T83" s="89"/>
      <c r="U83" s="89"/>
    </row>
    <row r="84" spans="1:21" s="133" customFormat="1" ht="10.35" customHeight="1" thickTop="1" x14ac:dyDescent="0.45">
      <c r="A84" s="153"/>
      <c r="B84" s="95"/>
      <c r="C84" s="137"/>
      <c r="D84" s="106"/>
      <c r="E84" s="106"/>
      <c r="F84" s="106"/>
      <c r="G84" s="101"/>
      <c r="H84" s="101"/>
      <c r="I84" s="101"/>
      <c r="J84" s="106"/>
      <c r="K84" s="101"/>
      <c r="M84" s="8"/>
      <c r="S84" s="79"/>
    </row>
    <row r="85" spans="1:21" ht="18" customHeight="1" x14ac:dyDescent="0.45">
      <c r="A85" s="136" t="s">
        <v>137</v>
      </c>
      <c r="B85" s="95"/>
      <c r="C85" s="137"/>
      <c r="D85" s="106"/>
      <c r="E85" s="101"/>
      <c r="F85" s="106"/>
      <c r="G85" s="101"/>
      <c r="H85" s="101"/>
      <c r="I85" s="101"/>
      <c r="J85" s="101"/>
      <c r="K85" s="101"/>
    </row>
    <row r="86" spans="1:21" ht="18" customHeight="1" x14ac:dyDescent="0.45">
      <c r="A86" s="144" t="s">
        <v>135</v>
      </c>
      <c r="B86" s="95"/>
      <c r="C86" s="95"/>
      <c r="D86" s="99">
        <f>D88-D87</f>
        <v>240396204</v>
      </c>
      <c r="E86" s="93"/>
      <c r="F86" s="99">
        <f t="shared" ref="F86:K86" si="11">F88-F87</f>
        <v>57419383585</v>
      </c>
      <c r="G86" s="99">
        <f t="shared" si="11"/>
        <v>0</v>
      </c>
      <c r="H86" s="99">
        <f t="shared" si="11"/>
        <v>0</v>
      </c>
      <c r="I86" s="99">
        <f t="shared" si="11"/>
        <v>3164668845</v>
      </c>
      <c r="J86" s="99">
        <f t="shared" si="11"/>
        <v>0</v>
      </c>
      <c r="K86" s="99">
        <f t="shared" si="11"/>
        <v>60577818730</v>
      </c>
      <c r="O86" s="89"/>
      <c r="P86" s="89"/>
      <c r="Q86" s="89"/>
      <c r="R86" s="89"/>
      <c r="S86" s="75"/>
      <c r="T86" s="89"/>
      <c r="U86" s="89"/>
    </row>
    <row r="87" spans="1:21" ht="18" customHeight="1" x14ac:dyDescent="0.45">
      <c r="A87" s="144" t="s">
        <v>136</v>
      </c>
      <c r="B87" s="95"/>
      <c r="C87" s="137"/>
      <c r="D87" s="99">
        <v>20637449</v>
      </c>
      <c r="E87" s="101"/>
      <c r="F87" s="99">
        <v>-4907073</v>
      </c>
      <c r="G87" s="101"/>
      <c r="H87" s="101"/>
      <c r="I87" s="92">
        <v>0</v>
      </c>
      <c r="J87" s="101"/>
      <c r="K87" s="92">
        <v>0</v>
      </c>
      <c r="O87" s="89"/>
      <c r="P87" s="89"/>
      <c r="Q87" s="89"/>
      <c r="R87" s="89"/>
      <c r="S87" s="75"/>
      <c r="T87" s="89"/>
      <c r="U87" s="89"/>
    </row>
    <row r="88" spans="1:21" ht="18" customHeight="1" thickBot="1" x14ac:dyDescent="0.5">
      <c r="A88" s="153"/>
      <c r="B88" s="95"/>
      <c r="C88" s="137"/>
      <c r="D88" s="107">
        <f>D78</f>
        <v>261033653</v>
      </c>
      <c r="E88" s="106">
        <f t="shared" ref="E88:K88" si="12">E78</f>
        <v>0</v>
      </c>
      <c r="F88" s="107">
        <f t="shared" si="12"/>
        <v>57414476512</v>
      </c>
      <c r="G88" s="107">
        <f t="shared" si="12"/>
        <v>0</v>
      </c>
      <c r="H88" s="106">
        <f t="shared" si="12"/>
        <v>0</v>
      </c>
      <c r="I88" s="107">
        <f t="shared" si="12"/>
        <v>3164668845</v>
      </c>
      <c r="J88" s="106">
        <f t="shared" si="12"/>
        <v>0</v>
      </c>
      <c r="K88" s="107">
        <f t="shared" si="12"/>
        <v>60577818730</v>
      </c>
      <c r="O88" s="89"/>
      <c r="P88" s="89"/>
      <c r="Q88" s="89"/>
      <c r="R88" s="89"/>
      <c r="S88" s="75"/>
      <c r="T88" s="89"/>
      <c r="U88" s="89"/>
    </row>
    <row r="89" spans="1:21" s="133" customFormat="1" ht="10.35" customHeight="1" thickTop="1" x14ac:dyDescent="0.45">
      <c r="A89" s="153"/>
      <c r="B89" s="95"/>
      <c r="C89" s="137"/>
      <c r="D89" s="106"/>
      <c r="E89" s="106"/>
      <c r="F89" s="106"/>
      <c r="G89" s="101"/>
      <c r="H89" s="101"/>
      <c r="I89" s="101"/>
      <c r="J89" s="106"/>
      <c r="K89" s="101"/>
      <c r="M89" s="8"/>
      <c r="S89" s="79"/>
    </row>
    <row r="90" spans="1:21" ht="18" customHeight="1" x14ac:dyDescent="0.45">
      <c r="A90" s="136" t="s">
        <v>138</v>
      </c>
      <c r="B90" s="137"/>
      <c r="C90" s="158"/>
      <c r="D90" s="53"/>
      <c r="E90" s="159"/>
      <c r="F90" s="53"/>
      <c r="G90" s="159"/>
      <c r="H90" s="159"/>
      <c r="I90" s="16"/>
      <c r="J90" s="130"/>
      <c r="K90" s="16"/>
    </row>
    <row r="91" spans="1:21" ht="18" customHeight="1" x14ac:dyDescent="0.45">
      <c r="A91" s="160" t="s">
        <v>139</v>
      </c>
      <c r="B91" s="137"/>
      <c r="C91" s="158"/>
      <c r="D91" s="5">
        <v>2182771917</v>
      </c>
      <c r="E91" s="159"/>
      <c r="F91" s="5">
        <v>2182771917</v>
      </c>
      <c r="G91" s="159"/>
      <c r="H91" s="159"/>
      <c r="I91" s="5">
        <v>2182771917</v>
      </c>
      <c r="J91" s="130"/>
      <c r="K91" s="5">
        <v>2182771917</v>
      </c>
      <c r="O91" s="89"/>
      <c r="P91" s="89"/>
      <c r="Q91" s="89"/>
      <c r="R91" s="89"/>
      <c r="S91" s="75"/>
      <c r="T91" s="89"/>
      <c r="U91" s="89"/>
    </row>
    <row r="92" spans="1:21" ht="18" customHeight="1" x14ac:dyDescent="0.45">
      <c r="A92" s="160" t="s">
        <v>140</v>
      </c>
      <c r="B92" s="95"/>
      <c r="C92" s="161"/>
      <c r="D92" s="108">
        <f>D81/D91</f>
        <v>-0.12472592710198406</v>
      </c>
      <c r="E92" s="159"/>
      <c r="F92" s="108">
        <f>F81/F91</f>
        <v>25.251474960221415</v>
      </c>
      <c r="G92" s="159"/>
      <c r="H92" s="159"/>
      <c r="I92" s="108">
        <f>I81/I91</f>
        <v>1.2354008410123778</v>
      </c>
      <c r="J92" s="130"/>
      <c r="K92" s="108">
        <f>K81/K91</f>
        <v>26.697522113117785</v>
      </c>
      <c r="O92" s="89"/>
      <c r="P92" s="89"/>
      <c r="Q92" s="89"/>
      <c r="R92" s="89"/>
      <c r="S92" s="75"/>
      <c r="T92" s="89"/>
      <c r="U92" s="89"/>
    </row>
    <row r="93" spans="1:21" ht="18" customHeight="1" x14ac:dyDescent="0.45">
      <c r="A93" s="160"/>
      <c r="B93" s="95"/>
      <c r="C93" s="161"/>
      <c r="D93" s="108"/>
      <c r="E93" s="159"/>
      <c r="F93" s="108"/>
      <c r="G93" s="159"/>
      <c r="H93" s="159"/>
      <c r="I93" s="108"/>
      <c r="J93" s="130"/>
      <c r="K93" s="108"/>
      <c r="O93" s="89"/>
      <c r="P93" s="89"/>
      <c r="Q93" s="89"/>
      <c r="R93" s="89"/>
      <c r="S93" s="75"/>
      <c r="T93" s="89"/>
      <c r="U93" s="89"/>
    </row>
    <row r="94" spans="1:21" ht="18" customHeight="1" x14ac:dyDescent="0.45">
      <c r="A94" s="160"/>
      <c r="B94" s="95"/>
      <c r="C94" s="161"/>
      <c r="D94" s="108"/>
      <c r="E94" s="159"/>
      <c r="F94" s="108"/>
      <c r="G94" s="159"/>
      <c r="H94" s="159"/>
      <c r="I94" s="108"/>
      <c r="J94" s="130"/>
      <c r="K94" s="108"/>
      <c r="O94" s="89"/>
      <c r="P94" s="89"/>
      <c r="Q94" s="89"/>
      <c r="R94" s="89"/>
      <c r="S94" s="75"/>
      <c r="T94" s="89"/>
      <c r="U94" s="89"/>
    </row>
    <row r="95" spans="1:21" ht="18" customHeight="1" x14ac:dyDescent="0.45">
      <c r="A95" s="160"/>
      <c r="B95" s="95"/>
      <c r="C95" s="161"/>
      <c r="D95" s="108"/>
      <c r="E95" s="159"/>
      <c r="F95" s="108"/>
      <c r="G95" s="159"/>
      <c r="H95" s="159"/>
      <c r="I95" s="108"/>
      <c r="J95" s="130"/>
      <c r="K95" s="108"/>
      <c r="O95" s="89"/>
      <c r="P95" s="89"/>
      <c r="Q95" s="89"/>
      <c r="R95" s="89"/>
      <c r="S95" s="75"/>
      <c r="T95" s="89"/>
      <c r="U95" s="89"/>
    </row>
    <row r="96" spans="1:21" ht="18" customHeight="1" x14ac:dyDescent="0.45">
      <c r="A96" s="160"/>
      <c r="B96" s="95"/>
      <c r="C96" s="161"/>
      <c r="D96" s="108"/>
      <c r="E96" s="159"/>
      <c r="F96" s="108"/>
      <c r="G96" s="159"/>
      <c r="H96" s="159"/>
      <c r="I96" s="108"/>
      <c r="J96" s="130"/>
      <c r="K96" s="108"/>
      <c r="O96" s="89"/>
      <c r="P96" s="89"/>
      <c r="Q96" s="89"/>
      <c r="R96" s="89"/>
      <c r="S96" s="75"/>
      <c r="T96" s="89"/>
      <c r="U96" s="89"/>
    </row>
    <row r="97" spans="1:21" ht="18" customHeight="1" x14ac:dyDescent="0.45">
      <c r="A97" s="160"/>
      <c r="B97" s="95"/>
      <c r="C97" s="161"/>
      <c r="D97" s="108"/>
      <c r="E97" s="159"/>
      <c r="F97" s="108"/>
      <c r="G97" s="159"/>
      <c r="H97" s="159"/>
      <c r="I97" s="108"/>
      <c r="J97" s="130"/>
      <c r="K97" s="108"/>
      <c r="O97" s="89"/>
      <c r="P97" s="89"/>
      <c r="Q97" s="89"/>
      <c r="R97" s="89"/>
      <c r="S97" s="75"/>
      <c r="T97" s="89"/>
      <c r="U97" s="89"/>
    </row>
    <row r="98" spans="1:21" ht="18" customHeight="1" x14ac:dyDescent="0.45">
      <c r="A98" s="160"/>
      <c r="B98" s="95"/>
      <c r="C98" s="161"/>
      <c r="D98" s="108"/>
      <c r="E98" s="159"/>
      <c r="F98" s="108"/>
      <c r="G98" s="159"/>
      <c r="H98" s="159"/>
      <c r="I98" s="108"/>
      <c r="J98" s="130"/>
      <c r="K98" s="108"/>
      <c r="O98" s="89"/>
      <c r="P98" s="89"/>
      <c r="Q98" s="89"/>
      <c r="R98" s="89"/>
      <c r="S98" s="75"/>
      <c r="T98" s="89"/>
      <c r="U98" s="89"/>
    </row>
    <row r="99" spans="1:21" ht="18" customHeight="1" x14ac:dyDescent="0.45">
      <c r="A99" s="160"/>
      <c r="B99" s="95"/>
      <c r="C99" s="161"/>
      <c r="D99" s="108"/>
      <c r="E99" s="159"/>
      <c r="F99" s="108"/>
      <c r="G99" s="159"/>
      <c r="H99" s="159"/>
      <c r="I99" s="108"/>
      <c r="J99" s="130"/>
      <c r="K99" s="108"/>
      <c r="O99" s="89"/>
      <c r="P99" s="89"/>
      <c r="Q99" s="89"/>
      <c r="R99" s="89"/>
      <c r="S99" s="75"/>
      <c r="T99" s="89"/>
      <c r="U99" s="89"/>
    </row>
    <row r="100" spans="1:21" ht="18" customHeight="1" x14ac:dyDescent="0.45">
      <c r="A100" s="160"/>
      <c r="B100" s="95"/>
      <c r="C100" s="161"/>
      <c r="D100" s="108"/>
      <c r="E100" s="159"/>
      <c r="F100" s="108"/>
      <c r="G100" s="159"/>
      <c r="H100" s="159"/>
      <c r="I100" s="108"/>
      <c r="J100" s="130"/>
      <c r="K100" s="108"/>
      <c r="O100" s="89"/>
      <c r="P100" s="89"/>
      <c r="Q100" s="89"/>
      <c r="R100" s="89"/>
      <c r="S100" s="75"/>
      <c r="T100" s="89"/>
      <c r="U100" s="89"/>
    </row>
    <row r="101" spans="1:21" ht="18" customHeight="1" x14ac:dyDescent="0.45">
      <c r="A101" s="160"/>
      <c r="B101" s="95"/>
      <c r="C101" s="161"/>
      <c r="D101" s="108"/>
      <c r="E101" s="159"/>
      <c r="F101" s="108"/>
      <c r="G101" s="159"/>
      <c r="H101" s="159"/>
      <c r="I101" s="108"/>
      <c r="J101" s="130"/>
      <c r="K101" s="108"/>
      <c r="O101" s="89"/>
      <c r="P101" s="89"/>
      <c r="Q101" s="89"/>
      <c r="R101" s="89"/>
      <c r="S101" s="75"/>
      <c r="T101" s="89"/>
      <c r="U101" s="89"/>
    </row>
    <row r="102" spans="1:21" ht="18" customHeight="1" x14ac:dyDescent="0.45">
      <c r="A102" s="160"/>
      <c r="B102" s="95"/>
      <c r="C102" s="161"/>
      <c r="D102" s="108"/>
      <c r="E102" s="159"/>
      <c r="F102" s="108"/>
      <c r="G102" s="159"/>
      <c r="H102" s="159"/>
      <c r="I102" s="108"/>
      <c r="J102" s="130"/>
      <c r="K102" s="108"/>
      <c r="O102" s="89"/>
      <c r="P102" s="89"/>
      <c r="Q102" s="89"/>
      <c r="R102" s="89"/>
      <c r="S102" s="75"/>
      <c r="T102" s="89"/>
      <c r="U102" s="89"/>
    </row>
    <row r="103" spans="1:21" ht="18" customHeight="1" x14ac:dyDescent="0.45">
      <c r="A103" s="160"/>
      <c r="B103" s="95"/>
      <c r="C103" s="161"/>
      <c r="D103" s="108"/>
      <c r="E103" s="159"/>
      <c r="F103" s="108"/>
      <c r="G103" s="159"/>
      <c r="H103" s="159"/>
      <c r="I103" s="108"/>
      <c r="J103" s="130"/>
      <c r="K103" s="108"/>
      <c r="O103" s="89"/>
      <c r="P103" s="89"/>
      <c r="Q103" s="89"/>
      <c r="R103" s="89"/>
      <c r="S103" s="75"/>
      <c r="T103" s="89"/>
      <c r="U103" s="89"/>
    </row>
    <row r="104" spans="1:21" ht="18" customHeight="1" x14ac:dyDescent="0.45">
      <c r="A104" s="160"/>
      <c r="B104" s="95"/>
      <c r="C104" s="161"/>
      <c r="D104" s="108"/>
      <c r="E104" s="159"/>
      <c r="F104" s="108"/>
      <c r="G104" s="159"/>
      <c r="H104" s="159"/>
      <c r="I104" s="108"/>
      <c r="J104" s="130"/>
      <c r="K104" s="108"/>
      <c r="O104" s="89"/>
      <c r="P104" s="89"/>
      <c r="Q104" s="89"/>
      <c r="R104" s="89"/>
      <c r="S104" s="75"/>
      <c r="T104" s="89"/>
      <c r="U104" s="89"/>
    </row>
    <row r="105" spans="1:21" ht="18" customHeight="1" x14ac:dyDescent="0.45">
      <c r="A105" s="160"/>
      <c r="B105" s="95"/>
      <c r="C105" s="161"/>
      <c r="D105" s="108"/>
      <c r="E105" s="159"/>
      <c r="F105" s="108"/>
      <c r="G105" s="159"/>
      <c r="H105" s="159"/>
      <c r="I105" s="93"/>
      <c r="J105" s="130"/>
      <c r="K105" s="108"/>
    </row>
    <row r="106" spans="1:21" ht="18" customHeight="1" x14ac:dyDescent="0.45">
      <c r="A106" s="254" t="s">
        <v>33</v>
      </c>
      <c r="B106" s="254"/>
      <c r="C106" s="254"/>
      <c r="D106" s="254"/>
      <c r="E106" s="254"/>
      <c r="F106" s="162"/>
      <c r="G106" s="163"/>
      <c r="H106" s="163"/>
      <c r="I106" s="162"/>
      <c r="J106" s="163"/>
      <c r="K106" s="17"/>
    </row>
    <row r="107" spans="1:21" ht="18" customHeight="1" x14ac:dyDescent="0.45">
      <c r="A107" s="164"/>
      <c r="B107" s="165"/>
      <c r="C107" s="165"/>
      <c r="D107" s="109"/>
      <c r="E107" s="162"/>
      <c r="F107" s="162"/>
      <c r="G107" s="163"/>
      <c r="H107" s="163"/>
      <c r="I107" s="162"/>
      <c r="J107" s="163"/>
      <c r="K107" s="17"/>
    </row>
    <row r="108" spans="1:21" ht="18" customHeight="1" x14ac:dyDescent="0.45">
      <c r="A108" s="164"/>
      <c r="B108" s="165"/>
      <c r="C108" s="165"/>
      <c r="D108" s="109"/>
      <c r="E108" s="162"/>
      <c r="F108" s="162"/>
      <c r="G108" s="163"/>
      <c r="H108" s="163"/>
      <c r="I108" s="162"/>
      <c r="J108" s="163"/>
      <c r="K108" s="17"/>
    </row>
    <row r="109" spans="1:21" ht="18" customHeight="1" x14ac:dyDescent="0.45">
      <c r="A109" s="258" t="s">
        <v>34</v>
      </c>
      <c r="B109" s="258"/>
      <c r="C109" s="258" t="s">
        <v>34</v>
      </c>
      <c r="D109" s="258"/>
      <c r="E109" s="258"/>
      <c r="F109" s="258"/>
      <c r="G109" s="258"/>
      <c r="H109" s="258"/>
      <c r="I109" s="258"/>
      <c r="J109" s="258"/>
      <c r="K109" s="258"/>
    </row>
    <row r="110" spans="1:21" ht="18" customHeight="1" x14ac:dyDescent="0.45">
      <c r="A110" s="258" t="s">
        <v>35</v>
      </c>
      <c r="B110" s="258"/>
      <c r="C110" s="258" t="s">
        <v>36</v>
      </c>
      <c r="D110" s="258"/>
      <c r="E110" s="258"/>
      <c r="F110" s="258"/>
      <c r="G110" s="258"/>
      <c r="H110" s="258"/>
      <c r="I110" s="258"/>
      <c r="J110" s="258"/>
      <c r="K110" s="258"/>
    </row>
    <row r="111" spans="1:21" ht="18" customHeight="1" x14ac:dyDescent="0.45">
      <c r="A111" s="258" t="s">
        <v>37</v>
      </c>
      <c r="B111" s="258"/>
      <c r="C111" s="258" t="s">
        <v>38</v>
      </c>
      <c r="D111" s="258"/>
      <c r="E111" s="258"/>
      <c r="F111" s="258"/>
      <c r="G111" s="258"/>
      <c r="H111" s="258"/>
      <c r="I111" s="258"/>
      <c r="J111" s="258"/>
      <c r="K111" s="258"/>
    </row>
    <row r="112" spans="1:21" ht="21" customHeight="1" x14ac:dyDescent="0.45"/>
    <row r="113" ht="21" customHeight="1" x14ac:dyDescent="0.45"/>
    <row r="114" ht="21" customHeight="1" x14ac:dyDescent="0.45"/>
    <row r="115" ht="21" customHeight="1" x14ac:dyDescent="0.45"/>
    <row r="116" ht="21" customHeight="1" x14ac:dyDescent="0.45"/>
    <row r="117" ht="21" customHeight="1" x14ac:dyDescent="0.45"/>
    <row r="118" ht="21" customHeight="1" x14ac:dyDescent="0.45"/>
    <row r="119" ht="21" customHeight="1" x14ac:dyDescent="0.45"/>
    <row r="120" ht="21" customHeight="1" x14ac:dyDescent="0.45"/>
    <row r="121" ht="21" customHeight="1" x14ac:dyDescent="0.45"/>
    <row r="122" ht="21" customHeight="1" x14ac:dyDescent="0.45"/>
    <row r="123" ht="21" customHeight="1" x14ac:dyDescent="0.45"/>
    <row r="124" ht="21" customHeight="1" x14ac:dyDescent="0.45"/>
    <row r="125" ht="21" customHeight="1" x14ac:dyDescent="0.45"/>
    <row r="126" ht="21" customHeight="1" x14ac:dyDescent="0.45"/>
    <row r="127" ht="21" customHeight="1" x14ac:dyDescent="0.45"/>
    <row r="128" ht="21" customHeight="1" x14ac:dyDescent="0.45"/>
    <row r="129" ht="21" customHeight="1" x14ac:dyDescent="0.45"/>
    <row r="130" ht="21" customHeight="1" x14ac:dyDescent="0.45"/>
    <row r="131" ht="21" customHeight="1" x14ac:dyDescent="0.45"/>
    <row r="132" ht="21" customHeight="1" x14ac:dyDescent="0.45"/>
    <row r="133" ht="21" customHeight="1" x14ac:dyDescent="0.45"/>
    <row r="134" ht="21" customHeight="1" x14ac:dyDescent="0.45"/>
    <row r="135" ht="21" customHeight="1" x14ac:dyDescent="0.45"/>
    <row r="136" ht="21" customHeight="1" x14ac:dyDescent="0.45"/>
    <row r="137" ht="21" customHeight="1" x14ac:dyDescent="0.45"/>
    <row r="138" ht="21" customHeight="1" x14ac:dyDescent="0.45"/>
    <row r="139" ht="21" customHeight="1" x14ac:dyDescent="0.45"/>
    <row r="140" ht="21" customHeight="1" x14ac:dyDescent="0.45"/>
    <row r="141" ht="21" customHeight="1" x14ac:dyDescent="0.45"/>
    <row r="142" ht="21" customHeight="1" x14ac:dyDescent="0.45"/>
    <row r="143" ht="21" customHeight="1" x14ac:dyDescent="0.45"/>
    <row r="144" ht="21" customHeight="1" x14ac:dyDescent="0.45"/>
    <row r="145" ht="21" customHeight="1" x14ac:dyDescent="0.45"/>
    <row r="146" ht="21" customHeight="1" x14ac:dyDescent="0.45"/>
    <row r="147" ht="21" customHeight="1" x14ac:dyDescent="0.45"/>
    <row r="148" ht="21" customHeight="1" x14ac:dyDescent="0.45"/>
    <row r="149" ht="21" customHeight="1" x14ac:dyDescent="0.45"/>
    <row r="150" ht="21" customHeight="1" x14ac:dyDescent="0.45"/>
    <row r="151" ht="21" customHeight="1" x14ac:dyDescent="0.45"/>
    <row r="152" ht="21" customHeight="1" x14ac:dyDescent="0.45"/>
    <row r="153" ht="21" customHeight="1" x14ac:dyDescent="0.45"/>
    <row r="154" ht="21" customHeight="1" x14ac:dyDescent="0.45"/>
    <row r="155" ht="21" customHeight="1" x14ac:dyDescent="0.45"/>
    <row r="156" ht="21" customHeight="1" x14ac:dyDescent="0.45"/>
    <row r="157" ht="21" customHeight="1" x14ac:dyDescent="0.45"/>
    <row r="158" ht="21" customHeight="1" x14ac:dyDescent="0.45"/>
    <row r="159" ht="21" customHeight="1" x14ac:dyDescent="0.45"/>
    <row r="160" ht="21" customHeight="1" x14ac:dyDescent="0.45"/>
    <row r="161" ht="21" customHeight="1" x14ac:dyDescent="0.45"/>
    <row r="162" ht="21" customHeight="1" x14ac:dyDescent="0.45"/>
    <row r="163" ht="21" customHeight="1" x14ac:dyDescent="0.45"/>
    <row r="164" ht="21" customHeight="1" x14ac:dyDescent="0.45"/>
    <row r="165" ht="21" customHeight="1" x14ac:dyDescent="0.45"/>
    <row r="166" ht="21" customHeight="1" x14ac:dyDescent="0.45"/>
    <row r="167" ht="21" customHeight="1" x14ac:dyDescent="0.45"/>
    <row r="168" ht="21" customHeight="1" x14ac:dyDescent="0.45"/>
    <row r="169" ht="21" customHeight="1" x14ac:dyDescent="0.45"/>
    <row r="170" ht="21" customHeight="1" x14ac:dyDescent="0.45"/>
    <row r="171" ht="21" customHeight="1" x14ac:dyDescent="0.45"/>
    <row r="172" ht="21" customHeight="1" x14ac:dyDescent="0.45"/>
    <row r="173" ht="21" customHeight="1" x14ac:dyDescent="0.45"/>
    <row r="174" ht="21" customHeight="1" x14ac:dyDescent="0.45"/>
    <row r="175" ht="21" customHeight="1" x14ac:dyDescent="0.45"/>
    <row r="176" ht="21" customHeight="1" x14ac:dyDescent="0.45"/>
    <row r="177" ht="21" customHeight="1" x14ac:dyDescent="0.45"/>
    <row r="178" ht="21" customHeight="1" x14ac:dyDescent="0.45"/>
    <row r="179" ht="21" customHeight="1" x14ac:dyDescent="0.45"/>
    <row r="180" ht="21" customHeight="1" x14ac:dyDescent="0.45"/>
    <row r="181" ht="21" customHeight="1" x14ac:dyDescent="0.45"/>
    <row r="182" ht="21" customHeight="1" x14ac:dyDescent="0.45"/>
    <row r="183" ht="21" customHeight="1" x14ac:dyDescent="0.45"/>
    <row r="184" ht="21" customHeight="1" x14ac:dyDescent="0.45"/>
    <row r="185" ht="21" customHeight="1" x14ac:dyDescent="0.45"/>
    <row r="186" ht="21" customHeight="1" x14ac:dyDescent="0.45"/>
    <row r="187" ht="21" customHeight="1" x14ac:dyDescent="0.45"/>
    <row r="188" ht="21" customHeight="1" x14ac:dyDescent="0.45"/>
    <row r="189" ht="21" customHeight="1" x14ac:dyDescent="0.45"/>
    <row r="190" ht="21" customHeight="1" x14ac:dyDescent="0.45"/>
    <row r="191" ht="21" customHeight="1" x14ac:dyDescent="0.45"/>
    <row r="192" ht="21" customHeight="1" x14ac:dyDescent="0.45"/>
    <row r="193" ht="21" customHeight="1" x14ac:dyDescent="0.45"/>
    <row r="194" ht="21" customHeight="1" x14ac:dyDescent="0.45"/>
    <row r="195" ht="21" customHeight="1" x14ac:dyDescent="0.45"/>
    <row r="196" ht="21" customHeight="1" x14ac:dyDescent="0.45"/>
    <row r="197" ht="21" customHeight="1" x14ac:dyDescent="0.45"/>
    <row r="198" ht="21" customHeight="1" x14ac:dyDescent="0.45"/>
    <row r="199" ht="21" customHeight="1" x14ac:dyDescent="0.45"/>
    <row r="200" ht="21" customHeight="1" x14ac:dyDescent="0.45"/>
    <row r="201" ht="21" customHeight="1" x14ac:dyDescent="0.45"/>
    <row r="202" ht="21" customHeight="1" x14ac:dyDescent="0.45"/>
    <row r="203" ht="21" customHeight="1" x14ac:dyDescent="0.45"/>
    <row r="204" ht="21" customHeight="1" x14ac:dyDescent="0.45"/>
    <row r="205" ht="21" customHeight="1" x14ac:dyDescent="0.45"/>
    <row r="206" ht="21" customHeight="1" x14ac:dyDescent="0.45"/>
    <row r="207" ht="21" customHeight="1" x14ac:dyDescent="0.45"/>
    <row r="208" ht="21" customHeight="1" x14ac:dyDescent="0.45"/>
    <row r="209" ht="21" customHeight="1" x14ac:dyDescent="0.45"/>
    <row r="210" ht="21" customHeight="1" x14ac:dyDescent="0.45"/>
    <row r="211" ht="21" customHeight="1" x14ac:dyDescent="0.45"/>
    <row r="212" ht="21" customHeight="1" x14ac:dyDescent="0.45"/>
    <row r="213" ht="21" customHeight="1" x14ac:dyDescent="0.45"/>
    <row r="214" ht="21" customHeight="1" x14ac:dyDescent="0.45"/>
    <row r="215" ht="21" customHeight="1" x14ac:dyDescent="0.45"/>
    <row r="216" ht="21" customHeight="1" x14ac:dyDescent="0.45"/>
    <row r="217" ht="21" customHeight="1" x14ac:dyDescent="0.45"/>
    <row r="218" ht="21" customHeight="1" x14ac:dyDescent="0.45"/>
    <row r="219" ht="21" customHeight="1" x14ac:dyDescent="0.45"/>
    <row r="220" ht="21" customHeight="1" x14ac:dyDescent="0.45"/>
    <row r="221" ht="21" customHeight="1" x14ac:dyDescent="0.45"/>
    <row r="222" ht="21" customHeight="1" x14ac:dyDescent="0.45"/>
    <row r="223" ht="21" customHeight="1" x14ac:dyDescent="0.45"/>
    <row r="224" ht="21" customHeight="1" x14ac:dyDescent="0.45"/>
    <row r="225" ht="21" customHeight="1" x14ac:dyDescent="0.45"/>
    <row r="226" ht="21" customHeight="1" x14ac:dyDescent="0.45"/>
    <row r="227" ht="21" customHeight="1" x14ac:dyDescent="0.45"/>
    <row r="228" ht="21" customHeight="1" x14ac:dyDescent="0.45"/>
    <row r="229" ht="21" customHeight="1" x14ac:dyDescent="0.45"/>
    <row r="230" ht="21" customHeight="1" x14ac:dyDescent="0.45"/>
    <row r="231" ht="21" customHeight="1" x14ac:dyDescent="0.45"/>
    <row r="232" ht="21" customHeight="1" x14ac:dyDescent="0.45"/>
    <row r="233" ht="21" customHeight="1" x14ac:dyDescent="0.45"/>
    <row r="234" ht="21" customHeight="1" x14ac:dyDescent="0.45"/>
    <row r="235" ht="21" customHeight="1" x14ac:dyDescent="0.45"/>
    <row r="236" ht="21" customHeight="1" x14ac:dyDescent="0.45"/>
    <row r="237" ht="21" customHeight="1" x14ac:dyDescent="0.45"/>
    <row r="238" ht="21" customHeight="1" x14ac:dyDescent="0.45"/>
    <row r="239" ht="21" customHeight="1" x14ac:dyDescent="0.45"/>
    <row r="240" ht="21" customHeight="1" x14ac:dyDescent="0.45"/>
    <row r="241" ht="21" customHeight="1" x14ac:dyDescent="0.45"/>
    <row r="242" ht="21" customHeight="1" x14ac:dyDescent="0.45"/>
    <row r="243" ht="21" customHeight="1" x14ac:dyDescent="0.45"/>
    <row r="244" ht="21" customHeight="1" x14ac:dyDescent="0.45"/>
    <row r="245" ht="21" customHeight="1" x14ac:dyDescent="0.45"/>
    <row r="246" ht="21" customHeight="1" x14ac:dyDescent="0.45"/>
    <row r="247" ht="21" customHeight="1" x14ac:dyDescent="0.45"/>
    <row r="248" ht="21" customHeight="1" x14ac:dyDescent="0.45"/>
    <row r="249" ht="21" customHeight="1" x14ac:dyDescent="0.45"/>
    <row r="250" ht="21" customHeight="1" x14ac:dyDescent="0.45"/>
    <row r="251" ht="21" customHeight="1" x14ac:dyDescent="0.45"/>
    <row r="252" ht="21" customHeight="1" x14ac:dyDescent="0.45"/>
    <row r="253" ht="21" customHeight="1" x14ac:dyDescent="0.45"/>
    <row r="254" ht="21" customHeight="1" x14ac:dyDescent="0.45"/>
    <row r="255" ht="21" customHeight="1" x14ac:dyDescent="0.45"/>
    <row r="256" ht="21" customHeight="1" x14ac:dyDescent="0.45"/>
    <row r="257" ht="21" customHeight="1" x14ac:dyDescent="0.45"/>
    <row r="258" ht="21" customHeight="1" x14ac:dyDescent="0.45"/>
    <row r="259" ht="21" customHeight="1" x14ac:dyDescent="0.45"/>
    <row r="260" ht="21" customHeight="1" x14ac:dyDescent="0.45"/>
    <row r="261" ht="21" customHeight="1" x14ac:dyDescent="0.45"/>
    <row r="262" ht="21" customHeight="1" x14ac:dyDescent="0.45"/>
    <row r="263" ht="21" customHeight="1" x14ac:dyDescent="0.45"/>
    <row r="264" ht="21" customHeight="1" x14ac:dyDescent="0.45"/>
    <row r="265" ht="21" customHeight="1" x14ac:dyDescent="0.45"/>
    <row r="266" ht="21" customHeight="1" x14ac:dyDescent="0.45"/>
    <row r="267" ht="21" customHeight="1" x14ac:dyDescent="0.45"/>
    <row r="268" ht="21" customHeight="1" x14ac:dyDescent="0.45"/>
    <row r="269" ht="21" customHeight="1" x14ac:dyDescent="0.45"/>
    <row r="270" ht="21" customHeight="1" x14ac:dyDescent="0.45"/>
    <row r="271" ht="21" customHeight="1" x14ac:dyDescent="0.45"/>
    <row r="272" ht="21" customHeight="1" x14ac:dyDescent="0.45"/>
    <row r="273" ht="21" customHeight="1" x14ac:dyDescent="0.45"/>
    <row r="274" ht="21" customHeight="1" x14ac:dyDescent="0.45"/>
    <row r="275" ht="21" customHeight="1" x14ac:dyDescent="0.45"/>
    <row r="276" ht="21" customHeight="1" x14ac:dyDescent="0.45"/>
    <row r="277" ht="21" customHeight="1" x14ac:dyDescent="0.45"/>
    <row r="278" ht="21" customHeight="1" x14ac:dyDescent="0.45"/>
    <row r="279" ht="21" customHeight="1" x14ac:dyDescent="0.45"/>
    <row r="280" ht="21" customHeight="1" x14ac:dyDescent="0.45"/>
    <row r="281" ht="21" customHeight="1" x14ac:dyDescent="0.45"/>
    <row r="282" ht="21" customHeight="1" x14ac:dyDescent="0.45"/>
    <row r="283" ht="21" customHeight="1" x14ac:dyDescent="0.45"/>
    <row r="284" ht="21" customHeight="1" x14ac:dyDescent="0.45"/>
    <row r="285" ht="21" customHeight="1" x14ac:dyDescent="0.45"/>
    <row r="286" ht="21" customHeight="1" x14ac:dyDescent="0.45"/>
    <row r="287" ht="21" customHeight="1" x14ac:dyDescent="0.45"/>
    <row r="288" ht="21" customHeight="1" x14ac:dyDescent="0.45"/>
    <row r="289" ht="21" customHeight="1" x14ac:dyDescent="0.45"/>
    <row r="290" ht="21" customHeight="1" x14ac:dyDescent="0.45"/>
    <row r="291" ht="21" customHeight="1" x14ac:dyDescent="0.45"/>
    <row r="292" ht="21" customHeight="1" x14ac:dyDescent="0.45"/>
    <row r="293" ht="21" customHeight="1" x14ac:dyDescent="0.45"/>
    <row r="294" ht="21" customHeight="1" x14ac:dyDescent="0.45"/>
    <row r="295" ht="21" customHeight="1" x14ac:dyDescent="0.45"/>
    <row r="296" ht="21" customHeight="1" x14ac:dyDescent="0.45"/>
    <row r="297" ht="21" customHeight="1" x14ac:dyDescent="0.45"/>
    <row r="298" ht="21" customHeight="1" x14ac:dyDescent="0.45"/>
    <row r="299" ht="21" customHeight="1" x14ac:dyDescent="0.45"/>
    <row r="300" ht="21" customHeight="1" x14ac:dyDescent="0.45"/>
    <row r="301" ht="21" customHeight="1" x14ac:dyDescent="0.45"/>
    <row r="302" ht="21" customHeight="1" x14ac:dyDescent="0.45"/>
    <row r="303" ht="21" customHeight="1" x14ac:dyDescent="0.45"/>
    <row r="304" ht="21" customHeight="1" x14ac:dyDescent="0.45"/>
    <row r="305" ht="21" customHeight="1" x14ac:dyDescent="0.45"/>
    <row r="306" ht="21" customHeight="1" x14ac:dyDescent="0.45"/>
    <row r="307" ht="21" customHeight="1" x14ac:dyDescent="0.45"/>
    <row r="308" ht="21" customHeight="1" x14ac:dyDescent="0.45"/>
    <row r="309" ht="21" customHeight="1" x14ac:dyDescent="0.45"/>
    <row r="310" ht="21" customHeight="1" x14ac:dyDescent="0.45"/>
    <row r="311" ht="21" customHeight="1" x14ac:dyDescent="0.45"/>
    <row r="312" ht="21" customHeight="1" x14ac:dyDescent="0.45"/>
    <row r="313" ht="21" customHeight="1" x14ac:dyDescent="0.45"/>
    <row r="314" ht="21" customHeight="1" x14ac:dyDescent="0.45"/>
    <row r="315" ht="21" customHeight="1" x14ac:dyDescent="0.45"/>
    <row r="316" ht="21" customHeight="1" x14ac:dyDescent="0.45"/>
    <row r="317" ht="21" customHeight="1" x14ac:dyDescent="0.45"/>
    <row r="318" ht="21" customHeight="1" x14ac:dyDescent="0.45"/>
    <row r="319" ht="21" customHeight="1" x14ac:dyDescent="0.45"/>
    <row r="320" ht="21" customHeight="1" x14ac:dyDescent="0.45"/>
    <row r="321" ht="21" customHeight="1" x14ac:dyDescent="0.45"/>
    <row r="322" ht="21" customHeight="1" x14ac:dyDescent="0.45"/>
    <row r="323" ht="21" customHeight="1" x14ac:dyDescent="0.45"/>
    <row r="324" ht="21" customHeight="1" x14ac:dyDescent="0.45"/>
    <row r="325" ht="21" customHeight="1" x14ac:dyDescent="0.45"/>
    <row r="326" ht="21" customHeight="1" x14ac:dyDescent="0.45"/>
    <row r="327" ht="21" customHeight="1" x14ac:dyDescent="0.45"/>
    <row r="328" ht="21" customHeight="1" x14ac:dyDescent="0.45"/>
    <row r="329" ht="21" customHeight="1" x14ac:dyDescent="0.45"/>
    <row r="330" ht="21" customHeight="1" x14ac:dyDescent="0.45"/>
    <row r="331" ht="21" customHeight="1" x14ac:dyDescent="0.45"/>
    <row r="332" ht="21" customHeight="1" x14ac:dyDescent="0.45"/>
    <row r="333" ht="21" customHeight="1" x14ac:dyDescent="0.45"/>
    <row r="334" ht="21" customHeight="1" x14ac:dyDescent="0.45"/>
    <row r="335" ht="21" customHeight="1" x14ac:dyDescent="0.45"/>
    <row r="336" ht="21" customHeight="1" x14ac:dyDescent="0.45"/>
    <row r="337" ht="21" customHeight="1" x14ac:dyDescent="0.45"/>
    <row r="338" ht="21" customHeight="1" x14ac:dyDescent="0.45"/>
    <row r="339" ht="21" customHeight="1" x14ac:dyDescent="0.45"/>
    <row r="340" ht="21" customHeight="1" x14ac:dyDescent="0.45"/>
    <row r="341" ht="21" customHeight="1" x14ac:dyDescent="0.45"/>
    <row r="342" ht="21" customHeight="1" x14ac:dyDescent="0.45"/>
    <row r="343" ht="21" customHeight="1" x14ac:dyDescent="0.45"/>
    <row r="344" ht="21" customHeight="1" x14ac:dyDescent="0.45"/>
    <row r="345" ht="21" customHeight="1" x14ac:dyDescent="0.45"/>
    <row r="346" ht="21" customHeight="1" x14ac:dyDescent="0.45"/>
    <row r="347" ht="21" customHeight="1" x14ac:dyDescent="0.45"/>
    <row r="348" ht="21" customHeight="1" x14ac:dyDescent="0.45"/>
    <row r="349" ht="21" customHeight="1" x14ac:dyDescent="0.45"/>
    <row r="350" ht="21" customHeight="1" x14ac:dyDescent="0.45"/>
    <row r="351" ht="21" customHeight="1" x14ac:dyDescent="0.45"/>
    <row r="352" ht="21" customHeight="1" x14ac:dyDescent="0.45"/>
    <row r="353" ht="21" customHeight="1" x14ac:dyDescent="0.45"/>
    <row r="354" ht="21" customHeight="1" x14ac:dyDescent="0.45"/>
    <row r="355" ht="21" customHeight="1" x14ac:dyDescent="0.45"/>
    <row r="356" ht="21" customHeight="1" x14ac:dyDescent="0.45"/>
    <row r="357" ht="21" customHeight="1" x14ac:dyDescent="0.45"/>
    <row r="358" ht="21" customHeight="1" x14ac:dyDescent="0.45"/>
    <row r="359" ht="21" customHeight="1" x14ac:dyDescent="0.45"/>
    <row r="360" ht="21" customHeight="1" x14ac:dyDescent="0.45"/>
    <row r="361" ht="21" customHeight="1" x14ac:dyDescent="0.45"/>
    <row r="362" ht="21" customHeight="1" x14ac:dyDescent="0.45"/>
    <row r="363" ht="21" customHeight="1" x14ac:dyDescent="0.45"/>
    <row r="364" ht="21" customHeight="1" x14ac:dyDescent="0.45"/>
    <row r="365" ht="21" customHeight="1" x14ac:dyDescent="0.45"/>
    <row r="366" ht="21" customHeight="1" x14ac:dyDescent="0.45"/>
    <row r="367" ht="21" customHeight="1" x14ac:dyDescent="0.45"/>
    <row r="368" ht="21" customHeight="1" x14ac:dyDescent="0.45"/>
    <row r="369" ht="21" customHeight="1" x14ac:dyDescent="0.45"/>
    <row r="370" ht="21" customHeight="1" x14ac:dyDescent="0.45"/>
    <row r="371" ht="21" customHeight="1" x14ac:dyDescent="0.45"/>
    <row r="372" ht="21" customHeight="1" x14ac:dyDescent="0.45"/>
    <row r="373" ht="21" customHeight="1" x14ac:dyDescent="0.45"/>
    <row r="374" ht="21" customHeight="1" x14ac:dyDescent="0.45"/>
    <row r="375" ht="21" customHeight="1" x14ac:dyDescent="0.45"/>
    <row r="376" ht="21" customHeight="1" x14ac:dyDescent="0.45"/>
    <row r="377" ht="21" customHeight="1" x14ac:dyDescent="0.45"/>
    <row r="378" ht="21" customHeight="1" x14ac:dyDescent="0.45"/>
    <row r="379" ht="21" customHeight="1" x14ac:dyDescent="0.45"/>
    <row r="380" ht="21" customHeight="1" x14ac:dyDescent="0.45"/>
    <row r="381" ht="21" customHeight="1" x14ac:dyDescent="0.45"/>
    <row r="382" ht="21" customHeight="1" x14ac:dyDescent="0.45"/>
    <row r="383" ht="21" customHeight="1" x14ac:dyDescent="0.45"/>
    <row r="384" ht="21" customHeight="1" x14ac:dyDescent="0.45"/>
    <row r="385" ht="21" customHeight="1" x14ac:dyDescent="0.45"/>
    <row r="386" ht="21" customHeight="1" x14ac:dyDescent="0.45"/>
    <row r="387" ht="21" customHeight="1" x14ac:dyDescent="0.45"/>
    <row r="388" ht="21" customHeight="1" x14ac:dyDescent="0.45"/>
    <row r="389" ht="21" customHeight="1" x14ac:dyDescent="0.45"/>
    <row r="390" ht="21" customHeight="1" x14ac:dyDescent="0.45"/>
    <row r="391" ht="21" customHeight="1" x14ac:dyDescent="0.45"/>
    <row r="392" ht="21" customHeight="1" x14ac:dyDescent="0.45"/>
    <row r="393" ht="21" customHeight="1" x14ac:dyDescent="0.45"/>
    <row r="394" ht="21" customHeight="1" x14ac:dyDescent="0.45"/>
    <row r="395" ht="21" customHeight="1" x14ac:dyDescent="0.45"/>
    <row r="396" ht="21" customHeight="1" x14ac:dyDescent="0.45"/>
    <row r="397" ht="21" customHeight="1" x14ac:dyDescent="0.45"/>
    <row r="398" ht="21" customHeight="1" x14ac:dyDescent="0.45"/>
    <row r="399" ht="21" customHeight="1" x14ac:dyDescent="0.45"/>
    <row r="400" ht="21" customHeight="1" x14ac:dyDescent="0.45"/>
    <row r="401" ht="21" customHeight="1" x14ac:dyDescent="0.45"/>
    <row r="402" ht="21" customHeight="1" x14ac:dyDescent="0.45"/>
    <row r="403" ht="21" customHeight="1" x14ac:dyDescent="0.45"/>
    <row r="404" ht="21" customHeight="1" x14ac:dyDescent="0.45"/>
    <row r="405" ht="21" customHeight="1" x14ac:dyDescent="0.45"/>
    <row r="406" ht="21" customHeight="1" x14ac:dyDescent="0.45"/>
    <row r="407" ht="21" customHeight="1" x14ac:dyDescent="0.45"/>
    <row r="408" ht="21" customHeight="1" x14ac:dyDescent="0.45"/>
    <row r="409" ht="21" customHeight="1" x14ac:dyDescent="0.45"/>
    <row r="410" ht="21" customHeight="1" x14ac:dyDescent="0.45"/>
    <row r="411" ht="21" customHeight="1" x14ac:dyDescent="0.45"/>
    <row r="412" ht="21" customHeight="1" x14ac:dyDescent="0.45"/>
    <row r="413" ht="21" customHeight="1" x14ac:dyDescent="0.45"/>
    <row r="414" ht="21" customHeight="1" x14ac:dyDescent="0.45"/>
    <row r="415" ht="21" customHeight="1" x14ac:dyDescent="0.45"/>
    <row r="416" ht="21" customHeight="1" x14ac:dyDescent="0.45"/>
    <row r="417" ht="21" customHeight="1" x14ac:dyDescent="0.45"/>
    <row r="418" ht="21" customHeight="1" x14ac:dyDescent="0.45"/>
    <row r="419" ht="21" customHeight="1" x14ac:dyDescent="0.45"/>
    <row r="420" ht="21" customHeight="1" x14ac:dyDescent="0.45"/>
    <row r="421" ht="21" customHeight="1" x14ac:dyDescent="0.45"/>
    <row r="422" ht="21" customHeight="1" x14ac:dyDescent="0.45"/>
    <row r="423" ht="21" customHeight="1" x14ac:dyDescent="0.45"/>
    <row r="424" ht="21" customHeight="1" x14ac:dyDescent="0.45"/>
    <row r="425" ht="21" customHeight="1" x14ac:dyDescent="0.45"/>
    <row r="426" ht="21" customHeight="1" x14ac:dyDescent="0.45"/>
    <row r="427" ht="21" customHeight="1" x14ac:dyDescent="0.45"/>
    <row r="428" ht="21" customHeight="1" x14ac:dyDescent="0.45"/>
    <row r="429" ht="21" customHeight="1" x14ac:dyDescent="0.45"/>
    <row r="430" ht="21" customHeight="1" x14ac:dyDescent="0.45"/>
    <row r="431" ht="21" customHeight="1" x14ac:dyDescent="0.45"/>
    <row r="432" ht="21" customHeight="1" x14ac:dyDescent="0.45"/>
    <row r="433" ht="21" customHeight="1" x14ac:dyDescent="0.45"/>
    <row r="434" ht="21" customHeight="1" x14ac:dyDescent="0.45"/>
    <row r="435" ht="21" customHeight="1" x14ac:dyDescent="0.45"/>
    <row r="436" ht="21" customHeight="1" x14ac:dyDescent="0.45"/>
    <row r="437" ht="21" customHeight="1" x14ac:dyDescent="0.45"/>
    <row r="438" ht="21" customHeight="1" x14ac:dyDescent="0.45"/>
    <row r="439" ht="21" customHeight="1" x14ac:dyDescent="0.45"/>
    <row r="440" ht="21" customHeight="1" x14ac:dyDescent="0.45"/>
    <row r="441" ht="21" customHeight="1" x14ac:dyDescent="0.45"/>
    <row r="442" ht="21" customHeight="1" x14ac:dyDescent="0.45"/>
    <row r="443" ht="21" customHeight="1" x14ac:dyDescent="0.45"/>
    <row r="444" ht="21" customHeight="1" x14ac:dyDescent="0.45"/>
    <row r="445" ht="21" customHeight="1" x14ac:dyDescent="0.45"/>
    <row r="446" ht="21" customHeight="1" x14ac:dyDescent="0.45"/>
    <row r="447" ht="21" customHeight="1" x14ac:dyDescent="0.45"/>
    <row r="448" ht="21" customHeight="1" x14ac:dyDescent="0.45"/>
    <row r="449" ht="21" customHeight="1" x14ac:dyDescent="0.45"/>
    <row r="450" ht="21" customHeight="1" x14ac:dyDescent="0.45"/>
    <row r="451" ht="21" customHeight="1" x14ac:dyDescent="0.45"/>
    <row r="452" ht="21" customHeight="1" x14ac:dyDescent="0.45"/>
    <row r="453" ht="21" customHeight="1" x14ac:dyDescent="0.45"/>
    <row r="454" ht="21" customHeight="1" x14ac:dyDescent="0.45"/>
    <row r="455" ht="21" customHeight="1" x14ac:dyDescent="0.45"/>
    <row r="456" ht="21" customHeight="1" x14ac:dyDescent="0.45"/>
    <row r="457" ht="21" customHeight="1" x14ac:dyDescent="0.45"/>
    <row r="458" ht="21" customHeight="1" x14ac:dyDescent="0.45"/>
    <row r="459" ht="21" customHeight="1" x14ac:dyDescent="0.45"/>
    <row r="460" ht="21" customHeight="1" x14ac:dyDescent="0.45"/>
    <row r="461" ht="21" customHeight="1" x14ac:dyDescent="0.45"/>
    <row r="462" ht="21" customHeight="1" x14ac:dyDescent="0.45"/>
    <row r="463" ht="21" customHeight="1" x14ac:dyDescent="0.45"/>
    <row r="464" ht="21" customHeight="1" x14ac:dyDescent="0.45"/>
    <row r="465" ht="21" customHeight="1" x14ac:dyDescent="0.45"/>
    <row r="466" ht="21" customHeight="1" x14ac:dyDescent="0.45"/>
    <row r="467" ht="21" customHeight="1" x14ac:dyDescent="0.45"/>
    <row r="468" ht="21" customHeight="1" x14ac:dyDescent="0.45"/>
    <row r="469" ht="21" customHeight="1" x14ac:dyDescent="0.45"/>
    <row r="470" ht="21" customHeight="1" x14ac:dyDescent="0.45"/>
    <row r="471" ht="21" customHeight="1" x14ac:dyDescent="0.45"/>
    <row r="472" ht="21" customHeight="1" x14ac:dyDescent="0.45"/>
    <row r="473" ht="21" customHeight="1" x14ac:dyDescent="0.45"/>
    <row r="474" ht="21" customHeight="1" x14ac:dyDescent="0.45"/>
    <row r="475" ht="21" customHeight="1" x14ac:dyDescent="0.45"/>
    <row r="476" ht="21" customHeight="1" x14ac:dyDescent="0.45"/>
    <row r="477" ht="21" customHeight="1" x14ac:dyDescent="0.45"/>
    <row r="478" ht="21" customHeight="1" x14ac:dyDescent="0.45"/>
    <row r="479" ht="21" customHeight="1" x14ac:dyDescent="0.45"/>
    <row r="480" ht="21" customHeight="1" x14ac:dyDescent="0.45"/>
    <row r="481" ht="21" customHeight="1" x14ac:dyDescent="0.45"/>
    <row r="482" ht="21" customHeight="1" x14ac:dyDescent="0.45"/>
    <row r="483" ht="21" customHeight="1" x14ac:dyDescent="0.45"/>
    <row r="484" ht="21" customHeight="1" x14ac:dyDescent="0.45"/>
    <row r="485" ht="21" customHeight="1" x14ac:dyDescent="0.45"/>
    <row r="486" ht="21" customHeight="1" x14ac:dyDescent="0.45"/>
    <row r="487" ht="21" customHeight="1" x14ac:dyDescent="0.45"/>
    <row r="488" ht="21" customHeight="1" x14ac:dyDescent="0.45"/>
    <row r="489" ht="21" customHeight="1" x14ac:dyDescent="0.45"/>
    <row r="490" ht="21" customHeight="1" x14ac:dyDescent="0.45"/>
    <row r="491" ht="21" customHeight="1" x14ac:dyDescent="0.45"/>
    <row r="492" ht="21" customHeight="1" x14ac:dyDescent="0.45"/>
    <row r="493" ht="21" customHeight="1" x14ac:dyDescent="0.45"/>
    <row r="494" ht="21" customHeight="1" x14ac:dyDescent="0.45"/>
    <row r="495" ht="21" customHeight="1" x14ac:dyDescent="0.45"/>
    <row r="496" ht="21" customHeight="1" x14ac:dyDescent="0.45"/>
    <row r="497" ht="21" customHeight="1" x14ac:dyDescent="0.45"/>
    <row r="498" ht="21" customHeight="1" x14ac:dyDescent="0.45"/>
    <row r="499" ht="21" customHeight="1" x14ac:dyDescent="0.45"/>
    <row r="500" ht="21" customHeight="1" x14ac:dyDescent="0.45"/>
    <row r="501" ht="21" customHeight="1" x14ac:dyDescent="0.45"/>
    <row r="502" ht="21" customHeight="1" x14ac:dyDescent="0.45"/>
    <row r="503" ht="21" customHeight="1" x14ac:dyDescent="0.45"/>
    <row r="504" ht="21" customHeight="1" x14ac:dyDescent="0.45"/>
    <row r="505" ht="21" customHeight="1" x14ac:dyDescent="0.45"/>
    <row r="506" ht="21" customHeight="1" x14ac:dyDescent="0.45"/>
    <row r="507" ht="21" customHeight="1" x14ac:dyDescent="0.45"/>
    <row r="508" ht="21" customHeight="1" x14ac:dyDescent="0.45"/>
    <row r="509" ht="21" customHeight="1" x14ac:dyDescent="0.45"/>
    <row r="510" ht="21" customHeight="1" x14ac:dyDescent="0.45"/>
    <row r="511" ht="21" customHeight="1" x14ac:dyDescent="0.45"/>
    <row r="512" ht="21" customHeight="1" x14ac:dyDescent="0.45"/>
    <row r="513" ht="21" customHeight="1" x14ac:dyDescent="0.45"/>
    <row r="514" ht="21" customHeight="1" x14ac:dyDescent="0.45"/>
    <row r="515" ht="21" customHeight="1" x14ac:dyDescent="0.45"/>
    <row r="516" ht="21" customHeight="1" x14ac:dyDescent="0.45"/>
    <row r="517" ht="21" customHeight="1" x14ac:dyDescent="0.45"/>
    <row r="518" ht="21" customHeight="1" x14ac:dyDescent="0.45"/>
    <row r="519" ht="21" customHeight="1" x14ac:dyDescent="0.45"/>
    <row r="520" ht="21" customHeight="1" x14ac:dyDescent="0.45"/>
    <row r="521" ht="21" customHeight="1" x14ac:dyDescent="0.45"/>
    <row r="522" ht="21" customHeight="1" x14ac:dyDescent="0.45"/>
    <row r="523" ht="21" customHeight="1" x14ac:dyDescent="0.45"/>
    <row r="524" ht="21" customHeight="1" x14ac:dyDescent="0.45"/>
    <row r="525" ht="21" customHeight="1" x14ac:dyDescent="0.45"/>
    <row r="526" ht="21" customHeight="1" x14ac:dyDescent="0.45"/>
    <row r="527" ht="21" customHeight="1" x14ac:dyDescent="0.45"/>
    <row r="528" ht="21" customHeight="1" x14ac:dyDescent="0.45"/>
    <row r="529" ht="21" customHeight="1" x14ac:dyDescent="0.45"/>
    <row r="530" ht="21" customHeight="1" x14ac:dyDescent="0.45"/>
    <row r="531" ht="21" customHeight="1" x14ac:dyDescent="0.45"/>
    <row r="532" ht="21" customHeight="1" x14ac:dyDescent="0.45"/>
    <row r="533" ht="21" customHeight="1" x14ac:dyDescent="0.45"/>
    <row r="534" ht="21" customHeight="1" x14ac:dyDescent="0.45"/>
    <row r="535" ht="21" customHeight="1" x14ac:dyDescent="0.45"/>
    <row r="536" ht="21" customHeight="1" x14ac:dyDescent="0.45"/>
    <row r="537" ht="21" customHeight="1" x14ac:dyDescent="0.45"/>
    <row r="538" ht="21" customHeight="1" x14ac:dyDescent="0.45"/>
    <row r="539" ht="21" customHeight="1" x14ac:dyDescent="0.45"/>
    <row r="540" ht="21" customHeight="1" x14ac:dyDescent="0.45"/>
    <row r="541" ht="21" customHeight="1" x14ac:dyDescent="0.45"/>
    <row r="542" ht="21" customHeight="1" x14ac:dyDescent="0.45"/>
    <row r="543" ht="21" customHeight="1" x14ac:dyDescent="0.45"/>
    <row r="544" ht="21" customHeight="1" x14ac:dyDescent="0.45"/>
    <row r="545" ht="21" customHeight="1" x14ac:dyDescent="0.45"/>
    <row r="546" ht="21" customHeight="1" x14ac:dyDescent="0.45"/>
    <row r="547" ht="21" customHeight="1" x14ac:dyDescent="0.45"/>
    <row r="548" ht="21" customHeight="1" x14ac:dyDescent="0.45"/>
    <row r="549" ht="21" customHeight="1" x14ac:dyDescent="0.45"/>
    <row r="550" ht="21" customHeight="1" x14ac:dyDescent="0.45"/>
    <row r="551" ht="21" customHeight="1" x14ac:dyDescent="0.45"/>
    <row r="552" ht="21" customHeight="1" x14ac:dyDescent="0.45"/>
    <row r="553" ht="21" customHeight="1" x14ac:dyDescent="0.45"/>
    <row r="554" ht="21" customHeight="1" x14ac:dyDescent="0.45"/>
    <row r="555" ht="21" customHeight="1" x14ac:dyDescent="0.45"/>
    <row r="556" ht="21" customHeight="1" x14ac:dyDescent="0.45"/>
    <row r="557" ht="21" customHeight="1" x14ac:dyDescent="0.45"/>
    <row r="558" ht="21" customHeight="1" x14ac:dyDescent="0.45"/>
    <row r="559" ht="21" customHeight="1" x14ac:dyDescent="0.45"/>
    <row r="560" ht="21" customHeight="1" x14ac:dyDescent="0.45"/>
    <row r="561" ht="21" customHeight="1" x14ac:dyDescent="0.45"/>
    <row r="562" ht="21" customHeight="1" x14ac:dyDescent="0.45"/>
    <row r="563" ht="21" customHeight="1" x14ac:dyDescent="0.45"/>
    <row r="564" ht="21" customHeight="1" x14ac:dyDescent="0.45"/>
    <row r="565" ht="21" customHeight="1" x14ac:dyDescent="0.45"/>
    <row r="566" ht="21" customHeight="1" x14ac:dyDescent="0.45"/>
    <row r="567" ht="21" customHeight="1" x14ac:dyDescent="0.45"/>
    <row r="568" ht="21" customHeight="1" x14ac:dyDescent="0.45"/>
  </sheetData>
  <mergeCells count="26">
    <mergeCell ref="A1:K1"/>
    <mergeCell ref="A2:K2"/>
    <mergeCell ref="A3:K3"/>
    <mergeCell ref="A4:K4"/>
    <mergeCell ref="A57:K57"/>
    <mergeCell ref="D6:F6"/>
    <mergeCell ref="I6:K6"/>
    <mergeCell ref="A50:D50"/>
    <mergeCell ref="A56:K56"/>
    <mergeCell ref="A53:B53"/>
    <mergeCell ref="C53:K53"/>
    <mergeCell ref="A54:B54"/>
    <mergeCell ref="C54:K54"/>
    <mergeCell ref="A55:B55"/>
    <mergeCell ref="C55:K55"/>
    <mergeCell ref="A59:K59"/>
    <mergeCell ref="A111:B111"/>
    <mergeCell ref="A110:B110"/>
    <mergeCell ref="A58:K58"/>
    <mergeCell ref="C110:K110"/>
    <mergeCell ref="C111:K111"/>
    <mergeCell ref="D61:F61"/>
    <mergeCell ref="I61:K61"/>
    <mergeCell ref="A106:E106"/>
    <mergeCell ref="A109:B109"/>
    <mergeCell ref="C109:K109"/>
  </mergeCells>
  <pageMargins left="1" right="0.45" top="1" bottom="0.5" header="0.5" footer="0.3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B88"/>
  <sheetViews>
    <sheetView topLeftCell="A22" zoomScale="85" zoomScaleNormal="85" zoomScaleSheetLayoutView="40" workbookViewId="0">
      <selection activeCell="D32" sqref="D32"/>
    </sheetView>
  </sheetViews>
  <sheetFormatPr defaultColWidth="8.75" defaultRowHeight="21" x14ac:dyDescent="0.45"/>
  <cols>
    <col min="1" max="1" width="31.625" style="90" customWidth="1"/>
    <col min="2" max="2" width="7.125" style="90" customWidth="1"/>
    <col min="3" max="3" width="12" style="191" customWidth="1"/>
    <col min="4" max="4" width="0.75" style="191" customWidth="1"/>
    <col min="5" max="5" width="11.125" style="90" customWidth="1"/>
    <col min="6" max="6" width="0.75" style="90" customWidth="1"/>
    <col min="7" max="7" width="9.875" style="90" customWidth="1"/>
    <col min="8" max="8" width="0.75" style="90" customWidth="1"/>
    <col min="9" max="9" width="13.125" style="90" customWidth="1"/>
    <col min="10" max="10" width="0.75" style="90" customWidth="1"/>
    <col min="11" max="11" width="12.375" style="90" customWidth="1"/>
    <col min="12" max="12" width="0.75" style="90" customWidth="1"/>
    <col min="13" max="13" width="12.125" style="90" customWidth="1"/>
    <col min="14" max="14" width="0.75" style="90" customWidth="1"/>
    <col min="15" max="15" width="15.875" style="90" customWidth="1"/>
    <col min="16" max="16" width="0.75" style="90" customWidth="1"/>
    <col min="17" max="17" width="14" style="90" customWidth="1"/>
    <col min="18" max="18" width="0.75" style="90" customWidth="1"/>
    <col min="19" max="19" width="14" style="90" customWidth="1"/>
    <col min="20" max="20" width="0.75" style="90" customWidth="1"/>
    <col min="21" max="21" width="11.125" style="90" customWidth="1"/>
    <col min="22" max="22" width="0.75" style="90" customWidth="1"/>
    <col min="23" max="23" width="12.25" style="90" customWidth="1"/>
    <col min="24" max="24" width="15.75" style="2" customWidth="1"/>
    <col min="25" max="25" width="13.25" style="90" customWidth="1"/>
    <col min="26" max="16384" width="8.75" style="90"/>
  </cols>
  <sheetData>
    <row r="1" spans="1:28" s="195" customFormat="1" ht="24" customHeight="1" x14ac:dyDescent="0.5">
      <c r="A1" s="255" t="s">
        <v>0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55"/>
      <c r="X1" s="54"/>
      <c r="Y1" s="55"/>
    </row>
    <row r="2" spans="1:28" s="195" customFormat="1" ht="24" customHeight="1" x14ac:dyDescent="0.5">
      <c r="A2" s="266" t="s">
        <v>141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56"/>
      <c r="Y2" s="54"/>
    </row>
    <row r="3" spans="1:28" s="195" customFormat="1" ht="24" customHeight="1" x14ac:dyDescent="0.5">
      <c r="A3" s="263" t="str">
        <f>PL!A3</f>
        <v>สำหรับปีสิ้นสุดวันที่ 31 ธันวาคม 2565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3"/>
      <c r="Y3" s="23"/>
      <c r="Z3" s="23"/>
      <c r="AA3" s="23"/>
      <c r="AB3" s="23"/>
    </row>
    <row r="4" spans="1:28" s="196" customFormat="1" ht="24" customHeight="1" x14ac:dyDescent="0.45">
      <c r="A4" s="256" t="s">
        <v>3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  <c r="T4" s="256"/>
      <c r="U4" s="256"/>
      <c r="V4" s="256"/>
      <c r="W4" s="256"/>
      <c r="X4" s="1"/>
    </row>
    <row r="5" spans="1:28" s="196" customFormat="1" ht="6" customHeight="1" x14ac:dyDescent="0.45">
      <c r="A5" s="197"/>
      <c r="B5" s="198"/>
      <c r="C5" s="198"/>
      <c r="D5" s="198"/>
      <c r="E5" s="198"/>
      <c r="F5" s="198"/>
      <c r="G5" s="198"/>
      <c r="H5" s="198"/>
      <c r="W5" s="199"/>
      <c r="X5" s="1"/>
    </row>
    <row r="6" spans="1:28" s="202" customFormat="1" ht="18" customHeight="1" x14ac:dyDescent="0.4">
      <c r="A6" s="200"/>
      <c r="B6" s="201"/>
      <c r="C6" s="265" t="s">
        <v>142</v>
      </c>
      <c r="D6" s="265"/>
      <c r="E6" s="265"/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  <c r="U6" s="265"/>
      <c r="V6" s="265"/>
      <c r="W6" s="265"/>
      <c r="X6" s="37"/>
    </row>
    <row r="7" spans="1:28" s="201" customFormat="1" ht="18" customHeight="1" x14ac:dyDescent="0.15">
      <c r="A7" s="200"/>
      <c r="B7" s="200"/>
      <c r="C7" s="265" t="s">
        <v>143</v>
      </c>
      <c r="D7" s="265"/>
      <c r="E7" s="265"/>
      <c r="F7" s="265"/>
      <c r="G7" s="265"/>
      <c r="H7" s="265"/>
      <c r="I7" s="265"/>
      <c r="J7" s="265"/>
      <c r="K7" s="265"/>
      <c r="L7" s="265"/>
      <c r="M7" s="265"/>
      <c r="N7" s="265"/>
      <c r="O7" s="265"/>
      <c r="P7" s="265"/>
      <c r="Q7" s="265"/>
      <c r="R7" s="265"/>
      <c r="S7" s="265"/>
      <c r="U7" s="201" t="s">
        <v>144</v>
      </c>
      <c r="W7" s="201" t="s">
        <v>145</v>
      </c>
      <c r="X7" s="38"/>
    </row>
    <row r="8" spans="1:28" s="201" customFormat="1" ht="18" customHeight="1" x14ac:dyDescent="0.15">
      <c r="B8" s="201" t="s">
        <v>6</v>
      </c>
      <c r="C8" s="201" t="s">
        <v>146</v>
      </c>
      <c r="E8" s="201" t="s">
        <v>147</v>
      </c>
      <c r="G8" s="264" t="s">
        <v>148</v>
      </c>
      <c r="H8" s="264"/>
      <c r="I8" s="264"/>
      <c r="J8" s="203"/>
      <c r="K8" s="264" t="s">
        <v>79</v>
      </c>
      <c r="L8" s="264"/>
      <c r="M8" s="264"/>
      <c r="N8" s="264"/>
      <c r="O8" s="264"/>
      <c r="P8" s="264"/>
      <c r="Q8" s="264"/>
      <c r="R8" s="203"/>
      <c r="S8" s="201" t="s">
        <v>145</v>
      </c>
      <c r="U8" s="201" t="s">
        <v>149</v>
      </c>
      <c r="W8" s="201" t="s">
        <v>70</v>
      </c>
      <c r="X8" s="38"/>
    </row>
    <row r="9" spans="1:28" s="201" customFormat="1" ht="18" customHeight="1" x14ac:dyDescent="0.15">
      <c r="C9" s="201" t="s">
        <v>150</v>
      </c>
      <c r="E9" s="201" t="s">
        <v>151</v>
      </c>
      <c r="G9" s="201" t="s">
        <v>152</v>
      </c>
      <c r="I9" s="201" t="s">
        <v>153</v>
      </c>
      <c r="K9" s="264" t="s">
        <v>120</v>
      </c>
      <c r="L9" s="264"/>
      <c r="M9" s="264"/>
      <c r="N9" s="264"/>
      <c r="O9" s="264"/>
      <c r="P9" s="264"/>
      <c r="Q9" s="264"/>
      <c r="R9" s="203"/>
      <c r="S9" s="201" t="s">
        <v>70</v>
      </c>
      <c r="U9" s="201" t="s">
        <v>154</v>
      </c>
      <c r="X9" s="38"/>
    </row>
    <row r="10" spans="1:28" s="201" customFormat="1" ht="18" customHeight="1" x14ac:dyDescent="0.15">
      <c r="G10" s="201" t="s">
        <v>155</v>
      </c>
      <c r="K10" s="201" t="s">
        <v>156</v>
      </c>
      <c r="M10" s="201" t="s">
        <v>157</v>
      </c>
      <c r="O10" s="201" t="s">
        <v>156</v>
      </c>
      <c r="Q10" s="204" t="s">
        <v>145</v>
      </c>
      <c r="R10" s="265" t="s">
        <v>158</v>
      </c>
      <c r="S10" s="265"/>
      <c r="T10" s="265"/>
      <c r="X10" s="38"/>
    </row>
    <row r="11" spans="1:28" s="201" customFormat="1" ht="18" customHeight="1" x14ac:dyDescent="0.15">
      <c r="K11" s="201" t="s">
        <v>159</v>
      </c>
      <c r="M11" s="201" t="s">
        <v>160</v>
      </c>
      <c r="O11" s="201" t="s">
        <v>161</v>
      </c>
      <c r="Q11" s="204" t="s">
        <v>162</v>
      </c>
      <c r="R11" s="204"/>
      <c r="X11" s="38"/>
    </row>
    <row r="12" spans="1:28" s="201" customFormat="1" ht="18" customHeight="1" x14ac:dyDescent="0.15">
      <c r="I12" s="200"/>
      <c r="J12" s="200"/>
      <c r="K12" s="201" t="s">
        <v>163</v>
      </c>
      <c r="M12" s="201" t="s">
        <v>9</v>
      </c>
      <c r="O12" s="201" t="s">
        <v>164</v>
      </c>
      <c r="Q12" s="201" t="s">
        <v>165</v>
      </c>
      <c r="X12" s="38"/>
    </row>
    <row r="13" spans="1:28" s="201" customFormat="1" ht="18" customHeight="1" x14ac:dyDescent="0.15">
      <c r="I13" s="205"/>
      <c r="J13" s="205"/>
      <c r="K13" s="201" t="s">
        <v>166</v>
      </c>
      <c r="M13" s="201" t="s">
        <v>167</v>
      </c>
      <c r="O13" s="201" t="s">
        <v>168</v>
      </c>
      <c r="Q13" s="201" t="s">
        <v>169</v>
      </c>
      <c r="X13" s="38"/>
    </row>
    <row r="14" spans="1:28" s="201" customFormat="1" ht="18" customHeight="1" x14ac:dyDescent="0.15">
      <c r="I14" s="205"/>
      <c r="J14" s="205"/>
      <c r="K14" s="201" t="s">
        <v>170</v>
      </c>
      <c r="L14" s="204"/>
      <c r="O14" s="201" t="s">
        <v>171</v>
      </c>
      <c r="X14" s="38"/>
    </row>
    <row r="15" spans="1:28" s="211" customFormat="1" ht="18" customHeight="1" x14ac:dyDescent="0.15">
      <c r="A15" s="206" t="s">
        <v>172</v>
      </c>
      <c r="B15" s="201"/>
      <c r="C15" s="44">
        <v>21827719170</v>
      </c>
      <c r="D15" s="201"/>
      <c r="E15" s="44">
        <v>1862979154</v>
      </c>
      <c r="F15" s="201"/>
      <c r="G15" s="207">
        <v>0</v>
      </c>
      <c r="H15" s="208"/>
      <c r="I15" s="45">
        <v>-161898334024</v>
      </c>
      <c r="J15" s="209"/>
      <c r="K15" s="207">
        <v>0</v>
      </c>
      <c r="L15" s="210"/>
      <c r="M15" s="44">
        <v>9457797725</v>
      </c>
      <c r="N15" s="201"/>
      <c r="O15" s="44">
        <v>7345231</v>
      </c>
      <c r="P15" s="201"/>
      <c r="Q15" s="44">
        <v>9465142956</v>
      </c>
      <c r="R15" s="201"/>
      <c r="S15" s="44">
        <v>-128742492744</v>
      </c>
      <c r="T15" s="201"/>
      <c r="U15" s="44">
        <v>77629763</v>
      </c>
      <c r="V15" s="201"/>
      <c r="W15" s="44">
        <v>-128664862981</v>
      </c>
      <c r="X15" s="39"/>
      <c r="Y15" s="35"/>
    </row>
    <row r="16" spans="1:28" s="211" customFormat="1" ht="18" customHeight="1" x14ac:dyDescent="0.4">
      <c r="A16" s="206" t="s">
        <v>173</v>
      </c>
      <c r="B16" s="206"/>
      <c r="C16" s="40"/>
      <c r="D16" s="40"/>
      <c r="E16" s="40"/>
      <c r="F16" s="40"/>
      <c r="G16" s="212"/>
      <c r="H16" s="40"/>
      <c r="I16" s="46"/>
      <c r="J16" s="40"/>
      <c r="K16" s="40"/>
      <c r="L16" s="40"/>
      <c r="M16" s="40"/>
      <c r="N16" s="40"/>
      <c r="O16" s="40"/>
      <c r="P16" s="40"/>
      <c r="Q16" s="30"/>
      <c r="R16" s="30"/>
      <c r="S16" s="33"/>
      <c r="T16" s="30"/>
      <c r="U16" s="40"/>
      <c r="V16" s="40"/>
      <c r="W16" s="33"/>
      <c r="X16" s="39"/>
      <c r="Y16" s="35"/>
    </row>
    <row r="17" spans="1:25" s="214" customFormat="1" ht="18" customHeight="1" x14ac:dyDescent="0.4">
      <c r="A17" s="213" t="s">
        <v>174</v>
      </c>
      <c r="B17" s="206"/>
      <c r="C17" s="131">
        <v>0</v>
      </c>
      <c r="D17" s="40"/>
      <c r="E17" s="131">
        <v>0</v>
      </c>
      <c r="F17" s="40"/>
      <c r="G17" s="131">
        <v>0</v>
      </c>
      <c r="H17" s="40"/>
      <c r="I17" s="131">
        <v>0</v>
      </c>
      <c r="J17" s="40"/>
      <c r="K17" s="131">
        <v>0</v>
      </c>
      <c r="L17" s="40"/>
      <c r="M17" s="131">
        <v>0</v>
      </c>
      <c r="N17" s="40"/>
      <c r="O17" s="131">
        <v>0</v>
      </c>
      <c r="P17" s="40"/>
      <c r="Q17" s="131">
        <v>0</v>
      </c>
      <c r="R17" s="30"/>
      <c r="S17" s="131">
        <v>0</v>
      </c>
      <c r="T17" s="30"/>
      <c r="U17" s="131">
        <v>0</v>
      </c>
      <c r="V17" s="40"/>
      <c r="W17" s="131">
        <v>0</v>
      </c>
      <c r="X17" s="39"/>
    </row>
    <row r="18" spans="1:25" s="211" customFormat="1" ht="18" customHeight="1" x14ac:dyDescent="0.15">
      <c r="A18" s="211" t="s">
        <v>175</v>
      </c>
      <c r="C18" s="131">
        <v>0</v>
      </c>
      <c r="D18" s="131"/>
      <c r="E18" s="131">
        <v>0</v>
      </c>
      <c r="F18" s="131"/>
      <c r="G18" s="131">
        <v>0</v>
      </c>
      <c r="H18" s="30"/>
      <c r="I18" s="131">
        <v>0</v>
      </c>
      <c r="J18" s="131"/>
      <c r="K18" s="131">
        <v>0</v>
      </c>
      <c r="L18" s="131"/>
      <c r="M18" s="131">
        <v>0</v>
      </c>
      <c r="N18" s="131"/>
      <c r="O18" s="131">
        <v>0</v>
      </c>
      <c r="P18" s="30"/>
      <c r="Q18" s="131">
        <v>0</v>
      </c>
      <c r="R18" s="131"/>
      <c r="S18" s="131">
        <v>0</v>
      </c>
      <c r="T18" s="30"/>
      <c r="U18" s="30">
        <v>-91810</v>
      </c>
      <c r="V18" s="30"/>
      <c r="W18" s="30">
        <v>-91810</v>
      </c>
      <c r="X18" s="39"/>
      <c r="Y18" s="35"/>
    </row>
    <row r="19" spans="1:25" s="211" customFormat="1" ht="18" customHeight="1" x14ac:dyDescent="0.15">
      <c r="A19" s="211" t="s">
        <v>256</v>
      </c>
      <c r="B19" s="215">
        <v>31</v>
      </c>
      <c r="C19" s="131">
        <v>0</v>
      </c>
      <c r="D19" s="30"/>
      <c r="E19" s="131">
        <v>0</v>
      </c>
      <c r="F19" s="61"/>
      <c r="G19" s="131">
        <v>0</v>
      </c>
      <c r="H19" s="30"/>
      <c r="I19" s="61">
        <v>1174938976</v>
      </c>
      <c r="J19" s="61"/>
      <c r="K19" s="131">
        <v>0</v>
      </c>
      <c r="L19" s="61"/>
      <c r="M19" s="34">
        <v>-1174938976</v>
      </c>
      <c r="N19" s="61"/>
      <c r="O19" s="131">
        <v>0</v>
      </c>
      <c r="P19" s="61"/>
      <c r="Q19" s="30">
        <v>-1174938976</v>
      </c>
      <c r="R19" s="131"/>
      <c r="S19" s="131">
        <v>0</v>
      </c>
      <c r="T19" s="30"/>
      <c r="U19" s="131">
        <v>0</v>
      </c>
      <c r="V19" s="30"/>
      <c r="W19" s="131">
        <v>0</v>
      </c>
      <c r="X19" s="39"/>
    </row>
    <row r="20" spans="1:25" s="216" customFormat="1" ht="18" customHeight="1" x14ac:dyDescent="0.4">
      <c r="A20" s="211" t="s">
        <v>177</v>
      </c>
      <c r="B20" s="211"/>
      <c r="C20" s="131">
        <v>0</v>
      </c>
      <c r="D20" s="131"/>
      <c r="E20" s="131">
        <v>0</v>
      </c>
      <c r="F20" s="131"/>
      <c r="G20" s="131">
        <v>0</v>
      </c>
      <c r="H20" s="30"/>
      <c r="I20" s="30">
        <v>56049616614</v>
      </c>
      <c r="J20" s="30"/>
      <c r="K20" s="131">
        <v>0</v>
      </c>
      <c r="L20" s="30"/>
      <c r="M20" s="31">
        <v>1367348477</v>
      </c>
      <c r="N20" s="30"/>
      <c r="O20" s="34">
        <v>2418494</v>
      </c>
      <c r="P20" s="30"/>
      <c r="Q20" s="34">
        <v>1369766971</v>
      </c>
      <c r="R20" s="30"/>
      <c r="S20" s="61">
        <v>57419383585</v>
      </c>
      <c r="T20" s="30"/>
      <c r="U20" s="30">
        <v>-4907073</v>
      </c>
      <c r="V20" s="40"/>
      <c r="W20" s="30">
        <v>57414476512</v>
      </c>
      <c r="X20" s="41"/>
    </row>
    <row r="21" spans="1:25" s="201" customFormat="1" ht="18" customHeight="1" thickBot="1" x14ac:dyDescent="0.2">
      <c r="A21" s="206" t="s">
        <v>178</v>
      </c>
      <c r="B21" s="206"/>
      <c r="C21" s="32">
        <v>21827719170</v>
      </c>
      <c r="D21" s="33"/>
      <c r="E21" s="32">
        <v>1862979154</v>
      </c>
      <c r="F21" s="33"/>
      <c r="G21" s="217">
        <v>0</v>
      </c>
      <c r="H21" s="207"/>
      <c r="I21" s="42">
        <v>-104673778434</v>
      </c>
      <c r="J21" s="207"/>
      <c r="K21" s="217">
        <v>0</v>
      </c>
      <c r="L21" s="33"/>
      <c r="M21" s="32">
        <v>9650207226</v>
      </c>
      <c r="N21" s="33"/>
      <c r="O21" s="32">
        <v>9763725</v>
      </c>
      <c r="P21" s="33"/>
      <c r="Q21" s="32">
        <v>9659970951</v>
      </c>
      <c r="R21" s="33"/>
      <c r="S21" s="32">
        <v>-71323109159</v>
      </c>
      <c r="T21" s="33"/>
      <c r="U21" s="32">
        <v>72630880</v>
      </c>
      <c r="V21" s="33"/>
      <c r="W21" s="32">
        <v>-71250478279</v>
      </c>
      <c r="X21" s="38"/>
    </row>
    <row r="22" spans="1:25" s="201" customFormat="1" ht="18" customHeight="1" thickTop="1" x14ac:dyDescent="0.15">
      <c r="A22" s="206"/>
      <c r="B22" s="206"/>
      <c r="C22" s="33"/>
      <c r="D22" s="33"/>
      <c r="E22" s="33"/>
      <c r="F22" s="33"/>
      <c r="G22" s="207"/>
      <c r="H22" s="207"/>
      <c r="I22" s="43"/>
      <c r="J22" s="207"/>
      <c r="K22" s="207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8"/>
    </row>
    <row r="23" spans="1:25" s="201" customFormat="1" ht="18" customHeight="1" x14ac:dyDescent="0.15">
      <c r="A23" s="206" t="s">
        <v>179</v>
      </c>
      <c r="C23" s="33">
        <v>21827719170</v>
      </c>
      <c r="D23" s="33"/>
      <c r="E23" s="33">
        <v>1862979154</v>
      </c>
      <c r="F23" s="33"/>
      <c r="G23" s="207">
        <v>0</v>
      </c>
      <c r="H23" s="207"/>
      <c r="I23" s="43">
        <v>-104673778434</v>
      </c>
      <c r="J23" s="207"/>
      <c r="K23" s="207">
        <v>0</v>
      </c>
      <c r="L23" s="33"/>
      <c r="M23" s="33">
        <v>9650207226</v>
      </c>
      <c r="N23" s="33"/>
      <c r="O23" s="33">
        <v>9763725</v>
      </c>
      <c r="P23" s="33"/>
      <c r="Q23" s="33">
        <f>SUM(K23:O23)</f>
        <v>9659970951</v>
      </c>
      <c r="R23" s="33"/>
      <c r="S23" s="33">
        <f>SUM(C23:O23)</f>
        <v>-71323109159</v>
      </c>
      <c r="T23" s="33"/>
      <c r="U23" s="33">
        <v>72630880</v>
      </c>
      <c r="V23" s="30"/>
      <c r="W23" s="33">
        <f>S23+U23</f>
        <v>-71250478279</v>
      </c>
      <c r="X23" s="38"/>
    </row>
    <row r="24" spans="1:25" s="211" customFormat="1" ht="18" customHeight="1" x14ac:dyDescent="0.4">
      <c r="A24" s="206" t="s">
        <v>173</v>
      </c>
      <c r="B24" s="206"/>
      <c r="C24" s="40"/>
      <c r="D24" s="40"/>
      <c r="E24" s="40"/>
      <c r="F24" s="40"/>
      <c r="G24" s="212"/>
      <c r="H24" s="40"/>
      <c r="I24" s="40"/>
      <c r="J24" s="40"/>
      <c r="K24" s="40"/>
      <c r="L24" s="40"/>
      <c r="M24" s="40"/>
      <c r="N24" s="40"/>
      <c r="O24" s="40"/>
      <c r="P24" s="40"/>
      <c r="Q24" s="30" t="s">
        <v>132</v>
      </c>
      <c r="R24" s="30"/>
      <c r="S24" s="30" t="s">
        <v>132</v>
      </c>
      <c r="T24" s="30"/>
      <c r="U24" s="40"/>
      <c r="V24" s="40"/>
      <c r="W24" s="33" t="s">
        <v>132</v>
      </c>
      <c r="X24" s="39"/>
    </row>
    <row r="25" spans="1:25" s="211" customFormat="1" ht="18" customHeight="1" x14ac:dyDescent="0.4">
      <c r="A25" s="213" t="s">
        <v>174</v>
      </c>
      <c r="B25" s="206"/>
      <c r="C25" s="131">
        <v>0</v>
      </c>
      <c r="D25" s="40"/>
      <c r="E25" s="131">
        <v>0</v>
      </c>
      <c r="F25" s="40"/>
      <c r="G25" s="131">
        <v>0</v>
      </c>
      <c r="H25" s="40"/>
      <c r="I25" s="131">
        <v>0</v>
      </c>
      <c r="J25" s="40"/>
      <c r="K25" s="131">
        <v>0</v>
      </c>
      <c r="L25" s="40"/>
      <c r="M25" s="131">
        <v>0</v>
      </c>
      <c r="N25" s="40"/>
      <c r="O25" s="131">
        <v>0</v>
      </c>
      <c r="P25" s="40"/>
      <c r="Q25" s="131">
        <f>SUM(K25:O25)</f>
        <v>0</v>
      </c>
      <c r="R25" s="30"/>
      <c r="S25" s="131">
        <f>SUM(C25:O25)</f>
        <v>0</v>
      </c>
      <c r="T25" s="30"/>
      <c r="U25" s="30">
        <v>-35100000</v>
      </c>
      <c r="V25" s="40"/>
      <c r="W25" s="30">
        <f>S25+U25</f>
        <v>-35100000</v>
      </c>
      <c r="X25" s="39"/>
    </row>
    <row r="26" spans="1:25" s="211" customFormat="1" ht="18" customHeight="1" x14ac:dyDescent="0.15">
      <c r="A26" s="211" t="s">
        <v>175</v>
      </c>
      <c r="C26" s="131">
        <v>0</v>
      </c>
      <c r="D26" s="131"/>
      <c r="E26" s="131">
        <v>0</v>
      </c>
      <c r="F26" s="131"/>
      <c r="G26" s="131">
        <v>0</v>
      </c>
      <c r="H26" s="30"/>
      <c r="I26" s="131">
        <v>0</v>
      </c>
      <c r="J26" s="131"/>
      <c r="K26" s="131">
        <v>0</v>
      </c>
      <c r="L26" s="131"/>
      <c r="M26" s="131">
        <v>0</v>
      </c>
      <c r="N26" s="131"/>
      <c r="O26" s="131">
        <v>0</v>
      </c>
      <c r="P26" s="30"/>
      <c r="Q26" s="131">
        <f>SUM(K26:O26)</f>
        <v>0</v>
      </c>
      <c r="R26" s="131"/>
      <c r="S26" s="131">
        <f>SUM(C26:O26)</f>
        <v>0</v>
      </c>
      <c r="T26" s="30"/>
      <c r="U26" s="30">
        <v>-91800</v>
      </c>
      <c r="V26" s="30"/>
      <c r="W26" s="30">
        <f>S26+U26</f>
        <v>-91800</v>
      </c>
      <c r="X26" s="39"/>
    </row>
    <row r="27" spans="1:25" s="211" customFormat="1" ht="18" customHeight="1" x14ac:dyDescent="0.15">
      <c r="A27" s="211" t="s">
        <v>256</v>
      </c>
      <c r="B27" s="215">
        <v>31</v>
      </c>
      <c r="C27" s="131">
        <v>0</v>
      </c>
      <c r="D27" s="30"/>
      <c r="E27" s="131">
        <v>0</v>
      </c>
      <c r="F27" s="61"/>
      <c r="G27" s="131">
        <v>0</v>
      </c>
      <c r="H27" s="30"/>
      <c r="I27" s="61">
        <f>'chang-tg_new'!I22</f>
        <v>618802571</v>
      </c>
      <c r="J27" s="61"/>
      <c r="K27" s="131">
        <v>0</v>
      </c>
      <c r="L27" s="61"/>
      <c r="M27" s="34">
        <f>'chang-tg_new'!M22</f>
        <v>-618802571</v>
      </c>
      <c r="N27" s="61"/>
      <c r="O27" s="131">
        <v>0</v>
      </c>
      <c r="P27" s="61"/>
      <c r="Q27" s="30">
        <f>SUM(K27:O27)</f>
        <v>-618802571</v>
      </c>
      <c r="R27" s="131"/>
      <c r="S27" s="131">
        <f>SUM(B27:O27)</f>
        <v>31</v>
      </c>
      <c r="T27" s="30"/>
      <c r="U27" s="131">
        <v>0</v>
      </c>
      <c r="V27" s="30"/>
      <c r="W27" s="131">
        <f>S27+U27</f>
        <v>31</v>
      </c>
      <c r="X27" s="39"/>
    </row>
    <row r="28" spans="1:25" s="211" customFormat="1" ht="18" customHeight="1" x14ac:dyDescent="0.4">
      <c r="A28" s="211" t="s">
        <v>177</v>
      </c>
      <c r="C28" s="131">
        <v>0</v>
      </c>
      <c r="D28" s="218"/>
      <c r="E28" s="131">
        <v>0</v>
      </c>
      <c r="F28" s="218"/>
      <c r="G28" s="131">
        <v>0</v>
      </c>
      <c r="H28" s="30"/>
      <c r="I28" s="30">
        <v>206571907</v>
      </c>
      <c r="J28" s="30"/>
      <c r="K28" s="131">
        <v>0</v>
      </c>
      <c r="L28" s="30"/>
      <c r="M28" s="131">
        <v>0</v>
      </c>
      <c r="N28" s="30"/>
      <c r="O28" s="34">
        <v>33824297</v>
      </c>
      <c r="P28" s="30"/>
      <c r="Q28" s="31">
        <f>SUM(K28:O28)</f>
        <v>33824297</v>
      </c>
      <c r="R28" s="30"/>
      <c r="S28" s="30">
        <f>SUM(C28:O28)</f>
        <v>240396204</v>
      </c>
      <c r="T28" s="30"/>
      <c r="U28" s="30">
        <v>20637449</v>
      </c>
      <c r="V28" s="40"/>
      <c r="W28" s="30">
        <f>S28+U28</f>
        <v>261033653</v>
      </c>
      <c r="X28" s="39"/>
    </row>
    <row r="29" spans="1:25" s="211" customFormat="1" ht="18" customHeight="1" thickBot="1" x14ac:dyDescent="0.2">
      <c r="A29" s="206" t="s">
        <v>180</v>
      </c>
      <c r="B29" s="206"/>
      <c r="C29" s="32">
        <f>SUM(C23:C28)</f>
        <v>21827719170</v>
      </c>
      <c r="D29" s="33">
        <f t="shared" ref="D29:O29" si="0">SUM(D23:D28)</f>
        <v>0</v>
      </c>
      <c r="E29" s="32">
        <f t="shared" si="0"/>
        <v>1862979154</v>
      </c>
      <c r="F29" s="33">
        <f t="shared" si="0"/>
        <v>0</v>
      </c>
      <c r="G29" s="217">
        <f t="shared" si="0"/>
        <v>0</v>
      </c>
      <c r="H29" s="33">
        <f t="shared" si="0"/>
        <v>0</v>
      </c>
      <c r="I29" s="32">
        <f>SUM(I23:I28)</f>
        <v>-103848403956</v>
      </c>
      <c r="J29" s="33">
        <f t="shared" si="0"/>
        <v>0</v>
      </c>
      <c r="K29" s="217">
        <f t="shared" si="0"/>
        <v>0</v>
      </c>
      <c r="L29" s="33">
        <f t="shared" si="0"/>
        <v>0</v>
      </c>
      <c r="M29" s="32">
        <f>SUM(M23:M28)</f>
        <v>9031404655</v>
      </c>
      <c r="N29" s="33">
        <f t="shared" si="0"/>
        <v>0</v>
      </c>
      <c r="O29" s="32">
        <f t="shared" si="0"/>
        <v>43588022</v>
      </c>
      <c r="P29" s="33"/>
      <c r="Q29" s="32">
        <f>SUM(K29:O29)</f>
        <v>9074992677</v>
      </c>
      <c r="R29" s="33"/>
      <c r="S29" s="32">
        <f>SUM(C29:O29)</f>
        <v>-71082712955</v>
      </c>
      <c r="T29" s="33"/>
      <c r="U29" s="32">
        <f>SUM(U23:U28)</f>
        <v>58076529</v>
      </c>
      <c r="V29" s="33"/>
      <c r="W29" s="32">
        <f>S29+U29</f>
        <v>-71024636426</v>
      </c>
      <c r="X29" s="39"/>
    </row>
    <row r="30" spans="1:25" s="211" customFormat="1" ht="8.4499999999999993" customHeight="1" thickTop="1" x14ac:dyDescent="0.15">
      <c r="A30" s="206"/>
      <c r="B30" s="206"/>
      <c r="C30" s="33"/>
      <c r="D30" s="33"/>
      <c r="E30" s="33"/>
      <c r="F30" s="33"/>
      <c r="G30" s="207"/>
      <c r="H30" s="207"/>
      <c r="I30" s="43"/>
      <c r="J30" s="207"/>
      <c r="K30" s="4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9"/>
    </row>
    <row r="31" spans="1:25" s="89" customFormat="1" x14ac:dyDescent="0.15">
      <c r="A31" s="254" t="s">
        <v>33</v>
      </c>
      <c r="B31" s="254"/>
      <c r="C31" s="254"/>
      <c r="D31" s="254"/>
      <c r="E31" s="254"/>
      <c r="F31" s="169"/>
      <c r="G31" s="169"/>
      <c r="H31" s="169"/>
      <c r="I31" s="43"/>
      <c r="J31" s="169"/>
      <c r="K31" s="169"/>
      <c r="L31" s="19"/>
      <c r="M31" s="22"/>
      <c r="O31" s="24"/>
      <c r="P31" s="169"/>
      <c r="Q31" s="169"/>
      <c r="R31" s="169"/>
      <c r="S31" s="28"/>
      <c r="T31" s="169"/>
      <c r="U31" s="22"/>
      <c r="V31" s="169"/>
      <c r="W31" s="28"/>
      <c r="X31" s="20"/>
    </row>
    <row r="32" spans="1:25" s="89" customFormat="1" ht="14.1" customHeight="1" x14ac:dyDescent="0.45">
      <c r="A32" s="118"/>
      <c r="B32" s="118"/>
      <c r="C32" s="118"/>
      <c r="D32" s="118"/>
      <c r="E32" s="118"/>
      <c r="F32" s="169"/>
      <c r="G32" s="169"/>
      <c r="H32" s="169"/>
      <c r="I32" s="28"/>
      <c r="J32" s="169"/>
      <c r="K32" s="169"/>
      <c r="L32" s="19"/>
      <c r="M32" s="22"/>
      <c r="O32" s="24"/>
      <c r="P32" s="169"/>
      <c r="Q32" s="169"/>
      <c r="R32" s="169"/>
      <c r="S32" s="28"/>
      <c r="T32" s="169"/>
      <c r="U32" s="22"/>
      <c r="V32" s="169"/>
      <c r="W32" s="28"/>
      <c r="X32" s="20"/>
    </row>
    <row r="33" spans="1:24" s="89" customFormat="1" ht="18" customHeight="1" x14ac:dyDescent="0.45">
      <c r="A33" s="118"/>
      <c r="B33" s="118"/>
      <c r="C33" s="118"/>
      <c r="D33" s="118"/>
      <c r="E33" s="118"/>
      <c r="F33" s="169"/>
      <c r="G33" s="169"/>
      <c r="H33" s="169"/>
      <c r="I33" s="28"/>
      <c r="J33" s="169"/>
      <c r="K33" s="169"/>
      <c r="L33" s="19"/>
      <c r="M33" s="22"/>
      <c r="O33" s="24"/>
      <c r="P33" s="169"/>
      <c r="Q33" s="169"/>
      <c r="R33" s="169"/>
      <c r="S33" s="28"/>
      <c r="T33" s="169"/>
      <c r="U33" s="22"/>
      <c r="V33" s="169"/>
      <c r="W33" s="28"/>
      <c r="X33" s="20"/>
    </row>
    <row r="34" spans="1:24" s="89" customFormat="1" ht="18" customHeight="1" x14ac:dyDescent="0.45">
      <c r="A34" s="258" t="s">
        <v>181</v>
      </c>
      <c r="B34" s="258"/>
      <c r="C34" s="258"/>
      <c r="D34" s="258"/>
      <c r="E34" s="169"/>
      <c r="F34" s="169"/>
      <c r="G34" s="169"/>
      <c r="H34" s="169"/>
      <c r="I34" s="28"/>
      <c r="J34" s="169"/>
      <c r="K34" s="169"/>
      <c r="M34" s="219"/>
      <c r="N34" s="90"/>
      <c r="O34" s="258" t="s">
        <v>34</v>
      </c>
      <c r="P34" s="258"/>
      <c r="Q34" s="258"/>
      <c r="R34" s="258"/>
      <c r="S34" s="258"/>
      <c r="T34" s="258"/>
      <c r="U34" s="258"/>
      <c r="V34" s="258"/>
      <c r="W34" s="258"/>
      <c r="X34" s="20"/>
    </row>
    <row r="35" spans="1:24" s="89" customFormat="1" ht="18" customHeight="1" x14ac:dyDescent="0.15">
      <c r="A35" s="258" t="s">
        <v>182</v>
      </c>
      <c r="B35" s="258"/>
      <c r="C35" s="258"/>
      <c r="D35" s="258"/>
      <c r="E35" s="169"/>
      <c r="F35" s="169"/>
      <c r="G35" s="169"/>
      <c r="H35" s="169"/>
      <c r="I35" s="24"/>
      <c r="J35" s="169"/>
      <c r="K35" s="169"/>
      <c r="L35" s="91"/>
      <c r="M35" s="22"/>
      <c r="O35" s="258" t="s">
        <v>36</v>
      </c>
      <c r="P35" s="258"/>
      <c r="Q35" s="258"/>
      <c r="R35" s="258"/>
      <c r="S35" s="258"/>
      <c r="T35" s="258"/>
      <c r="U35" s="258"/>
      <c r="V35" s="258"/>
      <c r="W35" s="258"/>
      <c r="X35" s="26"/>
    </row>
    <row r="36" spans="1:24" s="89" customFormat="1" ht="18" customHeight="1" x14ac:dyDescent="0.15">
      <c r="A36" s="258" t="s">
        <v>37</v>
      </c>
      <c r="B36" s="258"/>
      <c r="C36" s="258"/>
      <c r="D36" s="258"/>
      <c r="E36" s="169"/>
      <c r="F36" s="169"/>
      <c r="G36" s="169"/>
      <c r="H36" s="169"/>
      <c r="I36" s="28"/>
      <c r="J36" s="169"/>
      <c r="K36" s="27"/>
      <c r="L36" s="91"/>
      <c r="M36" s="22"/>
      <c r="O36" s="258" t="s">
        <v>38</v>
      </c>
      <c r="P36" s="258"/>
      <c r="Q36" s="258"/>
      <c r="R36" s="258"/>
      <c r="S36" s="258"/>
      <c r="T36" s="258"/>
      <c r="U36" s="258"/>
      <c r="V36" s="258"/>
      <c r="W36" s="258"/>
      <c r="X36" s="20"/>
    </row>
    <row r="37" spans="1:24" ht="18" customHeight="1" x14ac:dyDescent="0.45">
      <c r="E37" s="25"/>
      <c r="K37" s="2"/>
    </row>
    <row r="38" spans="1:24" ht="18" customHeight="1" x14ac:dyDescent="0.45"/>
    <row r="39" spans="1:24" ht="18" customHeight="1" x14ac:dyDescent="0.45">
      <c r="E39" s="25"/>
      <c r="I39" s="25"/>
    </row>
    <row r="40" spans="1:24" ht="17.100000000000001" customHeight="1" x14ac:dyDescent="0.45"/>
    <row r="41" spans="1:24" ht="17.100000000000001" customHeight="1" x14ac:dyDescent="0.45"/>
    <row r="42" spans="1:24" ht="17.100000000000001" customHeight="1" x14ac:dyDescent="0.45"/>
    <row r="43" spans="1:24" ht="17.100000000000001" customHeight="1" x14ac:dyDescent="0.45"/>
    <row r="44" spans="1:24" ht="17.100000000000001" customHeight="1" x14ac:dyDescent="0.45"/>
    <row r="45" spans="1:24" ht="17.100000000000001" customHeight="1" x14ac:dyDescent="0.45"/>
    <row r="46" spans="1:24" ht="17.100000000000001" customHeight="1" x14ac:dyDescent="0.45"/>
    <row r="47" spans="1:24" ht="17.100000000000001" customHeight="1" x14ac:dyDescent="0.45"/>
    <row r="48" spans="1:24" ht="16.350000000000001" customHeight="1" x14ac:dyDescent="0.45"/>
    <row r="88" ht="20.85" customHeight="1" x14ac:dyDescent="0.45"/>
  </sheetData>
  <mergeCells count="17">
    <mergeCell ref="C7:S7"/>
    <mergeCell ref="A1:W1"/>
    <mergeCell ref="A2:W2"/>
    <mergeCell ref="A3:W3"/>
    <mergeCell ref="A4:W4"/>
    <mergeCell ref="C6:W6"/>
    <mergeCell ref="A36:D36"/>
    <mergeCell ref="O36:W36"/>
    <mergeCell ref="A31:E31"/>
    <mergeCell ref="G8:I8"/>
    <mergeCell ref="K8:Q8"/>
    <mergeCell ref="K9:Q9"/>
    <mergeCell ref="R10:T10"/>
    <mergeCell ref="A34:D34"/>
    <mergeCell ref="O34:W34"/>
    <mergeCell ref="A35:D35"/>
    <mergeCell ref="O35:W35"/>
  </mergeCells>
  <pageMargins left="0.5" right="0.25" top="1" bottom="0.5" header="0.25" footer="0.1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W86"/>
  <sheetViews>
    <sheetView topLeftCell="A10" zoomScale="70" zoomScaleNormal="70" zoomScaleSheetLayoutView="80" workbookViewId="0">
      <selection activeCell="U17" sqref="U17"/>
    </sheetView>
  </sheetViews>
  <sheetFormatPr defaultColWidth="8.75" defaultRowHeight="21" x14ac:dyDescent="0.45"/>
  <cols>
    <col min="1" max="1" width="33.75" style="90" customWidth="1"/>
    <col min="2" max="2" width="6.875" style="90" customWidth="1"/>
    <col min="3" max="3" width="12.875" style="191" customWidth="1"/>
    <col min="4" max="4" width="1.625" style="191" customWidth="1"/>
    <col min="5" max="5" width="13.375" style="90" customWidth="1"/>
    <col min="6" max="6" width="1.5" style="90" customWidth="1"/>
    <col min="7" max="7" width="13.25" style="90" customWidth="1"/>
    <col min="8" max="8" width="1.625" style="90" customWidth="1"/>
    <col min="9" max="9" width="13.875" style="90" customWidth="1"/>
    <col min="10" max="10" width="1.125" style="90" customWidth="1"/>
    <col min="11" max="11" width="13.375" style="90" customWidth="1"/>
    <col min="12" max="12" width="1.625" style="90" customWidth="1"/>
    <col min="13" max="13" width="14.875" style="90" customWidth="1"/>
    <col min="14" max="14" width="1.125" style="90" customWidth="1"/>
    <col min="15" max="15" width="16.125" style="90" customWidth="1"/>
    <col min="16" max="16" width="0.75" style="90" customWidth="1"/>
    <col min="17" max="17" width="14.875" style="90" customWidth="1"/>
    <col min="18" max="18" width="0.75" style="90" customWidth="1"/>
    <col min="19" max="19" width="13.375" style="90" customWidth="1"/>
    <col min="20" max="20" width="14.375" style="90" bestFit="1" customWidth="1"/>
    <col min="21" max="22" width="8.75" style="90"/>
    <col min="23" max="23" width="16.125" style="90" customWidth="1"/>
    <col min="24" max="16384" width="8.75" style="90"/>
  </cols>
  <sheetData>
    <row r="1" spans="1:23" s="195" customFormat="1" ht="24" customHeight="1" x14ac:dyDescent="0.5">
      <c r="A1" s="268" t="s">
        <v>0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</row>
    <row r="2" spans="1:23" s="195" customFormat="1" ht="24" customHeight="1" x14ac:dyDescent="0.5">
      <c r="A2" s="268" t="s">
        <v>183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</row>
    <row r="3" spans="1:23" s="195" customFormat="1" ht="24" customHeight="1" x14ac:dyDescent="0.5">
      <c r="A3" s="269" t="str">
        <f>PL!A3</f>
        <v>สำหรับปีสิ้นสุดวันที่ 31 ธันวาคม 2565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  <c r="S3" s="269"/>
      <c r="T3" s="23"/>
      <c r="U3" s="23"/>
      <c r="V3" s="23"/>
      <c r="W3" s="23"/>
    </row>
    <row r="4" spans="1:23" s="198" customFormat="1" ht="24" customHeight="1" x14ac:dyDescent="0.45">
      <c r="A4" s="256" t="s">
        <v>3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  <c r="T4" s="113"/>
      <c r="U4" s="113"/>
    </row>
    <row r="5" spans="1:23" s="198" customFormat="1" ht="6" customHeight="1" x14ac:dyDescent="0.45">
      <c r="A5" s="199"/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11"/>
      <c r="U5" s="111"/>
    </row>
    <row r="6" spans="1:23" s="196" customFormat="1" ht="19.350000000000001" customHeight="1" x14ac:dyDescent="0.45">
      <c r="C6" s="267" t="s">
        <v>5</v>
      </c>
      <c r="D6" s="267"/>
      <c r="E6" s="267"/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</row>
    <row r="7" spans="1:23" s="113" customFormat="1" ht="19.350000000000001" customHeight="1" x14ac:dyDescent="0.15">
      <c r="A7" s="97"/>
      <c r="B7" s="97" t="s">
        <v>6</v>
      </c>
      <c r="C7" s="170" t="s">
        <v>146</v>
      </c>
      <c r="D7" s="170"/>
      <c r="E7" s="170" t="s">
        <v>147</v>
      </c>
      <c r="F7" s="170"/>
      <c r="G7" s="257" t="s">
        <v>148</v>
      </c>
      <c r="H7" s="257"/>
      <c r="I7" s="257"/>
      <c r="J7" s="170"/>
      <c r="K7" s="267" t="s">
        <v>79</v>
      </c>
      <c r="L7" s="267"/>
      <c r="M7" s="267"/>
      <c r="N7" s="267"/>
      <c r="O7" s="267"/>
      <c r="P7" s="267"/>
      <c r="Q7" s="267"/>
      <c r="S7" s="170" t="s">
        <v>145</v>
      </c>
    </row>
    <row r="8" spans="1:23" s="113" customFormat="1" ht="19.350000000000001" customHeight="1" x14ac:dyDescent="0.15">
      <c r="A8" s="97"/>
      <c r="B8" s="97"/>
      <c r="C8" s="170" t="s">
        <v>150</v>
      </c>
      <c r="D8" s="170"/>
      <c r="E8" s="170" t="s">
        <v>151</v>
      </c>
      <c r="F8" s="170"/>
      <c r="G8" s="170" t="s">
        <v>152</v>
      </c>
      <c r="H8" s="170"/>
      <c r="I8" s="170" t="s">
        <v>153</v>
      </c>
      <c r="J8" s="170"/>
      <c r="K8" s="267" t="s">
        <v>120</v>
      </c>
      <c r="L8" s="267"/>
      <c r="M8" s="267"/>
      <c r="N8" s="267"/>
      <c r="O8" s="267"/>
      <c r="P8" s="267"/>
      <c r="Q8" s="267"/>
      <c r="S8" s="170" t="s">
        <v>70</v>
      </c>
    </row>
    <row r="9" spans="1:23" s="113" customFormat="1" ht="19.350000000000001" customHeight="1" x14ac:dyDescent="0.15">
      <c r="C9" s="170"/>
      <c r="D9" s="170"/>
      <c r="G9" s="170" t="s">
        <v>155</v>
      </c>
      <c r="H9" s="170"/>
      <c r="I9" s="170"/>
      <c r="J9" s="170"/>
      <c r="K9" s="170" t="s">
        <v>156</v>
      </c>
      <c r="L9" s="170"/>
      <c r="M9" s="170" t="s">
        <v>157</v>
      </c>
      <c r="N9" s="170"/>
      <c r="O9" s="170" t="s">
        <v>156</v>
      </c>
      <c r="P9" s="170"/>
      <c r="Q9" s="220" t="s">
        <v>145</v>
      </c>
    </row>
    <row r="10" spans="1:23" s="113" customFormat="1" ht="19.350000000000001" customHeight="1" x14ac:dyDescent="0.15">
      <c r="J10" s="170"/>
      <c r="K10" s="170" t="s">
        <v>159</v>
      </c>
      <c r="L10" s="170"/>
      <c r="M10" s="170" t="s">
        <v>160</v>
      </c>
      <c r="N10" s="170"/>
      <c r="O10" s="170" t="s">
        <v>161</v>
      </c>
      <c r="P10" s="170"/>
      <c r="Q10" s="220" t="s">
        <v>162</v>
      </c>
    </row>
    <row r="11" spans="1:23" s="113" customFormat="1" ht="19.350000000000001" customHeight="1" x14ac:dyDescent="0.15">
      <c r="C11" s="170"/>
      <c r="D11" s="170"/>
      <c r="E11" s="170"/>
      <c r="F11" s="170"/>
      <c r="G11" s="170"/>
      <c r="H11" s="170"/>
      <c r="K11" s="170" t="s">
        <v>163</v>
      </c>
      <c r="L11" s="170"/>
      <c r="M11" s="170" t="s">
        <v>9</v>
      </c>
      <c r="N11" s="170"/>
      <c r="O11" s="170" t="s">
        <v>164</v>
      </c>
      <c r="P11" s="170"/>
      <c r="Q11" s="170" t="s">
        <v>165</v>
      </c>
      <c r="S11" s="170"/>
    </row>
    <row r="12" spans="1:23" s="113" customFormat="1" ht="19.350000000000001" customHeight="1" x14ac:dyDescent="0.15">
      <c r="C12" s="170"/>
      <c r="D12" s="170"/>
      <c r="E12" s="170"/>
      <c r="F12" s="170"/>
      <c r="G12" s="170"/>
      <c r="H12" s="170"/>
      <c r="I12" s="170"/>
      <c r="J12" s="170"/>
      <c r="K12" s="170" t="s">
        <v>166</v>
      </c>
      <c r="L12" s="170"/>
      <c r="M12" s="170" t="s">
        <v>167</v>
      </c>
      <c r="N12" s="168"/>
      <c r="O12" s="170" t="s">
        <v>168</v>
      </c>
      <c r="P12" s="170"/>
      <c r="Q12" s="170" t="s">
        <v>169</v>
      </c>
      <c r="S12" s="170"/>
    </row>
    <row r="13" spans="1:23" s="113" customFormat="1" ht="19.350000000000001" customHeight="1" x14ac:dyDescent="0.15">
      <c r="C13" s="170"/>
      <c r="D13" s="170"/>
      <c r="E13" s="170"/>
      <c r="F13" s="170"/>
      <c r="G13" s="170"/>
      <c r="H13" s="170"/>
      <c r="I13" s="170"/>
      <c r="J13" s="170"/>
      <c r="K13" s="170" t="s">
        <v>170</v>
      </c>
      <c r="L13" s="220"/>
      <c r="M13" s="170"/>
      <c r="N13" s="170"/>
      <c r="O13" s="170" t="s">
        <v>171</v>
      </c>
      <c r="P13" s="170"/>
      <c r="Q13" s="89"/>
      <c r="S13" s="170"/>
    </row>
    <row r="14" spans="1:23" s="89" customFormat="1" ht="19.350000000000001" customHeight="1" x14ac:dyDescent="0.15">
      <c r="A14" s="221" t="s">
        <v>172</v>
      </c>
      <c r="B14" s="178"/>
      <c r="C14" s="19">
        <v>21827719170</v>
      </c>
      <c r="D14" s="19"/>
      <c r="E14" s="19">
        <v>1862979154</v>
      </c>
      <c r="F14" s="19"/>
      <c r="G14" s="92">
        <v>0</v>
      </c>
      <c r="H14" s="19"/>
      <c r="I14" s="19">
        <v>-160389548126</v>
      </c>
      <c r="J14" s="19"/>
      <c r="K14" s="92">
        <v>0</v>
      </c>
      <c r="L14" s="19"/>
      <c r="M14" s="19">
        <v>9457797725</v>
      </c>
      <c r="N14" s="19"/>
      <c r="O14" s="19">
        <v>5316519</v>
      </c>
      <c r="P14" s="19"/>
      <c r="Q14" s="19">
        <v>9463114244</v>
      </c>
      <c r="R14" s="19"/>
      <c r="S14" s="19">
        <v>-127235735558</v>
      </c>
    </row>
    <row r="15" spans="1:23" s="89" customFormat="1" ht="19.350000000000001" customHeight="1" x14ac:dyDescent="0.15">
      <c r="A15" s="178" t="s">
        <v>173</v>
      </c>
      <c r="B15" s="178"/>
      <c r="C15" s="22"/>
      <c r="D15" s="22"/>
      <c r="E15" s="22"/>
      <c r="F15" s="22"/>
      <c r="G15" s="19"/>
      <c r="H15" s="19"/>
      <c r="I15" s="22"/>
      <c r="J15" s="22"/>
      <c r="K15" s="19"/>
      <c r="L15" s="22"/>
      <c r="M15" s="22"/>
      <c r="N15" s="22"/>
      <c r="O15" s="22"/>
      <c r="P15" s="22"/>
      <c r="Q15" s="19"/>
      <c r="R15" s="22"/>
      <c r="S15" s="19"/>
    </row>
    <row r="16" spans="1:23" s="89" customFormat="1" ht="19.350000000000001" customHeight="1" x14ac:dyDescent="0.15">
      <c r="A16" s="222" t="s">
        <v>176</v>
      </c>
      <c r="B16" s="223" t="s">
        <v>184</v>
      </c>
      <c r="C16" s="92">
        <v>0</v>
      </c>
      <c r="D16" s="19"/>
      <c r="E16" s="92">
        <v>0</v>
      </c>
      <c r="F16" s="22"/>
      <c r="G16" s="92">
        <v>0</v>
      </c>
      <c r="H16" s="19"/>
      <c r="I16" s="22">
        <v>1174938976</v>
      </c>
      <c r="J16" s="22"/>
      <c r="K16" s="92">
        <v>0</v>
      </c>
      <c r="L16" s="22"/>
      <c r="M16" s="12">
        <v>-1174938976</v>
      </c>
      <c r="N16" s="22"/>
      <c r="O16" s="92">
        <v>0</v>
      </c>
      <c r="P16" s="22"/>
      <c r="Q16" s="19">
        <v>-1174938976</v>
      </c>
      <c r="R16" s="22"/>
      <c r="S16" s="92">
        <v>0</v>
      </c>
    </row>
    <row r="17" spans="1:20" s="89" customFormat="1" ht="19.350000000000001" customHeight="1" x14ac:dyDescent="0.15">
      <c r="A17" s="222" t="s">
        <v>185</v>
      </c>
      <c r="C17" s="92">
        <v>0</v>
      </c>
      <c r="D17" s="19"/>
      <c r="E17" s="92">
        <v>0</v>
      </c>
      <c r="F17" s="19"/>
      <c r="G17" s="92">
        <v>0</v>
      </c>
      <c r="H17" s="19"/>
      <c r="I17" s="22">
        <v>59207041493</v>
      </c>
      <c r="J17" s="19"/>
      <c r="K17" s="92">
        <v>0</v>
      </c>
      <c r="L17" s="19"/>
      <c r="M17" s="12">
        <v>1367348477</v>
      </c>
      <c r="N17" s="19"/>
      <c r="O17" s="12">
        <v>3428760</v>
      </c>
      <c r="P17" s="12"/>
      <c r="Q17" s="19">
        <v>1370777237</v>
      </c>
      <c r="R17" s="19"/>
      <c r="S17" s="19">
        <v>60577818730</v>
      </c>
    </row>
    <row r="18" spans="1:20" s="89" customFormat="1" ht="19.350000000000001" customHeight="1" thickBot="1" x14ac:dyDescent="0.2">
      <c r="A18" s="178" t="s">
        <v>178</v>
      </c>
      <c r="B18" s="178"/>
      <c r="C18" s="36">
        <v>21827719170</v>
      </c>
      <c r="D18" s="11"/>
      <c r="E18" s="36">
        <v>1862979154</v>
      </c>
      <c r="F18" s="11"/>
      <c r="G18" s="224">
        <v>0</v>
      </c>
      <c r="H18" s="11"/>
      <c r="I18" s="48">
        <v>-100007567657</v>
      </c>
      <c r="J18" s="11"/>
      <c r="K18" s="224">
        <v>0</v>
      </c>
      <c r="L18" s="11"/>
      <c r="M18" s="36">
        <v>9650207226</v>
      </c>
      <c r="N18" s="11"/>
      <c r="O18" s="36">
        <f>SUM(O14:O17)</f>
        <v>8745279</v>
      </c>
      <c r="P18" s="11"/>
      <c r="Q18" s="36">
        <v>9658952505</v>
      </c>
      <c r="R18" s="11"/>
      <c r="S18" s="36">
        <v>-66657916828</v>
      </c>
    </row>
    <row r="19" spans="1:20" s="89" customFormat="1" ht="19.350000000000001" customHeight="1" thickTop="1" x14ac:dyDescent="0.15">
      <c r="A19" s="178"/>
      <c r="B19" s="178"/>
      <c r="C19" s="11"/>
      <c r="D19" s="11"/>
      <c r="E19" s="11"/>
      <c r="F19" s="11"/>
      <c r="G19" s="92"/>
      <c r="H19" s="11"/>
      <c r="I19" s="11"/>
      <c r="J19" s="11"/>
      <c r="K19" s="92"/>
      <c r="L19" s="11"/>
      <c r="M19" s="11"/>
      <c r="N19" s="11"/>
      <c r="O19" s="11"/>
      <c r="P19" s="11"/>
      <c r="Q19" s="11"/>
      <c r="R19" s="11"/>
      <c r="S19" s="11"/>
    </row>
    <row r="20" spans="1:20" s="89" customFormat="1" ht="19.350000000000001" customHeight="1" x14ac:dyDescent="0.15">
      <c r="A20" s="221" t="s">
        <v>179</v>
      </c>
      <c r="B20" s="178"/>
      <c r="C20" s="19">
        <v>21827719170</v>
      </c>
      <c r="D20" s="19"/>
      <c r="E20" s="19">
        <v>1862979154</v>
      </c>
      <c r="F20" s="19"/>
      <c r="G20" s="92">
        <v>0</v>
      </c>
      <c r="H20" s="19"/>
      <c r="I20" s="19">
        <v>-100007567657</v>
      </c>
      <c r="J20" s="19"/>
      <c r="K20" s="92">
        <v>0</v>
      </c>
      <c r="L20" s="19"/>
      <c r="M20" s="19">
        <v>9650207226</v>
      </c>
      <c r="N20" s="19"/>
      <c r="O20" s="19">
        <v>8745279</v>
      </c>
      <c r="P20" s="19"/>
      <c r="Q20" s="19">
        <f>SUM(K20:O20)</f>
        <v>9658952505</v>
      </c>
      <c r="R20" s="19"/>
      <c r="S20" s="19">
        <f>SUM(C20:O20)</f>
        <v>-66657916828</v>
      </c>
    </row>
    <row r="21" spans="1:20" s="89" customFormat="1" ht="19.350000000000001" customHeight="1" x14ac:dyDescent="0.15">
      <c r="A21" s="178" t="s">
        <v>173</v>
      </c>
      <c r="B21" s="178"/>
      <c r="C21" s="22"/>
      <c r="D21" s="22"/>
      <c r="E21" s="22"/>
      <c r="F21" s="22"/>
      <c r="G21" s="19"/>
      <c r="H21" s="19"/>
      <c r="I21" s="22"/>
      <c r="J21" s="22"/>
      <c r="K21" s="19"/>
      <c r="L21" s="22"/>
      <c r="M21" s="22"/>
      <c r="N21" s="22"/>
      <c r="O21" s="22"/>
      <c r="P21" s="22"/>
      <c r="Q21" s="92"/>
      <c r="R21" s="22"/>
      <c r="S21" s="92"/>
    </row>
    <row r="22" spans="1:20" s="89" customFormat="1" ht="19.350000000000001" customHeight="1" x14ac:dyDescent="0.15">
      <c r="A22" s="222" t="s">
        <v>176</v>
      </c>
      <c r="B22" s="223" t="s">
        <v>184</v>
      </c>
      <c r="C22" s="92">
        <v>0</v>
      </c>
      <c r="D22" s="19"/>
      <c r="E22" s="92">
        <v>0</v>
      </c>
      <c r="F22" s="22"/>
      <c r="G22" s="92">
        <v>0</v>
      </c>
      <c r="H22" s="19"/>
      <c r="I22" s="22">
        <v>618802571</v>
      </c>
      <c r="J22" s="22"/>
      <c r="K22" s="92">
        <v>0</v>
      </c>
      <c r="L22" s="22"/>
      <c r="M22" s="12">
        <v>-618802571</v>
      </c>
      <c r="N22" s="22"/>
      <c r="O22" s="92">
        <v>0</v>
      </c>
      <c r="P22" s="22"/>
      <c r="Q22" s="19">
        <f>SUM(K22:O22)</f>
        <v>-618802571</v>
      </c>
      <c r="R22" s="22"/>
      <c r="S22" s="92">
        <f>SUM(C22:O22)</f>
        <v>0</v>
      </c>
    </row>
    <row r="23" spans="1:20" s="89" customFormat="1" ht="19.350000000000001" customHeight="1" x14ac:dyDescent="0.15">
      <c r="A23" s="222" t="s">
        <v>185</v>
      </c>
      <c r="C23" s="92">
        <v>0</v>
      </c>
      <c r="D23" s="19"/>
      <c r="E23" s="92">
        <v>0</v>
      </c>
      <c r="F23" s="19"/>
      <c r="G23" s="92">
        <v>0</v>
      </c>
      <c r="H23" s="19"/>
      <c r="I23" s="22">
        <f>PL!I44+PL!I73+PL!I75</f>
        <v>3152485620</v>
      </c>
      <c r="J23" s="19"/>
      <c r="K23" s="92">
        <v>0</v>
      </c>
      <c r="L23" s="19"/>
      <c r="M23" s="92">
        <v>0</v>
      </c>
      <c r="N23" s="19"/>
      <c r="O23" s="12">
        <f>PL!I69+PL!I71</f>
        <v>12183225</v>
      </c>
      <c r="P23" s="12"/>
      <c r="Q23" s="19">
        <f>SUM(K23:O23)</f>
        <v>12183225</v>
      </c>
      <c r="R23" s="19"/>
      <c r="S23" s="19">
        <f>SUM(C23:O23)</f>
        <v>3164668845</v>
      </c>
    </row>
    <row r="24" spans="1:20" s="89" customFormat="1" ht="19.350000000000001" customHeight="1" thickBot="1" x14ac:dyDescent="0.2">
      <c r="A24" s="178" t="s">
        <v>180</v>
      </c>
      <c r="B24" s="178"/>
      <c r="C24" s="36">
        <f>SUM(C20:C23)</f>
        <v>21827719170</v>
      </c>
      <c r="D24" s="11"/>
      <c r="E24" s="36">
        <f t="shared" ref="E24:M24" si="0">SUM(E20:E23)</f>
        <v>1862979154</v>
      </c>
      <c r="F24" s="11"/>
      <c r="G24" s="224">
        <f t="shared" si="0"/>
        <v>0</v>
      </c>
      <c r="H24" s="11"/>
      <c r="I24" s="36">
        <f>SUM(I20:I23)</f>
        <v>-96236279466</v>
      </c>
      <c r="J24" s="11"/>
      <c r="K24" s="224">
        <f t="shared" si="0"/>
        <v>0</v>
      </c>
      <c r="L24" s="11"/>
      <c r="M24" s="36">
        <f t="shared" si="0"/>
        <v>9031404655</v>
      </c>
      <c r="N24" s="11"/>
      <c r="O24" s="36">
        <f>SUM(O20:O23)</f>
        <v>20928504</v>
      </c>
      <c r="P24" s="11"/>
      <c r="Q24" s="36">
        <f>SUM(K24:O24)</f>
        <v>9052333159</v>
      </c>
      <c r="R24" s="11"/>
      <c r="S24" s="36">
        <f>SUM(C24:O24)</f>
        <v>-63493247983</v>
      </c>
      <c r="T24" s="21"/>
    </row>
    <row r="25" spans="1:20" s="89" customFormat="1" ht="19.350000000000001" customHeight="1" thickTop="1" x14ac:dyDescent="0.15">
      <c r="A25" s="178"/>
      <c r="B25" s="178"/>
      <c r="C25" s="11"/>
      <c r="D25" s="11"/>
      <c r="E25" s="11"/>
      <c r="F25" s="11"/>
      <c r="G25" s="92"/>
      <c r="H25" s="11"/>
      <c r="I25" s="11"/>
      <c r="J25" s="11"/>
      <c r="K25" s="92"/>
      <c r="L25" s="11"/>
      <c r="M25" s="11"/>
      <c r="N25" s="11"/>
      <c r="O25" s="11"/>
      <c r="P25" s="11"/>
      <c r="Q25" s="11"/>
      <c r="R25" s="11"/>
      <c r="S25" s="62"/>
      <c r="T25" s="21"/>
    </row>
    <row r="26" spans="1:20" s="89" customFormat="1" ht="19.350000000000001" customHeight="1" x14ac:dyDescent="0.15">
      <c r="A26" s="178"/>
      <c r="B26" s="178"/>
      <c r="C26" s="11"/>
      <c r="D26" s="11"/>
      <c r="E26" s="11"/>
      <c r="F26" s="11"/>
      <c r="G26" s="92"/>
      <c r="H26" s="11"/>
      <c r="I26" s="11"/>
      <c r="J26" s="11"/>
      <c r="K26" s="92"/>
      <c r="L26" s="11"/>
      <c r="M26" s="11"/>
      <c r="N26" s="11"/>
      <c r="O26" s="11"/>
      <c r="P26" s="11"/>
      <c r="Q26" s="11"/>
      <c r="R26" s="11"/>
      <c r="S26" s="11"/>
      <c r="T26" s="21"/>
    </row>
    <row r="27" spans="1:20" s="89" customFormat="1" ht="19.350000000000001" customHeight="1" x14ac:dyDescent="0.15">
      <c r="A27" s="254" t="s">
        <v>33</v>
      </c>
      <c r="B27" s="254"/>
      <c r="C27" s="254"/>
      <c r="D27" s="254"/>
      <c r="E27" s="254"/>
      <c r="F27" s="169"/>
      <c r="G27" s="169"/>
      <c r="H27" s="169"/>
      <c r="I27" s="169"/>
      <c r="J27" s="169"/>
      <c r="K27" s="169"/>
      <c r="L27" s="169"/>
      <c r="M27" s="169"/>
      <c r="N27" s="169"/>
      <c r="O27" s="169"/>
      <c r="P27" s="169"/>
      <c r="Q27" s="169"/>
      <c r="R27" s="169"/>
      <c r="S27" s="169"/>
    </row>
    <row r="28" spans="1:20" s="89" customFormat="1" ht="19.350000000000001" customHeight="1" x14ac:dyDescent="0.15">
      <c r="A28" s="169"/>
      <c r="B28" s="169"/>
      <c r="C28" s="169"/>
      <c r="D28" s="169"/>
      <c r="E28" s="169"/>
      <c r="F28" s="169"/>
      <c r="G28" s="169"/>
      <c r="H28" s="169"/>
      <c r="I28" s="169"/>
      <c r="J28" s="169"/>
      <c r="K28" s="169"/>
      <c r="L28" s="169"/>
      <c r="M28" s="169"/>
      <c r="N28" s="169"/>
      <c r="O28" s="169"/>
      <c r="P28" s="169"/>
      <c r="Q28" s="169"/>
      <c r="R28" s="169"/>
      <c r="S28" s="169"/>
    </row>
    <row r="29" spans="1:20" s="89" customFormat="1" ht="19.350000000000001" customHeight="1" x14ac:dyDescent="0.15">
      <c r="A29" s="169"/>
      <c r="B29" s="169"/>
      <c r="C29" s="169"/>
      <c r="D29" s="169"/>
      <c r="E29" s="169"/>
      <c r="F29" s="169"/>
      <c r="G29" s="169"/>
      <c r="H29" s="169"/>
      <c r="J29" s="169"/>
      <c r="K29" s="169"/>
      <c r="L29" s="169"/>
      <c r="M29" s="169"/>
      <c r="N29" s="169"/>
      <c r="O29" s="169"/>
      <c r="P29" s="169"/>
      <c r="Q29" s="169"/>
      <c r="R29" s="169"/>
      <c r="S29" s="169"/>
    </row>
    <row r="30" spans="1:20" s="89" customFormat="1" ht="19.350000000000001" customHeight="1" x14ac:dyDescent="0.15">
      <c r="A30" s="169" t="s">
        <v>181</v>
      </c>
      <c r="B30" s="169"/>
      <c r="C30" s="169"/>
      <c r="D30" s="169"/>
      <c r="E30" s="169"/>
      <c r="F30" s="169"/>
      <c r="G30" s="169"/>
      <c r="H30" s="169"/>
      <c r="J30" s="169"/>
      <c r="K30" s="258" t="s">
        <v>34</v>
      </c>
      <c r="L30" s="258"/>
      <c r="M30" s="258"/>
      <c r="N30" s="258"/>
      <c r="O30" s="258"/>
      <c r="P30" s="258"/>
      <c r="Q30" s="258"/>
      <c r="R30" s="258"/>
      <c r="S30" s="258"/>
    </row>
    <row r="31" spans="1:20" s="89" customFormat="1" ht="19.350000000000001" customHeight="1" x14ac:dyDescent="0.15">
      <c r="A31" s="169" t="s">
        <v>182</v>
      </c>
      <c r="B31" s="169"/>
      <c r="C31" s="169"/>
      <c r="D31" s="169"/>
      <c r="E31" s="169"/>
      <c r="F31" s="169"/>
      <c r="G31" s="169"/>
      <c r="H31" s="169"/>
      <c r="J31" s="169"/>
      <c r="K31" s="258" t="s">
        <v>36</v>
      </c>
      <c r="L31" s="258"/>
      <c r="M31" s="258"/>
      <c r="N31" s="258"/>
      <c r="O31" s="258"/>
      <c r="P31" s="258"/>
      <c r="Q31" s="258"/>
      <c r="R31" s="258"/>
      <c r="S31" s="258"/>
    </row>
    <row r="32" spans="1:20" s="89" customFormat="1" ht="19.350000000000001" customHeight="1" x14ac:dyDescent="0.15">
      <c r="A32" s="169" t="s">
        <v>37</v>
      </c>
      <c r="B32" s="169"/>
      <c r="C32" s="169"/>
      <c r="D32" s="169"/>
      <c r="E32" s="169"/>
      <c r="F32" s="169"/>
      <c r="G32" s="169"/>
      <c r="H32" s="169"/>
      <c r="I32" s="169"/>
      <c r="J32" s="169"/>
      <c r="K32" s="258" t="s">
        <v>38</v>
      </c>
      <c r="L32" s="258"/>
      <c r="M32" s="258"/>
      <c r="N32" s="258"/>
      <c r="O32" s="258"/>
      <c r="P32" s="258"/>
      <c r="Q32" s="258"/>
      <c r="R32" s="258"/>
      <c r="S32" s="258"/>
    </row>
    <row r="33" ht="19.350000000000001" customHeight="1" x14ac:dyDescent="0.45"/>
    <row r="34" ht="19.350000000000001" customHeight="1" x14ac:dyDescent="0.45"/>
    <row r="35" ht="19.350000000000001" customHeight="1" x14ac:dyDescent="0.45"/>
    <row r="36" ht="19.350000000000001" customHeight="1" x14ac:dyDescent="0.45"/>
    <row r="37" ht="19.350000000000001" customHeight="1" x14ac:dyDescent="0.45"/>
    <row r="38" ht="20.100000000000001" customHeight="1" x14ac:dyDescent="0.45"/>
    <row r="39" ht="20.100000000000001" customHeight="1" x14ac:dyDescent="0.45"/>
    <row r="40" ht="17.100000000000001" customHeight="1" x14ac:dyDescent="0.45"/>
    <row r="41" ht="17.100000000000001" customHeight="1" x14ac:dyDescent="0.45"/>
    <row r="86" ht="20.85" customHeight="1" x14ac:dyDescent="0.45"/>
  </sheetData>
  <mergeCells count="12">
    <mergeCell ref="A27:E27"/>
    <mergeCell ref="K31:S31"/>
    <mergeCell ref="A1:S1"/>
    <mergeCell ref="A2:S2"/>
    <mergeCell ref="A3:S3"/>
    <mergeCell ref="A4:S4"/>
    <mergeCell ref="C6:S6"/>
    <mergeCell ref="K32:S32"/>
    <mergeCell ref="K8:Q8"/>
    <mergeCell ref="K7:Q7"/>
    <mergeCell ref="G7:I7"/>
    <mergeCell ref="K30:S30"/>
  </mergeCells>
  <pageMargins left="0.3" right="0.3" top="1" bottom="0.5" header="0.25" footer="0.1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75"/>
  <sheetViews>
    <sheetView topLeftCell="A91" zoomScale="85" zoomScaleNormal="85" zoomScaleSheetLayoutView="85" workbookViewId="0">
      <selection activeCell="A91" sqref="A1:A1048576"/>
    </sheetView>
  </sheetViews>
  <sheetFormatPr defaultColWidth="11" defaultRowHeight="21" customHeight="1" x14ac:dyDescent="0.15"/>
  <cols>
    <col min="1" max="1" width="52.25" style="89" customWidth="1"/>
    <col min="2" max="2" width="9.875" style="225" customWidth="1"/>
    <col min="3" max="3" width="12.625" style="57" customWidth="1"/>
    <col min="4" max="4" width="1.375" style="89" customWidth="1"/>
    <col min="5" max="5" width="12.625" style="89" customWidth="1"/>
    <col min="6" max="6" width="1.375" style="89" customWidth="1"/>
    <col min="7" max="7" width="12.625" style="57" customWidth="1"/>
    <col min="8" max="8" width="1.375" style="89" customWidth="1"/>
    <col min="9" max="9" width="12.625" style="89" customWidth="1"/>
    <col min="10" max="10" width="17.375" style="75" customWidth="1"/>
    <col min="11" max="11" width="17" style="89" bestFit="1" customWidth="1"/>
    <col min="12" max="12" width="4.25" style="89" bestFit="1" customWidth="1"/>
    <col min="13" max="13" width="13.875" style="75" bestFit="1" customWidth="1"/>
    <col min="14" max="14" width="15.375" style="89" customWidth="1"/>
    <col min="15" max="16384" width="11" style="89"/>
  </cols>
  <sheetData>
    <row r="1" spans="1:14" s="173" customFormat="1" ht="24" customHeight="1" x14ac:dyDescent="0.15">
      <c r="A1" s="255" t="s">
        <v>0</v>
      </c>
      <c r="B1" s="255"/>
      <c r="C1" s="255"/>
      <c r="D1" s="255"/>
      <c r="E1" s="255"/>
      <c r="F1" s="255"/>
      <c r="G1" s="255"/>
      <c r="H1" s="255"/>
      <c r="I1" s="255"/>
      <c r="J1" s="74"/>
      <c r="M1" s="74"/>
    </row>
    <row r="2" spans="1:14" s="173" customFormat="1" ht="24" customHeight="1" x14ac:dyDescent="0.15">
      <c r="A2" s="255" t="s">
        <v>186</v>
      </c>
      <c r="B2" s="255"/>
      <c r="C2" s="255"/>
      <c r="D2" s="255"/>
      <c r="E2" s="255"/>
      <c r="F2" s="255"/>
      <c r="G2" s="255"/>
      <c r="H2" s="255"/>
      <c r="I2" s="255"/>
      <c r="J2" s="74"/>
      <c r="M2" s="74"/>
    </row>
    <row r="3" spans="1:14" s="173" customFormat="1" ht="24" customHeight="1" x14ac:dyDescent="0.15">
      <c r="A3" s="255" t="str">
        <f>PL!A3</f>
        <v>สำหรับปีสิ้นสุดวันที่ 31 ธันวาคม 2565</v>
      </c>
      <c r="B3" s="255"/>
      <c r="C3" s="255"/>
      <c r="D3" s="255"/>
      <c r="E3" s="255"/>
      <c r="F3" s="255"/>
      <c r="G3" s="255"/>
      <c r="H3" s="255"/>
      <c r="I3" s="255"/>
      <c r="J3" s="74"/>
      <c r="K3" s="74"/>
      <c r="M3" s="74"/>
    </row>
    <row r="4" spans="1:14" s="113" customFormat="1" ht="18.75" customHeight="1" x14ac:dyDescent="0.15">
      <c r="A4" s="256" t="s">
        <v>3</v>
      </c>
      <c r="B4" s="256"/>
      <c r="C4" s="256"/>
      <c r="D4" s="256"/>
      <c r="E4" s="256"/>
      <c r="F4" s="256"/>
      <c r="G4" s="256"/>
      <c r="H4" s="256"/>
      <c r="I4" s="256"/>
      <c r="J4" s="10"/>
      <c r="M4" s="10"/>
    </row>
    <row r="5" spans="1:14" s="113" customFormat="1" ht="6" customHeight="1" x14ac:dyDescent="0.15">
      <c r="A5" s="228"/>
      <c r="B5" s="228"/>
      <c r="C5" s="177"/>
      <c r="D5" s="228"/>
      <c r="E5" s="228"/>
      <c r="F5" s="228"/>
      <c r="G5" s="177"/>
      <c r="H5" s="228"/>
      <c r="I5" s="111"/>
      <c r="J5" s="10"/>
      <c r="M5" s="10"/>
    </row>
    <row r="6" spans="1:14" s="113" customFormat="1" ht="21" customHeight="1" x14ac:dyDescent="0.15">
      <c r="A6" s="176"/>
      <c r="C6" s="257" t="s">
        <v>187</v>
      </c>
      <c r="D6" s="257"/>
      <c r="E6" s="257"/>
      <c r="F6" s="178"/>
      <c r="G6" s="257" t="s">
        <v>86</v>
      </c>
      <c r="H6" s="257"/>
      <c r="I6" s="257"/>
      <c r="J6" s="10"/>
      <c r="M6" s="10"/>
    </row>
    <row r="7" spans="1:14" s="113" customFormat="1" ht="21" customHeight="1" x14ac:dyDescent="0.15">
      <c r="B7" s="228" t="s">
        <v>6</v>
      </c>
      <c r="C7" s="242">
        <v>2565</v>
      </c>
      <c r="D7" s="229"/>
      <c r="E7" s="230">
        <v>2564</v>
      </c>
      <c r="F7" s="229"/>
      <c r="G7" s="242">
        <v>2565</v>
      </c>
      <c r="H7" s="229"/>
      <c r="I7" s="230">
        <v>2564</v>
      </c>
      <c r="J7" s="10"/>
      <c r="M7" s="10"/>
    </row>
    <row r="8" spans="1:14" ht="21" customHeight="1" x14ac:dyDescent="0.15">
      <c r="A8" s="178" t="s">
        <v>188</v>
      </c>
      <c r="B8" s="228"/>
      <c r="F8" s="229"/>
      <c r="G8" s="177"/>
      <c r="H8" s="229"/>
      <c r="I8" s="230"/>
    </row>
    <row r="9" spans="1:14" ht="21" customHeight="1" x14ac:dyDescent="0.15">
      <c r="A9" s="226" t="s">
        <v>253</v>
      </c>
      <c r="C9" s="57">
        <v>-251610802</v>
      </c>
      <c r="D9" s="91"/>
      <c r="E9" s="125">
        <v>55113303333</v>
      </c>
      <c r="G9" s="57">
        <v>2696598262</v>
      </c>
      <c r="H9" s="91"/>
      <c r="I9" s="125">
        <v>58274601522</v>
      </c>
      <c r="J9" s="57"/>
      <c r="K9" s="75"/>
      <c r="N9" s="75"/>
    </row>
    <row r="10" spans="1:14" ht="21" customHeight="1" x14ac:dyDescent="0.15">
      <c r="A10" s="226" t="s">
        <v>189</v>
      </c>
      <c r="D10" s="91"/>
      <c r="E10" s="91"/>
      <c r="I10" s="91"/>
      <c r="J10" s="57"/>
      <c r="K10" s="75"/>
    </row>
    <row r="11" spans="1:14" ht="21" customHeight="1" x14ac:dyDescent="0.15">
      <c r="A11" s="232" t="s">
        <v>244</v>
      </c>
      <c r="C11" s="58">
        <v>-1434193377</v>
      </c>
      <c r="D11" s="91"/>
      <c r="E11" s="58">
        <v>-2779768097</v>
      </c>
      <c r="F11" s="125"/>
      <c r="G11" s="57">
        <v>-1450554558</v>
      </c>
      <c r="H11" s="125"/>
      <c r="I11" s="125">
        <v>-2777338740</v>
      </c>
      <c r="J11" s="57"/>
      <c r="K11" s="75"/>
      <c r="N11" s="75"/>
    </row>
    <row r="12" spans="1:14" ht="20.85" customHeight="1" x14ac:dyDescent="0.15">
      <c r="A12" s="232" t="s">
        <v>107</v>
      </c>
      <c r="C12" s="57">
        <v>9880894144</v>
      </c>
      <c r="D12" s="91"/>
      <c r="E12" s="125">
        <v>12544140777</v>
      </c>
      <c r="G12" s="57">
        <v>8562601157</v>
      </c>
      <c r="H12" s="91"/>
      <c r="I12" s="125">
        <v>11940055210</v>
      </c>
      <c r="J12" s="57"/>
      <c r="K12" s="75"/>
      <c r="N12" s="75"/>
    </row>
    <row r="13" spans="1:14" ht="21" customHeight="1" x14ac:dyDescent="0.15">
      <c r="A13" s="232" t="s">
        <v>190</v>
      </c>
      <c r="C13" s="57">
        <v>-6344</v>
      </c>
      <c r="D13" s="91"/>
      <c r="E13" s="125">
        <v>-1420207</v>
      </c>
      <c r="G13" s="57">
        <v>-42906176</v>
      </c>
      <c r="H13" s="91"/>
      <c r="I13" s="125">
        <v>-22420207</v>
      </c>
      <c r="J13" s="57"/>
      <c r="K13" s="75"/>
    </row>
    <row r="14" spans="1:14" ht="21" customHeight="1" x14ac:dyDescent="0.15">
      <c r="A14" s="232" t="s">
        <v>191</v>
      </c>
      <c r="C14" s="57">
        <v>4304893</v>
      </c>
      <c r="D14" s="91"/>
      <c r="E14" s="125">
        <v>127203254</v>
      </c>
      <c r="G14" s="92">
        <v>0</v>
      </c>
      <c r="H14" s="59"/>
      <c r="I14" s="92">
        <v>0</v>
      </c>
      <c r="J14" s="57"/>
      <c r="K14" s="75"/>
    </row>
    <row r="15" spans="1:14" ht="20.85" customHeight="1" x14ac:dyDescent="0.15">
      <c r="A15" s="232" t="s">
        <v>192</v>
      </c>
      <c r="C15" s="57">
        <v>-65029136</v>
      </c>
      <c r="D15" s="91"/>
      <c r="E15" s="125">
        <v>-21793774</v>
      </c>
      <c r="F15" s="125"/>
      <c r="G15" s="57">
        <v>-64076165</v>
      </c>
      <c r="H15" s="125"/>
      <c r="I15" s="125">
        <v>-20949350</v>
      </c>
      <c r="J15" s="57"/>
      <c r="K15" s="75"/>
    </row>
    <row r="16" spans="1:14" ht="21" customHeight="1" x14ac:dyDescent="0.15">
      <c r="A16" s="232" t="s">
        <v>115</v>
      </c>
      <c r="C16" s="57">
        <v>12686734414</v>
      </c>
      <c r="D16" s="91"/>
      <c r="E16" s="125">
        <v>9489834715</v>
      </c>
      <c r="G16" s="57">
        <v>11148073266</v>
      </c>
      <c r="H16" s="125"/>
      <c r="I16" s="125">
        <v>9371302348</v>
      </c>
      <c r="J16" s="57"/>
      <c r="K16" s="75"/>
      <c r="N16" s="75"/>
    </row>
    <row r="17" spans="1:11" ht="21" customHeight="1" x14ac:dyDescent="0.15">
      <c r="A17" s="232" t="s">
        <v>193</v>
      </c>
      <c r="C17" s="57">
        <v>-783383072</v>
      </c>
      <c r="D17" s="91"/>
      <c r="E17" s="125">
        <v>-1592512125</v>
      </c>
      <c r="G17" s="57">
        <v>-783383072</v>
      </c>
      <c r="H17" s="91"/>
      <c r="I17" s="125">
        <v>-1592661953</v>
      </c>
      <c r="J17" s="57"/>
      <c r="K17" s="75"/>
    </row>
    <row r="18" spans="1:11" ht="21" customHeight="1" x14ac:dyDescent="0.15">
      <c r="A18" s="232" t="s">
        <v>194</v>
      </c>
      <c r="C18" s="57">
        <v>-16132150</v>
      </c>
      <c r="D18" s="91"/>
      <c r="E18" s="125">
        <v>-2833995048</v>
      </c>
      <c r="G18" s="57">
        <v>-16132150</v>
      </c>
      <c r="H18" s="91"/>
      <c r="I18" s="125">
        <v>-3452826293</v>
      </c>
      <c r="J18" s="57"/>
      <c r="K18" s="75"/>
    </row>
    <row r="19" spans="1:11" ht="21" customHeight="1" x14ac:dyDescent="0.15">
      <c r="A19" s="232" t="s">
        <v>195</v>
      </c>
      <c r="J19" s="57"/>
      <c r="K19" s="75"/>
    </row>
    <row r="20" spans="1:11" ht="21" customHeight="1" x14ac:dyDescent="0.15">
      <c r="A20" s="227" t="s">
        <v>196</v>
      </c>
      <c r="C20" s="57">
        <v>-83432071</v>
      </c>
      <c r="D20" s="91"/>
      <c r="E20" s="125">
        <v>95355169</v>
      </c>
      <c r="F20" s="125"/>
      <c r="G20" s="12">
        <v>-83432071</v>
      </c>
      <c r="H20" s="59"/>
      <c r="I20" s="12">
        <v>95355169</v>
      </c>
      <c r="J20" s="57"/>
      <c r="K20" s="75"/>
    </row>
    <row r="21" spans="1:11" ht="21" customHeight="1" x14ac:dyDescent="0.15">
      <c r="A21" s="232" t="s">
        <v>197</v>
      </c>
      <c r="C21" s="92">
        <v>0</v>
      </c>
      <c r="D21" s="91"/>
      <c r="E21" s="125">
        <v>-326880595</v>
      </c>
      <c r="F21" s="125"/>
      <c r="G21" s="92">
        <v>0</v>
      </c>
      <c r="H21" s="59"/>
      <c r="I21" s="12">
        <v>-546587135</v>
      </c>
      <c r="J21" s="57"/>
      <c r="K21" s="75"/>
    </row>
    <row r="22" spans="1:11" ht="19.5" customHeight="1" x14ac:dyDescent="0.15">
      <c r="A22" s="232" t="s">
        <v>198</v>
      </c>
      <c r="C22" s="57">
        <v>3688702815</v>
      </c>
      <c r="D22" s="91"/>
      <c r="E22" s="125">
        <v>11649228756</v>
      </c>
      <c r="G22" s="57">
        <v>4337448630</v>
      </c>
      <c r="I22" s="125">
        <v>13154594295</v>
      </c>
      <c r="J22" s="57"/>
      <c r="K22" s="75"/>
    </row>
    <row r="23" spans="1:11" ht="20.85" customHeight="1" x14ac:dyDescent="0.15">
      <c r="A23" s="232" t="s">
        <v>199</v>
      </c>
      <c r="B23" s="225">
        <v>22</v>
      </c>
      <c r="C23" s="57">
        <v>25370932</v>
      </c>
      <c r="D23" s="91"/>
      <c r="E23" s="125">
        <v>45153644</v>
      </c>
      <c r="G23" s="57">
        <v>25370932</v>
      </c>
      <c r="I23" s="125">
        <v>45153644</v>
      </c>
      <c r="J23" s="57"/>
      <c r="K23" s="75"/>
    </row>
    <row r="24" spans="1:11" ht="20.85" customHeight="1" x14ac:dyDescent="0.15">
      <c r="A24" s="232" t="s">
        <v>200</v>
      </c>
      <c r="B24" s="89"/>
      <c r="J24" s="57"/>
      <c r="K24" s="75"/>
    </row>
    <row r="25" spans="1:11" ht="20.85" customHeight="1" x14ac:dyDescent="0.15">
      <c r="A25" s="227" t="s">
        <v>201</v>
      </c>
      <c r="B25" s="225">
        <v>23</v>
      </c>
      <c r="C25" s="57">
        <v>99877973</v>
      </c>
      <c r="D25" s="91"/>
      <c r="E25" s="125">
        <v>-4353749684</v>
      </c>
      <c r="G25" s="57">
        <v>83619436</v>
      </c>
      <c r="I25" s="125">
        <v>-4373561289</v>
      </c>
      <c r="J25" s="57"/>
      <c r="K25" s="75"/>
    </row>
    <row r="26" spans="1:11" ht="20.85" customHeight="1" x14ac:dyDescent="0.15">
      <c r="A26" s="232" t="s">
        <v>202</v>
      </c>
      <c r="D26" s="91"/>
      <c r="E26" s="125"/>
      <c r="I26" s="125"/>
      <c r="J26" s="57"/>
      <c r="K26" s="75"/>
    </row>
    <row r="27" spans="1:11" ht="20.85" customHeight="1" x14ac:dyDescent="0.15">
      <c r="A27" s="227" t="s">
        <v>203</v>
      </c>
      <c r="C27" s="57">
        <v>3525086542</v>
      </c>
      <c r="D27" s="91"/>
      <c r="E27" s="125">
        <v>123711875</v>
      </c>
      <c r="G27" s="57">
        <v>3220610218</v>
      </c>
      <c r="I27" s="125">
        <v>-1392596370</v>
      </c>
      <c r="J27" s="57"/>
      <c r="K27" s="75"/>
    </row>
    <row r="28" spans="1:11" ht="20.85" customHeight="1" x14ac:dyDescent="0.15">
      <c r="A28" s="232" t="s">
        <v>204</v>
      </c>
      <c r="C28" s="57">
        <v>5004893</v>
      </c>
      <c r="D28" s="91"/>
      <c r="E28" s="125">
        <v>199133494</v>
      </c>
      <c r="G28" s="57">
        <v>5004893</v>
      </c>
      <c r="H28" s="91"/>
      <c r="I28" s="125">
        <v>199133494</v>
      </c>
      <c r="J28" s="57"/>
      <c r="K28" s="75"/>
    </row>
    <row r="29" spans="1:11" ht="20.85" customHeight="1" x14ac:dyDescent="0.15">
      <c r="A29" s="232" t="s">
        <v>205</v>
      </c>
      <c r="B29" s="225">
        <v>28</v>
      </c>
      <c r="C29" s="57">
        <v>112948211</v>
      </c>
      <c r="D29" s="91"/>
      <c r="E29" s="125">
        <v>-169949931</v>
      </c>
      <c r="G29" s="57">
        <v>2514074153</v>
      </c>
      <c r="H29" s="91"/>
      <c r="I29" s="125">
        <v>472610579</v>
      </c>
      <c r="J29" s="57"/>
      <c r="K29" s="75"/>
    </row>
    <row r="30" spans="1:11" ht="20.85" customHeight="1" x14ac:dyDescent="0.15">
      <c r="A30" s="232" t="s">
        <v>206</v>
      </c>
      <c r="C30" s="57">
        <v>69862722</v>
      </c>
      <c r="D30" s="91"/>
      <c r="E30" s="125">
        <v>64052244</v>
      </c>
      <c r="G30" s="57">
        <v>69862722</v>
      </c>
      <c r="H30" s="91"/>
      <c r="I30" s="125">
        <v>64052244</v>
      </c>
      <c r="J30" s="57"/>
      <c r="K30" s="75"/>
    </row>
    <row r="31" spans="1:11" ht="20.85" customHeight="1" x14ac:dyDescent="0.15">
      <c r="A31" s="232" t="s">
        <v>207</v>
      </c>
      <c r="C31" s="57">
        <v>17675360</v>
      </c>
      <c r="D31" s="91"/>
      <c r="E31" s="92">
        <v>0</v>
      </c>
      <c r="G31" s="57">
        <v>17675360</v>
      </c>
      <c r="H31" s="91"/>
      <c r="I31" s="92">
        <v>0</v>
      </c>
      <c r="J31" s="57"/>
      <c r="K31" s="75"/>
    </row>
    <row r="32" spans="1:11" ht="20.85" customHeight="1" x14ac:dyDescent="0.15">
      <c r="A32" s="232" t="s">
        <v>208</v>
      </c>
      <c r="C32" s="92">
        <v>0</v>
      </c>
      <c r="D32" s="91"/>
      <c r="E32" s="125">
        <v>-1457095281</v>
      </c>
      <c r="G32" s="92">
        <v>0</v>
      </c>
      <c r="H32" s="91"/>
      <c r="I32" s="125">
        <v>-1457095281</v>
      </c>
      <c r="J32" s="57"/>
      <c r="K32" s="75"/>
    </row>
    <row r="33" spans="1:14" ht="20.85" customHeight="1" x14ac:dyDescent="0.15">
      <c r="A33" s="232" t="s">
        <v>247</v>
      </c>
      <c r="C33" s="57">
        <v>5238410546</v>
      </c>
      <c r="D33" s="91"/>
      <c r="E33" s="125">
        <v>-61807531743</v>
      </c>
      <c r="G33" s="57">
        <v>5238410546</v>
      </c>
      <c r="H33" s="91"/>
      <c r="I33" s="125">
        <v>-61807531743</v>
      </c>
      <c r="K33" s="75"/>
      <c r="L33" s="75"/>
      <c r="N33" s="75"/>
    </row>
    <row r="34" spans="1:14" ht="20.85" customHeight="1" x14ac:dyDescent="0.15">
      <c r="A34" s="232" t="s">
        <v>209</v>
      </c>
      <c r="J34" s="57"/>
      <c r="K34" s="75"/>
    </row>
    <row r="35" spans="1:14" ht="20.85" customHeight="1" x14ac:dyDescent="0.15">
      <c r="A35" s="227" t="s">
        <v>210</v>
      </c>
      <c r="B35" s="225">
        <v>27</v>
      </c>
      <c r="C35" s="127">
        <v>-9520673393</v>
      </c>
      <c r="D35" s="233"/>
      <c r="E35" s="234">
        <v>-20012894944</v>
      </c>
      <c r="F35" s="235"/>
      <c r="G35" s="127">
        <v>-9520673393</v>
      </c>
      <c r="H35" s="233"/>
      <c r="I35" s="234">
        <v>-20012894944</v>
      </c>
      <c r="J35" s="57"/>
      <c r="K35" s="75"/>
      <c r="N35" s="75"/>
    </row>
    <row r="36" spans="1:14" ht="20.85" customHeight="1" x14ac:dyDescent="0.15">
      <c r="A36" s="227"/>
      <c r="D36" s="233"/>
      <c r="E36" s="125"/>
      <c r="F36" s="235"/>
      <c r="H36" s="233"/>
      <c r="I36" s="125"/>
      <c r="K36" s="75"/>
    </row>
    <row r="37" spans="1:14" ht="20.85" customHeight="1" x14ac:dyDescent="0.15">
      <c r="A37" s="89" t="s">
        <v>211</v>
      </c>
      <c r="D37" s="91"/>
      <c r="K37" s="75"/>
    </row>
    <row r="38" spans="1:14" ht="20.85" customHeight="1" x14ac:dyDescent="0.15">
      <c r="A38" s="226" t="s">
        <v>212</v>
      </c>
      <c r="C38" s="57">
        <f>SUM(C9:C37)</f>
        <v>23200413100</v>
      </c>
      <c r="D38" s="125"/>
      <c r="E38" s="125">
        <f>SUM(E9:E37)</f>
        <v>-5906474168</v>
      </c>
      <c r="F38" s="125">
        <v>0</v>
      </c>
      <c r="G38" s="57">
        <f>SUM(G9:G37)</f>
        <v>25958191990</v>
      </c>
      <c r="H38" s="125">
        <v>0</v>
      </c>
      <c r="I38" s="125">
        <f>SUM(I9:I37)</f>
        <v>-3839604800</v>
      </c>
      <c r="K38" s="75"/>
    </row>
    <row r="39" spans="1:14" ht="20.85" customHeight="1" x14ac:dyDescent="0.15">
      <c r="A39" s="239"/>
      <c r="B39" s="241"/>
      <c r="D39" s="125"/>
      <c r="E39" s="125"/>
      <c r="F39" s="125"/>
      <c r="H39" s="125"/>
      <c r="I39" s="125"/>
      <c r="K39" s="75"/>
    </row>
    <row r="40" spans="1:14" ht="20.85" customHeight="1" x14ac:dyDescent="0.15">
      <c r="A40" s="254" t="s">
        <v>33</v>
      </c>
      <c r="B40" s="254"/>
      <c r="C40" s="254"/>
      <c r="D40" s="254"/>
      <c r="E40" s="125"/>
      <c r="F40" s="125"/>
      <c r="H40" s="125"/>
      <c r="I40" s="125"/>
      <c r="K40" s="75"/>
    </row>
    <row r="41" spans="1:14" ht="20.85" customHeight="1" x14ac:dyDescent="0.15">
      <c r="A41" s="246"/>
      <c r="B41" s="246"/>
      <c r="C41" s="246"/>
      <c r="D41" s="246"/>
      <c r="E41" s="125"/>
      <c r="F41" s="125"/>
      <c r="H41" s="125"/>
      <c r="I41" s="125"/>
      <c r="K41" s="75"/>
    </row>
    <row r="42" spans="1:14" ht="20.85" customHeight="1" x14ac:dyDescent="0.15">
      <c r="A42" s="246"/>
      <c r="B42" s="246"/>
      <c r="C42" s="246"/>
      <c r="D42" s="246"/>
      <c r="E42" s="125"/>
      <c r="F42" s="125"/>
      <c r="H42" s="125"/>
      <c r="I42" s="125"/>
      <c r="K42" s="75"/>
    </row>
    <row r="43" spans="1:14" ht="20.85" customHeight="1" x14ac:dyDescent="0.15">
      <c r="A43" s="246"/>
      <c r="B43" s="246"/>
      <c r="C43" s="246"/>
      <c r="D43" s="246"/>
      <c r="E43" s="125"/>
      <c r="F43" s="125"/>
      <c r="H43" s="125"/>
      <c r="I43" s="125"/>
      <c r="K43" s="75"/>
    </row>
    <row r="44" spans="1:14" ht="20.85" customHeight="1" x14ac:dyDescent="0.15">
      <c r="A44" s="239"/>
      <c r="B44" s="241"/>
      <c r="D44" s="125"/>
      <c r="E44" s="125"/>
      <c r="F44" s="125"/>
      <c r="H44" s="125"/>
      <c r="I44" s="125"/>
      <c r="K44" s="75"/>
    </row>
    <row r="45" spans="1:14" ht="20.85" customHeight="1" x14ac:dyDescent="0.15">
      <c r="A45" s="226"/>
      <c r="D45" s="125"/>
      <c r="E45" s="125"/>
      <c r="F45" s="125"/>
      <c r="H45" s="125"/>
      <c r="I45" s="125"/>
      <c r="K45" s="75"/>
    </row>
    <row r="46" spans="1:14" ht="21" customHeight="1" x14ac:dyDescent="0.15">
      <c r="A46" s="225" t="s">
        <v>34</v>
      </c>
      <c r="B46" s="258" t="s">
        <v>34</v>
      </c>
      <c r="C46" s="258"/>
      <c r="D46" s="258"/>
      <c r="E46" s="258"/>
      <c r="F46" s="258"/>
      <c r="G46" s="258"/>
      <c r="H46" s="258"/>
      <c r="I46" s="258"/>
    </row>
    <row r="47" spans="1:14" ht="21" customHeight="1" x14ac:dyDescent="0.15">
      <c r="A47" s="225" t="s">
        <v>182</v>
      </c>
      <c r="B47" s="258" t="s">
        <v>36</v>
      </c>
      <c r="C47" s="258"/>
      <c r="D47" s="258"/>
      <c r="E47" s="258"/>
      <c r="F47" s="258"/>
      <c r="G47" s="258"/>
      <c r="H47" s="258"/>
      <c r="I47" s="258"/>
    </row>
    <row r="48" spans="1:14" ht="21" customHeight="1" x14ac:dyDescent="0.15">
      <c r="A48" s="225" t="s">
        <v>37</v>
      </c>
      <c r="B48" s="270" t="s">
        <v>38</v>
      </c>
      <c r="C48" s="270"/>
      <c r="D48" s="270"/>
      <c r="E48" s="270"/>
      <c r="F48" s="270"/>
      <c r="G48" s="270"/>
      <c r="H48" s="270"/>
      <c r="I48" s="270"/>
    </row>
    <row r="49" spans="1:13" s="173" customFormat="1" ht="24" customHeight="1" x14ac:dyDescent="0.15">
      <c r="A49" s="255" t="s">
        <v>0</v>
      </c>
      <c r="B49" s="255"/>
      <c r="C49" s="255"/>
      <c r="D49" s="255"/>
      <c r="E49" s="255"/>
      <c r="F49" s="255"/>
      <c r="G49" s="255"/>
      <c r="H49" s="255"/>
      <c r="I49" s="255"/>
      <c r="J49" s="75"/>
      <c r="M49" s="74"/>
    </row>
    <row r="50" spans="1:13" s="173" customFormat="1" ht="24" customHeight="1" x14ac:dyDescent="0.15">
      <c r="A50" s="255" t="s">
        <v>213</v>
      </c>
      <c r="B50" s="255"/>
      <c r="C50" s="255"/>
      <c r="D50" s="255"/>
      <c r="E50" s="255"/>
      <c r="F50" s="255"/>
      <c r="G50" s="255"/>
      <c r="H50" s="255"/>
      <c r="I50" s="255"/>
      <c r="J50" s="75"/>
      <c r="M50" s="74"/>
    </row>
    <row r="51" spans="1:13" s="173" customFormat="1" ht="24" customHeight="1" x14ac:dyDescent="0.15">
      <c r="A51" s="255" t="str">
        <f>PL!A3</f>
        <v>สำหรับปีสิ้นสุดวันที่ 31 ธันวาคม 2565</v>
      </c>
      <c r="B51" s="255"/>
      <c r="C51" s="255"/>
      <c r="D51" s="255"/>
      <c r="E51" s="255"/>
      <c r="F51" s="255"/>
      <c r="G51" s="255"/>
      <c r="H51" s="255"/>
      <c r="I51" s="255"/>
      <c r="J51" s="75"/>
      <c r="M51" s="74"/>
    </row>
    <row r="52" spans="1:13" s="113" customFormat="1" ht="18.75" customHeight="1" x14ac:dyDescent="0.15">
      <c r="A52" s="256" t="s">
        <v>3</v>
      </c>
      <c r="B52" s="256"/>
      <c r="C52" s="256"/>
      <c r="D52" s="256"/>
      <c r="E52" s="256"/>
      <c r="F52" s="256"/>
      <c r="G52" s="256"/>
      <c r="H52" s="256"/>
      <c r="I52" s="256"/>
      <c r="J52" s="75"/>
      <c r="M52" s="10"/>
    </row>
    <row r="53" spans="1:13" s="113" customFormat="1" ht="6" customHeight="1" x14ac:dyDescent="0.15">
      <c r="A53" s="228"/>
      <c r="B53" s="228"/>
      <c r="C53" s="177"/>
      <c r="D53" s="228"/>
      <c r="E53" s="228"/>
      <c r="F53" s="228"/>
      <c r="G53" s="177"/>
      <c r="H53" s="228"/>
      <c r="I53" s="111"/>
      <c r="J53" s="75"/>
      <c r="M53" s="10"/>
    </row>
    <row r="54" spans="1:13" s="113" customFormat="1" ht="21" customHeight="1" x14ac:dyDescent="0.15">
      <c r="A54" s="176"/>
      <c r="B54" s="228"/>
      <c r="C54" s="257" t="s">
        <v>187</v>
      </c>
      <c r="D54" s="257"/>
      <c r="E54" s="257"/>
      <c r="F54" s="178"/>
      <c r="G54" s="257" t="s">
        <v>86</v>
      </c>
      <c r="H54" s="257"/>
      <c r="I54" s="257"/>
      <c r="J54" s="75"/>
      <c r="M54" s="10"/>
    </row>
    <row r="55" spans="1:13" s="113" customFormat="1" ht="21" customHeight="1" x14ac:dyDescent="0.15">
      <c r="B55" s="228" t="s">
        <v>6</v>
      </c>
      <c r="C55" s="244">
        <v>2565</v>
      </c>
      <c r="D55" s="242"/>
      <c r="E55" s="242">
        <v>2564</v>
      </c>
      <c r="F55" s="242"/>
      <c r="G55" s="244">
        <v>2565</v>
      </c>
      <c r="H55" s="242"/>
      <c r="I55" s="242">
        <v>2564</v>
      </c>
      <c r="J55" s="75"/>
      <c r="M55" s="10"/>
    </row>
    <row r="56" spans="1:13" s="113" customFormat="1" ht="21" customHeight="1" x14ac:dyDescent="0.15">
      <c r="A56" s="178" t="s">
        <v>214</v>
      </c>
      <c r="B56" s="228"/>
      <c r="C56" s="166"/>
      <c r="D56" s="117"/>
      <c r="E56" s="117"/>
      <c r="G56" s="166"/>
      <c r="J56" s="75"/>
      <c r="M56" s="10"/>
    </row>
    <row r="57" spans="1:13" s="113" customFormat="1" ht="21" customHeight="1" x14ac:dyDescent="0.15">
      <c r="A57" s="178" t="s">
        <v>215</v>
      </c>
      <c r="B57" s="225"/>
      <c r="C57" s="57"/>
      <c r="D57" s="91"/>
      <c r="E57" s="88"/>
      <c r="F57" s="89"/>
      <c r="G57" s="57"/>
      <c r="H57" s="89"/>
      <c r="I57" s="91"/>
      <c r="J57" s="75"/>
      <c r="M57" s="10"/>
    </row>
    <row r="58" spans="1:13" s="113" customFormat="1" ht="21" customHeight="1" x14ac:dyDescent="0.15">
      <c r="A58" s="232" t="s">
        <v>12</v>
      </c>
      <c r="B58" s="225"/>
      <c r="C58" s="57">
        <v>-7963364783</v>
      </c>
      <c r="D58" s="91"/>
      <c r="E58" s="125">
        <v>-2407768380</v>
      </c>
      <c r="F58" s="89"/>
      <c r="G58" s="57">
        <v>-7099607224</v>
      </c>
      <c r="H58" s="91"/>
      <c r="I58" s="91">
        <v>-2266040105</v>
      </c>
      <c r="J58" s="75"/>
      <c r="M58" s="10"/>
    </row>
    <row r="59" spans="1:13" s="113" customFormat="1" ht="21" customHeight="1" x14ac:dyDescent="0.15">
      <c r="A59" s="232" t="s">
        <v>216</v>
      </c>
      <c r="B59" s="225"/>
      <c r="C59" s="92">
        <v>0</v>
      </c>
      <c r="D59" s="91"/>
      <c r="E59" s="92">
        <v>0</v>
      </c>
      <c r="F59" s="89"/>
      <c r="G59" s="12">
        <v>622366586</v>
      </c>
      <c r="H59" s="89"/>
      <c r="I59" s="12">
        <v>-1115189480</v>
      </c>
      <c r="J59" s="75"/>
      <c r="M59" s="10"/>
    </row>
    <row r="60" spans="1:13" s="113" customFormat="1" ht="21" customHeight="1" x14ac:dyDescent="0.15">
      <c r="A60" s="232" t="s">
        <v>14</v>
      </c>
      <c r="B60" s="225"/>
      <c r="C60" s="57">
        <v>-322403502</v>
      </c>
      <c r="D60" s="91"/>
      <c r="E60" s="125">
        <v>-89545341</v>
      </c>
      <c r="F60" s="89"/>
      <c r="G60" s="57">
        <v>-318467744</v>
      </c>
      <c r="H60" s="91"/>
      <c r="I60" s="125">
        <v>-99914474</v>
      </c>
      <c r="J60" s="75"/>
      <c r="M60" s="10"/>
    </row>
    <row r="61" spans="1:13" s="113" customFormat="1" ht="21" customHeight="1" x14ac:dyDescent="0.15">
      <c r="A61" s="232" t="s">
        <v>16</v>
      </c>
      <c r="B61" s="225"/>
      <c r="C61" s="57">
        <v>-234517310</v>
      </c>
      <c r="D61" s="91"/>
      <c r="E61" s="125">
        <v>-61388810</v>
      </c>
      <c r="F61" s="89"/>
      <c r="G61" s="57">
        <v>-203253695</v>
      </c>
      <c r="H61" s="91"/>
      <c r="I61" s="125">
        <v>-61612824</v>
      </c>
      <c r="J61" s="75"/>
      <c r="M61" s="10"/>
    </row>
    <row r="62" spans="1:13" s="113" customFormat="1" ht="21" customHeight="1" x14ac:dyDescent="0.15">
      <c r="A62" s="232" t="s">
        <v>29</v>
      </c>
      <c r="B62" s="225"/>
      <c r="C62" s="57">
        <v>-43364711</v>
      </c>
      <c r="D62" s="91"/>
      <c r="E62" s="125">
        <v>-181875822</v>
      </c>
      <c r="F62" s="125"/>
      <c r="G62" s="57">
        <v>-201994656</v>
      </c>
      <c r="H62" s="125"/>
      <c r="I62" s="125">
        <v>-181875822</v>
      </c>
      <c r="J62" s="75"/>
      <c r="M62" s="10"/>
    </row>
    <row r="63" spans="1:13" s="113" customFormat="1" ht="20.25" customHeight="1" x14ac:dyDescent="0.15">
      <c r="A63" s="232" t="s">
        <v>20</v>
      </c>
      <c r="B63" s="225"/>
      <c r="C63" s="57">
        <v>144860409</v>
      </c>
      <c r="D63" s="91"/>
      <c r="E63" s="125">
        <v>1239344116</v>
      </c>
      <c r="F63" s="125"/>
      <c r="G63" s="57">
        <v>145301203</v>
      </c>
      <c r="H63" s="125"/>
      <c r="I63" s="125">
        <v>1241188716</v>
      </c>
      <c r="J63" s="75"/>
      <c r="M63" s="10"/>
    </row>
    <row r="64" spans="1:13" s="113" customFormat="1" ht="21" customHeight="1" x14ac:dyDescent="0.15">
      <c r="A64" s="232" t="s">
        <v>30</v>
      </c>
      <c r="B64" s="225"/>
      <c r="C64" s="57">
        <v>1701824691</v>
      </c>
      <c r="D64" s="91"/>
      <c r="E64" s="125">
        <v>-45219709</v>
      </c>
      <c r="F64" s="125"/>
      <c r="G64" s="57">
        <v>1651058591</v>
      </c>
      <c r="H64" s="125"/>
      <c r="I64" s="125">
        <v>-7289956</v>
      </c>
      <c r="J64" s="75"/>
      <c r="M64" s="10"/>
    </row>
    <row r="65" spans="1:13" s="113" customFormat="1" ht="21" customHeight="1" x14ac:dyDescent="0.15">
      <c r="A65" s="178" t="s">
        <v>217</v>
      </c>
      <c r="B65" s="225"/>
      <c r="C65" s="57"/>
      <c r="D65" s="91"/>
      <c r="E65" s="125"/>
      <c r="F65" s="89"/>
      <c r="G65" s="28"/>
      <c r="H65" s="91"/>
      <c r="I65" s="92"/>
      <c r="J65" s="75"/>
      <c r="M65" s="10"/>
    </row>
    <row r="66" spans="1:13" s="113" customFormat="1" ht="21" customHeight="1" x14ac:dyDescent="0.15">
      <c r="A66" s="232" t="s">
        <v>218</v>
      </c>
      <c r="B66" s="225"/>
      <c r="C66" s="57">
        <v>-4189134226</v>
      </c>
      <c r="D66" s="91"/>
      <c r="E66" s="125">
        <v>-3114997911</v>
      </c>
      <c r="F66" s="89"/>
      <c r="G66" s="57">
        <v>-8426520807</v>
      </c>
      <c r="H66" s="91"/>
      <c r="I66" s="125">
        <v>-3843161050</v>
      </c>
      <c r="J66" s="75"/>
      <c r="M66" s="10"/>
    </row>
    <row r="67" spans="1:13" s="113" customFormat="1" ht="21" customHeight="1" x14ac:dyDescent="0.15">
      <c r="A67" s="232" t="s">
        <v>44</v>
      </c>
      <c r="B67" s="225"/>
      <c r="C67" s="57">
        <v>17926066366</v>
      </c>
      <c r="D67" s="91"/>
      <c r="E67" s="125">
        <v>1595471523</v>
      </c>
      <c r="F67" s="89"/>
      <c r="G67" s="57">
        <v>17927687335</v>
      </c>
      <c r="H67" s="91"/>
      <c r="I67" s="125">
        <v>1499327946</v>
      </c>
      <c r="J67" s="75"/>
      <c r="M67" s="10"/>
    </row>
    <row r="68" spans="1:13" s="113" customFormat="1" ht="21" customHeight="1" x14ac:dyDescent="0.15">
      <c r="A68" s="232" t="s">
        <v>52</v>
      </c>
      <c r="B68" s="225"/>
      <c r="C68" s="57">
        <v>-634508278</v>
      </c>
      <c r="D68" s="91"/>
      <c r="E68" s="125">
        <v>614271644</v>
      </c>
      <c r="F68" s="89"/>
      <c r="G68" s="57">
        <v>-648119186</v>
      </c>
      <c r="H68" s="91"/>
      <c r="I68" s="125">
        <v>614276397</v>
      </c>
      <c r="J68" s="75"/>
      <c r="M68" s="10"/>
    </row>
    <row r="69" spans="1:13" s="113" customFormat="1" ht="21" customHeight="1" x14ac:dyDescent="0.15">
      <c r="A69" s="232" t="s">
        <v>62</v>
      </c>
      <c r="B69" s="225"/>
      <c r="C69" s="57">
        <v>-118114828</v>
      </c>
      <c r="D69" s="91"/>
      <c r="E69" s="125">
        <v>-962293919</v>
      </c>
      <c r="F69" s="89"/>
      <c r="G69" s="57">
        <v>-118114828</v>
      </c>
      <c r="H69" s="91"/>
      <c r="I69" s="125">
        <v>-962293919</v>
      </c>
      <c r="J69" s="75"/>
      <c r="M69" s="10"/>
    </row>
    <row r="70" spans="1:13" s="113" customFormat="1" ht="20.25" customHeight="1" x14ac:dyDescent="0.15">
      <c r="A70" s="232" t="s">
        <v>66</v>
      </c>
      <c r="B70" s="225"/>
      <c r="C70" s="127">
        <v>-91492234</v>
      </c>
      <c r="D70" s="91"/>
      <c r="E70" s="234">
        <v>-79053754</v>
      </c>
      <c r="F70" s="89"/>
      <c r="G70" s="127">
        <v>-91959893</v>
      </c>
      <c r="H70" s="91"/>
      <c r="I70" s="234">
        <v>-110345861</v>
      </c>
      <c r="J70" s="75"/>
      <c r="M70" s="10"/>
    </row>
    <row r="71" spans="1:13" s="113" customFormat="1" ht="21" customHeight="1" x14ac:dyDescent="0.15">
      <c r="A71" s="178" t="s">
        <v>246</v>
      </c>
      <c r="B71" s="228"/>
      <c r="C71" s="166">
        <f>SUM(C58:C70)+C38</f>
        <v>29376264694</v>
      </c>
      <c r="D71" s="126">
        <f>SUM(D58:D70)+D38</f>
        <v>0</v>
      </c>
      <c r="E71" s="126">
        <f>SUM(E58:E70)+E38</f>
        <v>-9399530531</v>
      </c>
      <c r="F71" s="126">
        <v>0</v>
      </c>
      <c r="G71" s="166">
        <f>SUM(G58:G70)+G38</f>
        <v>29196567672</v>
      </c>
      <c r="H71" s="126">
        <f>SUM(H58:H70)+H38</f>
        <v>0</v>
      </c>
      <c r="I71" s="126">
        <f>SUM(I58:I70)+I38</f>
        <v>-9132535232</v>
      </c>
      <c r="J71" s="126"/>
      <c r="M71" s="10"/>
    </row>
    <row r="72" spans="1:13" s="113" customFormat="1" ht="21" customHeight="1" x14ac:dyDescent="0.15">
      <c r="A72" s="226" t="s">
        <v>219</v>
      </c>
      <c r="B72" s="228"/>
      <c r="C72" s="57">
        <v>-159202788</v>
      </c>
      <c r="D72" s="125"/>
      <c r="E72" s="125">
        <v>-236284183</v>
      </c>
      <c r="F72" s="125"/>
      <c r="G72" s="57">
        <v>-157992388</v>
      </c>
      <c r="H72" s="125"/>
      <c r="I72" s="125">
        <v>-236284183</v>
      </c>
      <c r="J72" s="126"/>
      <c r="M72" s="10"/>
    </row>
    <row r="73" spans="1:13" s="113" customFormat="1" ht="21" customHeight="1" x14ac:dyDescent="0.15">
      <c r="A73" s="226" t="s">
        <v>220</v>
      </c>
      <c r="B73" s="225"/>
      <c r="C73" s="57">
        <v>-328675148</v>
      </c>
      <c r="D73" s="91"/>
      <c r="E73" s="125">
        <v>-211377116</v>
      </c>
      <c r="F73" s="89"/>
      <c r="G73" s="57">
        <v>-317595696</v>
      </c>
      <c r="H73" s="91"/>
      <c r="I73" s="125">
        <v>-204687687</v>
      </c>
      <c r="J73" s="75"/>
      <c r="M73" s="10"/>
    </row>
    <row r="74" spans="1:13" s="113" customFormat="1" ht="21" customHeight="1" x14ac:dyDescent="0.15">
      <c r="A74" s="226" t="s">
        <v>221</v>
      </c>
      <c r="B74" s="225"/>
      <c r="C74" s="28">
        <v>219041639</v>
      </c>
      <c r="D74" s="91"/>
      <c r="E74" s="92">
        <v>0</v>
      </c>
      <c r="F74" s="89"/>
      <c r="G74" s="28">
        <v>199768202</v>
      </c>
      <c r="H74" s="91"/>
      <c r="I74" s="92">
        <v>0</v>
      </c>
      <c r="J74" s="75"/>
      <c r="M74" s="10"/>
    </row>
    <row r="75" spans="1:13" s="113" customFormat="1" ht="21" customHeight="1" x14ac:dyDescent="0.15">
      <c r="A75" s="178" t="s">
        <v>249</v>
      </c>
      <c r="B75" s="228"/>
      <c r="C75" s="67">
        <f>SUM(C71:C74)</f>
        <v>29107428397</v>
      </c>
      <c r="D75" s="117"/>
      <c r="E75" s="115">
        <v>-9847191830</v>
      </c>
      <c r="F75" s="117">
        <v>0</v>
      </c>
      <c r="G75" s="67">
        <f>SUM(G71:G74)</f>
        <v>28920747790</v>
      </c>
      <c r="H75" s="117"/>
      <c r="I75" s="115">
        <f>SUM(I71:I74)</f>
        <v>-9573507102</v>
      </c>
      <c r="J75" s="75"/>
      <c r="M75" s="10"/>
    </row>
    <row r="76" spans="1:13" s="113" customFormat="1" ht="10.35" customHeight="1" x14ac:dyDescent="0.15">
      <c r="A76" s="178"/>
      <c r="B76" s="228"/>
      <c r="C76" s="166"/>
      <c r="D76" s="117"/>
      <c r="E76" s="117"/>
      <c r="F76" s="117"/>
      <c r="G76" s="166"/>
      <c r="H76" s="117"/>
      <c r="I76" s="117"/>
      <c r="J76" s="75"/>
      <c r="M76" s="10"/>
    </row>
    <row r="77" spans="1:13" ht="20.85" customHeight="1" x14ac:dyDescent="0.15">
      <c r="A77" s="178" t="s">
        <v>222</v>
      </c>
      <c r="B77" s="228"/>
      <c r="D77" s="91"/>
      <c r="E77" s="91"/>
      <c r="H77" s="91"/>
      <c r="I77" s="91"/>
    </row>
    <row r="78" spans="1:13" ht="20.85" customHeight="1" x14ac:dyDescent="0.15">
      <c r="A78" s="226" t="s">
        <v>223</v>
      </c>
      <c r="B78" s="228"/>
      <c r="C78" s="57">
        <v>195979527</v>
      </c>
      <c r="D78" s="91"/>
      <c r="E78" s="92">
        <v>0</v>
      </c>
      <c r="G78" s="57">
        <v>195979527</v>
      </c>
      <c r="H78" s="91"/>
      <c r="I78" s="92">
        <v>0</v>
      </c>
    </row>
    <row r="79" spans="1:13" ht="21" customHeight="1" x14ac:dyDescent="0.15">
      <c r="A79" s="226" t="s">
        <v>224</v>
      </c>
      <c r="C79" s="57">
        <v>-206896041</v>
      </c>
      <c r="D79" s="91"/>
      <c r="E79" s="125">
        <v>-116611697</v>
      </c>
      <c r="G79" s="57">
        <v>-195634384</v>
      </c>
      <c r="H79" s="91"/>
      <c r="I79" s="125">
        <v>-91405212</v>
      </c>
    </row>
    <row r="80" spans="1:13" ht="21" customHeight="1" x14ac:dyDescent="0.15">
      <c r="A80" s="226" t="s">
        <v>225</v>
      </c>
      <c r="C80" s="57">
        <v>-27718804</v>
      </c>
      <c r="D80" s="91"/>
      <c r="E80" s="125">
        <v>-18993369</v>
      </c>
      <c r="G80" s="57">
        <v>-6929861</v>
      </c>
      <c r="H80" s="91"/>
      <c r="I80" s="125">
        <v>-6739785</v>
      </c>
    </row>
    <row r="81" spans="1:13" ht="21" customHeight="1" x14ac:dyDescent="0.15">
      <c r="A81" s="226" t="s">
        <v>226</v>
      </c>
    </row>
    <row r="82" spans="1:13" ht="21" customHeight="1" x14ac:dyDescent="0.15">
      <c r="A82" s="89" t="s">
        <v>248</v>
      </c>
      <c r="C82" s="57">
        <v>2318679444</v>
      </c>
      <c r="D82" s="91"/>
      <c r="E82" s="125">
        <v>3842274804</v>
      </c>
      <c r="G82" s="57">
        <v>2318679444</v>
      </c>
      <c r="H82" s="91"/>
      <c r="I82" s="125">
        <v>3842230983</v>
      </c>
    </row>
    <row r="83" spans="1:13" ht="21" customHeight="1" x14ac:dyDescent="0.15">
      <c r="A83" s="89" t="s">
        <v>227</v>
      </c>
      <c r="C83" s="57">
        <v>64629569</v>
      </c>
      <c r="D83" s="91"/>
      <c r="E83" s="28">
        <v>3709609670</v>
      </c>
      <c r="G83" s="12">
        <v>67836669</v>
      </c>
      <c r="H83" s="91"/>
      <c r="I83" s="12">
        <v>3709609670</v>
      </c>
    </row>
    <row r="84" spans="1:13" ht="21" customHeight="1" x14ac:dyDescent="0.15">
      <c r="A84" s="226" t="s">
        <v>228</v>
      </c>
      <c r="C84" s="57">
        <v>56353974</v>
      </c>
      <c r="D84" s="91"/>
      <c r="E84" s="12">
        <v>19437892</v>
      </c>
      <c r="G84" s="57">
        <v>55401003</v>
      </c>
      <c r="H84" s="91"/>
      <c r="I84" s="125">
        <v>18593469</v>
      </c>
    </row>
    <row r="85" spans="1:13" ht="21" customHeight="1" x14ac:dyDescent="0.15">
      <c r="A85" s="226" t="s">
        <v>190</v>
      </c>
      <c r="C85" s="57">
        <v>35576</v>
      </c>
      <c r="D85" s="91"/>
      <c r="E85" s="125">
        <v>1979678</v>
      </c>
      <c r="G85" s="57">
        <v>42906176</v>
      </c>
      <c r="H85" s="91"/>
      <c r="I85" s="57">
        <v>1979678</v>
      </c>
    </row>
    <row r="86" spans="1:13" s="113" customFormat="1" ht="20.85" customHeight="1" x14ac:dyDescent="0.15">
      <c r="A86" s="178" t="s">
        <v>257</v>
      </c>
      <c r="B86" s="228"/>
      <c r="C86" s="67">
        <f>SUM(C78:C85)</f>
        <v>2401063245</v>
      </c>
      <c r="D86" s="117"/>
      <c r="E86" s="67">
        <f>SUM(E78:E85)</f>
        <v>7437696978</v>
      </c>
      <c r="F86" s="117">
        <v>0</v>
      </c>
      <c r="G86" s="67">
        <f>SUM(G78:G85)</f>
        <v>2478238574</v>
      </c>
      <c r="H86" s="117"/>
      <c r="I86" s="67">
        <f>SUM(I78:I85)</f>
        <v>7474268803</v>
      </c>
      <c r="J86" s="75"/>
      <c r="M86" s="10"/>
    </row>
    <row r="87" spans="1:13" s="113" customFormat="1" ht="20.85" customHeight="1" x14ac:dyDescent="0.15">
      <c r="A87" s="178"/>
      <c r="B87" s="228"/>
      <c r="C87" s="166"/>
      <c r="D87" s="117"/>
      <c r="E87" s="117"/>
      <c r="F87" s="117"/>
      <c r="G87" s="166"/>
      <c r="H87" s="117"/>
      <c r="I87" s="117"/>
      <c r="J87" s="75"/>
      <c r="M87" s="10"/>
    </row>
    <row r="88" spans="1:13" s="113" customFormat="1" ht="20.85" customHeight="1" x14ac:dyDescent="0.15">
      <c r="A88" s="254" t="s">
        <v>33</v>
      </c>
      <c r="B88" s="254"/>
      <c r="C88" s="254"/>
      <c r="D88" s="254"/>
      <c r="E88" s="117"/>
      <c r="F88" s="117"/>
      <c r="G88" s="166"/>
      <c r="H88" s="117"/>
      <c r="I88" s="117"/>
      <c r="J88" s="75"/>
      <c r="M88" s="10"/>
    </row>
    <row r="89" spans="1:13" s="113" customFormat="1" ht="20.85" customHeight="1" x14ac:dyDescent="0.15">
      <c r="A89" s="246"/>
      <c r="B89" s="246"/>
      <c r="C89" s="246"/>
      <c r="D89" s="246"/>
      <c r="E89" s="117"/>
      <c r="F89" s="117"/>
      <c r="G89" s="166"/>
      <c r="H89" s="117"/>
      <c r="I89" s="117"/>
      <c r="J89" s="75"/>
      <c r="M89" s="10"/>
    </row>
    <row r="90" spans="1:13" s="113" customFormat="1" ht="20.85" customHeight="1" x14ac:dyDescent="0.15">
      <c r="A90" s="246"/>
      <c r="B90" s="246"/>
      <c r="C90" s="246"/>
      <c r="D90" s="246"/>
      <c r="E90" s="117"/>
      <c r="F90" s="117"/>
      <c r="G90" s="166"/>
      <c r="H90" s="117"/>
      <c r="I90" s="117"/>
      <c r="J90" s="75"/>
      <c r="M90" s="10"/>
    </row>
    <row r="91" spans="1:13" s="113" customFormat="1" ht="20.85" customHeight="1" x14ac:dyDescent="0.15">
      <c r="A91" s="246"/>
      <c r="B91" s="246"/>
      <c r="C91" s="246"/>
      <c r="D91" s="246"/>
      <c r="E91" s="117"/>
      <c r="F91" s="117"/>
      <c r="G91" s="166"/>
      <c r="H91" s="117"/>
      <c r="I91" s="117"/>
      <c r="J91" s="75"/>
      <c r="M91" s="10"/>
    </row>
    <row r="92" spans="1:13" s="113" customFormat="1" ht="20.85" customHeight="1" x14ac:dyDescent="0.15">
      <c r="A92" s="178"/>
      <c r="B92" s="240"/>
      <c r="C92" s="166"/>
      <c r="D92" s="117"/>
      <c r="E92" s="117"/>
      <c r="F92" s="117"/>
      <c r="G92" s="166"/>
      <c r="H92" s="117"/>
      <c r="I92" s="117"/>
      <c r="J92" s="75"/>
      <c r="M92" s="10"/>
    </row>
    <row r="93" spans="1:13" s="113" customFormat="1" ht="20.85" customHeight="1" x14ac:dyDescent="0.15">
      <c r="A93" s="178"/>
      <c r="B93" s="228"/>
      <c r="C93" s="166"/>
      <c r="D93" s="117"/>
      <c r="E93" s="117"/>
      <c r="F93" s="117"/>
      <c r="G93" s="166"/>
      <c r="H93" s="117"/>
      <c r="I93" s="117"/>
      <c r="J93" s="75"/>
      <c r="M93" s="10"/>
    </row>
    <row r="94" spans="1:13" s="113" customFormat="1" ht="21" customHeight="1" x14ac:dyDescent="0.15">
      <c r="A94" s="225" t="s">
        <v>34</v>
      </c>
      <c r="B94" s="258" t="s">
        <v>34</v>
      </c>
      <c r="C94" s="258"/>
      <c r="D94" s="258"/>
      <c r="E94" s="258"/>
      <c r="F94" s="258"/>
      <c r="G94" s="258"/>
      <c r="H94" s="258"/>
      <c r="I94" s="258"/>
      <c r="J94" s="75"/>
      <c r="M94" s="10"/>
    </row>
    <row r="95" spans="1:13" s="113" customFormat="1" ht="21" customHeight="1" x14ac:dyDescent="0.15">
      <c r="A95" s="225" t="s">
        <v>182</v>
      </c>
      <c r="B95" s="258" t="s">
        <v>36</v>
      </c>
      <c r="C95" s="258"/>
      <c r="D95" s="258"/>
      <c r="E95" s="258"/>
      <c r="F95" s="258"/>
      <c r="G95" s="258"/>
      <c r="H95" s="258"/>
      <c r="I95" s="258"/>
      <c r="J95" s="75"/>
      <c r="M95" s="10"/>
    </row>
    <row r="96" spans="1:13" s="113" customFormat="1" ht="21" customHeight="1" x14ac:dyDescent="0.15">
      <c r="A96" s="225" t="s">
        <v>37</v>
      </c>
      <c r="B96" s="270" t="s">
        <v>38</v>
      </c>
      <c r="C96" s="270"/>
      <c r="D96" s="270"/>
      <c r="E96" s="270"/>
      <c r="F96" s="270"/>
      <c r="G96" s="270"/>
      <c r="H96" s="270"/>
      <c r="I96" s="270"/>
      <c r="J96" s="75"/>
      <c r="M96" s="10"/>
    </row>
    <row r="97" spans="1:13" s="173" customFormat="1" ht="24" customHeight="1" x14ac:dyDescent="0.15">
      <c r="A97" s="255" t="s">
        <v>0</v>
      </c>
      <c r="B97" s="255"/>
      <c r="C97" s="255"/>
      <c r="D97" s="255"/>
      <c r="E97" s="255"/>
      <c r="F97" s="255"/>
      <c r="G97" s="255"/>
      <c r="H97" s="255"/>
      <c r="I97" s="255"/>
      <c r="J97" s="75"/>
      <c r="M97" s="74"/>
    </row>
    <row r="98" spans="1:13" s="173" customFormat="1" ht="24" customHeight="1" x14ac:dyDescent="0.15">
      <c r="A98" s="255" t="s">
        <v>213</v>
      </c>
      <c r="B98" s="255"/>
      <c r="C98" s="255"/>
      <c r="D98" s="255"/>
      <c r="E98" s="255"/>
      <c r="F98" s="255"/>
      <c r="G98" s="255"/>
      <c r="H98" s="255"/>
      <c r="I98" s="255"/>
      <c r="J98" s="75"/>
      <c r="M98" s="74"/>
    </row>
    <row r="99" spans="1:13" s="173" customFormat="1" ht="24" customHeight="1" x14ac:dyDescent="0.15">
      <c r="A99" s="255" t="str">
        <f>PL!A3</f>
        <v>สำหรับปีสิ้นสุดวันที่ 31 ธันวาคม 2565</v>
      </c>
      <c r="B99" s="255"/>
      <c r="C99" s="255"/>
      <c r="D99" s="255"/>
      <c r="E99" s="255"/>
      <c r="F99" s="255"/>
      <c r="G99" s="255"/>
      <c r="H99" s="255"/>
      <c r="I99" s="255"/>
      <c r="J99" s="75"/>
      <c r="M99" s="74"/>
    </row>
    <row r="100" spans="1:13" s="113" customFormat="1" ht="18.75" customHeight="1" x14ac:dyDescent="0.15">
      <c r="A100" s="256" t="s">
        <v>3</v>
      </c>
      <c r="B100" s="256"/>
      <c r="C100" s="256"/>
      <c r="D100" s="256"/>
      <c r="E100" s="256"/>
      <c r="F100" s="256"/>
      <c r="G100" s="256"/>
      <c r="H100" s="256"/>
      <c r="I100" s="256"/>
      <c r="J100" s="75"/>
      <c r="M100" s="10"/>
    </row>
    <row r="101" spans="1:13" s="113" customFormat="1" ht="6" customHeight="1" x14ac:dyDescent="0.15">
      <c r="A101" s="228"/>
      <c r="B101" s="228"/>
      <c r="C101" s="177"/>
      <c r="D101" s="228"/>
      <c r="E101" s="228"/>
      <c r="F101" s="228"/>
      <c r="G101" s="177"/>
      <c r="H101" s="228"/>
      <c r="I101" s="111"/>
      <c r="J101" s="75"/>
      <c r="M101" s="10"/>
    </row>
    <row r="102" spans="1:13" s="113" customFormat="1" ht="20.100000000000001" customHeight="1" x14ac:dyDescent="0.15">
      <c r="A102" s="176"/>
      <c r="B102" s="228"/>
      <c r="C102" s="257" t="s">
        <v>187</v>
      </c>
      <c r="D102" s="257"/>
      <c r="E102" s="257"/>
      <c r="F102" s="178"/>
      <c r="G102" s="257" t="s">
        <v>86</v>
      </c>
      <c r="H102" s="257"/>
      <c r="I102" s="257"/>
      <c r="J102" s="75"/>
      <c r="M102" s="10"/>
    </row>
    <row r="103" spans="1:13" s="113" customFormat="1" ht="20.100000000000001" customHeight="1" x14ac:dyDescent="0.15">
      <c r="B103" s="228" t="s">
        <v>6</v>
      </c>
      <c r="C103" s="242">
        <v>2565</v>
      </c>
      <c r="D103" s="229"/>
      <c r="E103" s="230">
        <v>2564</v>
      </c>
      <c r="F103" s="229"/>
      <c r="G103" s="242">
        <v>2565</v>
      </c>
      <c r="H103" s="229"/>
      <c r="I103" s="230">
        <v>2564</v>
      </c>
      <c r="J103" s="75"/>
      <c r="M103" s="10"/>
    </row>
    <row r="104" spans="1:13" ht="20.85" customHeight="1" x14ac:dyDescent="0.15">
      <c r="A104" s="178" t="s">
        <v>229</v>
      </c>
      <c r="B104" s="228"/>
      <c r="D104" s="91"/>
      <c r="E104" s="91"/>
      <c r="H104" s="91"/>
      <c r="I104" s="91"/>
    </row>
    <row r="105" spans="1:13" ht="20.85" customHeight="1" x14ac:dyDescent="0.15">
      <c r="A105" s="226" t="s">
        <v>230</v>
      </c>
      <c r="B105" s="225">
        <v>7.3</v>
      </c>
      <c r="C105" s="28">
        <v>39000000</v>
      </c>
      <c r="D105" s="125"/>
      <c r="E105" s="92">
        <v>0</v>
      </c>
      <c r="G105" s="92">
        <v>0</v>
      </c>
      <c r="H105" s="91"/>
      <c r="I105" s="92">
        <v>0</v>
      </c>
    </row>
    <row r="106" spans="1:13" s="113" customFormat="1" ht="20.85" customHeight="1" x14ac:dyDescent="0.15">
      <c r="A106" s="226" t="s">
        <v>231</v>
      </c>
      <c r="B106" s="225">
        <v>7.3</v>
      </c>
      <c r="C106" s="57">
        <v>-1802524298</v>
      </c>
      <c r="D106" s="125"/>
      <c r="E106" s="125">
        <v>-494513897</v>
      </c>
      <c r="F106" s="89"/>
      <c r="G106" s="57">
        <v>-1792321122</v>
      </c>
      <c r="H106" s="91"/>
      <c r="I106" s="125">
        <v>-483967706</v>
      </c>
      <c r="J106" s="75"/>
      <c r="M106" s="10"/>
    </row>
    <row r="107" spans="1:13" ht="20.85" customHeight="1" x14ac:dyDescent="0.15">
      <c r="A107" s="226" t="s">
        <v>232</v>
      </c>
      <c r="C107" s="92">
        <v>0</v>
      </c>
      <c r="D107" s="125"/>
      <c r="E107" s="125">
        <v>-263040774</v>
      </c>
      <c r="G107" s="92">
        <v>0</v>
      </c>
      <c r="H107" s="91"/>
      <c r="I107" s="125">
        <v>-263040774</v>
      </c>
    </row>
    <row r="108" spans="1:13" ht="20.85" customHeight="1" x14ac:dyDescent="0.15">
      <c r="A108" s="226" t="s">
        <v>233</v>
      </c>
      <c r="C108" s="57">
        <v>-15384</v>
      </c>
      <c r="D108" s="125"/>
      <c r="E108" s="125">
        <v>-8564</v>
      </c>
      <c r="G108" s="92">
        <v>0</v>
      </c>
      <c r="H108" s="91"/>
      <c r="I108" s="125">
        <v>-8564</v>
      </c>
    </row>
    <row r="109" spans="1:13" ht="20.85" customHeight="1" x14ac:dyDescent="0.15">
      <c r="A109" s="226" t="s">
        <v>234</v>
      </c>
      <c r="C109" s="28">
        <v>-35115216</v>
      </c>
      <c r="D109" s="186"/>
      <c r="E109" s="92">
        <v>0</v>
      </c>
      <c r="G109" s="92">
        <v>0</v>
      </c>
      <c r="H109" s="236"/>
      <c r="I109" s="92">
        <v>0</v>
      </c>
    </row>
    <row r="110" spans="1:13" s="113" customFormat="1" ht="20.85" customHeight="1" x14ac:dyDescent="0.15">
      <c r="A110" s="178" t="s">
        <v>235</v>
      </c>
      <c r="B110" s="228"/>
      <c r="C110" s="63">
        <f>SUM(C105:C109)</f>
        <v>-1798654898</v>
      </c>
      <c r="D110" s="65">
        <f>SUM(C110)</f>
        <v>-1798654898</v>
      </c>
      <c r="E110" s="63">
        <f>SUM(E105:E109)</f>
        <v>-757563235</v>
      </c>
      <c r="F110" s="117">
        <v>0</v>
      </c>
      <c r="G110" s="67">
        <f>SUM(G105:G109)</f>
        <v>-1792321122</v>
      </c>
      <c r="H110" s="11">
        <f>SUM(H105:H109)</f>
        <v>0</v>
      </c>
      <c r="I110" s="67">
        <f>SUM(I105:I109)</f>
        <v>-747017044</v>
      </c>
      <c r="J110" s="75"/>
      <c r="M110" s="10"/>
    </row>
    <row r="111" spans="1:13" s="113" customFormat="1" ht="10.35" customHeight="1" x14ac:dyDescent="0.15">
      <c r="A111" s="178"/>
      <c r="B111" s="228"/>
      <c r="C111" s="166"/>
      <c r="D111" s="189"/>
      <c r="E111" s="117"/>
      <c r="F111" s="117"/>
      <c r="G111" s="166"/>
      <c r="H111" s="189"/>
      <c r="I111" s="117"/>
      <c r="J111" s="75"/>
      <c r="M111" s="10"/>
    </row>
    <row r="112" spans="1:13" ht="20.85" customHeight="1" x14ac:dyDescent="0.15">
      <c r="A112" s="226" t="s">
        <v>258</v>
      </c>
      <c r="D112" s="88"/>
      <c r="E112" s="88"/>
      <c r="F112" s="88"/>
      <c r="H112" s="88"/>
      <c r="I112" s="88"/>
    </row>
    <row r="113" spans="1:14" ht="20.85" customHeight="1" x14ac:dyDescent="0.15">
      <c r="A113" s="232" t="s">
        <v>236</v>
      </c>
      <c r="C113" s="57">
        <f>SUM(C110,C86,C75)</f>
        <v>29709836744</v>
      </c>
      <c r="D113" s="88"/>
      <c r="E113" s="57">
        <f>SUM(E110,E86,E75)</f>
        <v>-3167058087</v>
      </c>
      <c r="F113" s="88">
        <v>0</v>
      </c>
      <c r="G113" s="57">
        <f>SUM(G110,G86,G75)</f>
        <v>29606665242</v>
      </c>
      <c r="H113" s="88">
        <v>0</v>
      </c>
      <c r="I113" s="57">
        <f>SUM(I110,I86,I75)</f>
        <v>-2846255343</v>
      </c>
    </row>
    <row r="114" spans="1:14" ht="20.85" customHeight="1" x14ac:dyDescent="0.15">
      <c r="A114" s="226" t="s">
        <v>237</v>
      </c>
      <c r="D114" s="88"/>
      <c r="E114" s="88"/>
      <c r="F114" s="88"/>
      <c r="H114" s="88"/>
      <c r="I114" s="88"/>
    </row>
    <row r="115" spans="1:14" ht="20.85" customHeight="1" x14ac:dyDescent="0.15">
      <c r="A115" s="232" t="s">
        <v>238</v>
      </c>
      <c r="C115" s="57">
        <v>-665939327</v>
      </c>
      <c r="D115" s="91"/>
      <c r="E115" s="125">
        <v>6579675</v>
      </c>
      <c r="G115" s="57">
        <v>-667646853</v>
      </c>
      <c r="H115" s="91"/>
      <c r="I115" s="88">
        <v>6155586</v>
      </c>
    </row>
    <row r="116" spans="1:14" ht="20.85" customHeight="1" x14ac:dyDescent="0.15">
      <c r="A116" s="226" t="s">
        <v>239</v>
      </c>
      <c r="D116" s="91"/>
      <c r="E116" s="88"/>
      <c r="H116" s="91"/>
      <c r="I116" s="88"/>
      <c r="K116" s="75"/>
    </row>
    <row r="117" spans="1:14" ht="20.85" customHeight="1" x14ac:dyDescent="0.15">
      <c r="A117" s="232" t="s">
        <v>238</v>
      </c>
      <c r="C117" s="57">
        <v>-18757445</v>
      </c>
      <c r="D117" s="91"/>
      <c r="E117" s="125">
        <v>1409462</v>
      </c>
      <c r="G117" s="57">
        <v>-18757445</v>
      </c>
      <c r="H117" s="91"/>
      <c r="I117" s="125">
        <v>1409462</v>
      </c>
    </row>
    <row r="118" spans="1:14" ht="20.85" customHeight="1" x14ac:dyDescent="0.15">
      <c r="A118" s="226" t="s">
        <v>240</v>
      </c>
      <c r="B118" s="225">
        <v>7.1</v>
      </c>
      <c r="C118" s="127">
        <v>5514653800</v>
      </c>
      <c r="D118" s="237"/>
      <c r="E118" s="238">
        <v>8673722750</v>
      </c>
      <c r="G118" s="127">
        <v>5121813222</v>
      </c>
      <c r="H118" s="237"/>
      <c r="I118" s="238">
        <v>7960503517</v>
      </c>
      <c r="L118" s="75"/>
      <c r="N118" s="75"/>
    </row>
    <row r="119" spans="1:14" s="113" customFormat="1" ht="20.85" customHeight="1" thickBot="1" x14ac:dyDescent="0.2">
      <c r="A119" s="178" t="s">
        <v>241</v>
      </c>
      <c r="B119" s="225">
        <v>7.1</v>
      </c>
      <c r="C119" s="36">
        <f>SUM(C113:C118)</f>
        <v>34539793772</v>
      </c>
      <c r="D119" s="187"/>
      <c r="E119" s="124">
        <f>SUM(E113:E118)</f>
        <v>5514653800</v>
      </c>
      <c r="F119" s="124">
        <f>SUM(F113:F118)</f>
        <v>0</v>
      </c>
      <c r="G119" s="36">
        <f>SUM(G113:G118)</f>
        <v>34042074166</v>
      </c>
      <c r="H119" s="189">
        <f>SUM(H113:H118)</f>
        <v>0</v>
      </c>
      <c r="I119" s="124">
        <f>SUM(I113:I118)</f>
        <v>5121813222</v>
      </c>
      <c r="J119" s="75"/>
      <c r="K119" s="10"/>
      <c r="L119" s="10"/>
      <c r="M119" s="10"/>
      <c r="N119" s="10"/>
    </row>
    <row r="120" spans="1:14" s="113" customFormat="1" ht="20.85" customHeight="1" thickTop="1" x14ac:dyDescent="0.15">
      <c r="A120" s="178"/>
      <c r="B120" s="225"/>
      <c r="C120" s="166"/>
      <c r="D120" s="187"/>
      <c r="E120" s="117"/>
      <c r="F120" s="117"/>
      <c r="G120" s="166"/>
      <c r="H120" s="187"/>
      <c r="I120" s="117"/>
      <c r="J120" s="10"/>
      <c r="K120" s="10"/>
      <c r="M120" s="10"/>
    </row>
    <row r="121" spans="1:14" s="113" customFormat="1" ht="20.85" customHeight="1" x14ac:dyDescent="0.15">
      <c r="A121" s="178"/>
      <c r="B121" s="225"/>
      <c r="C121" s="166"/>
      <c r="D121" s="134"/>
      <c r="E121" s="117"/>
      <c r="F121" s="117"/>
      <c r="G121" s="166"/>
      <c r="H121" s="187"/>
      <c r="I121" s="117"/>
      <c r="J121" s="10"/>
      <c r="K121" s="10"/>
      <c r="M121" s="10"/>
    </row>
    <row r="122" spans="1:14" s="113" customFormat="1" ht="20.85" customHeight="1" x14ac:dyDescent="0.15">
      <c r="A122" s="178"/>
      <c r="B122" s="225"/>
      <c r="C122" s="166"/>
      <c r="D122" s="134"/>
      <c r="E122" s="117"/>
      <c r="F122" s="117"/>
      <c r="G122" s="166"/>
      <c r="H122" s="134"/>
      <c r="I122" s="117"/>
      <c r="J122" s="10"/>
      <c r="M122" s="10"/>
    </row>
    <row r="123" spans="1:14" s="113" customFormat="1" ht="20.85" customHeight="1" x14ac:dyDescent="0.15">
      <c r="A123" s="178"/>
      <c r="B123" s="225"/>
      <c r="C123" s="166"/>
      <c r="D123" s="134"/>
      <c r="E123" s="117"/>
      <c r="F123" s="117"/>
      <c r="G123" s="166"/>
      <c r="H123" s="134"/>
      <c r="I123" s="117"/>
      <c r="J123" s="10"/>
      <c r="M123" s="10"/>
    </row>
    <row r="124" spans="1:14" s="113" customFormat="1" ht="20.85" customHeight="1" x14ac:dyDescent="0.15">
      <c r="A124" s="178"/>
      <c r="B124" s="241"/>
      <c r="C124" s="166"/>
      <c r="D124" s="134"/>
      <c r="E124" s="117"/>
      <c r="F124" s="117"/>
      <c r="G124" s="166"/>
      <c r="H124" s="134"/>
      <c r="I124" s="117"/>
      <c r="J124" s="10"/>
      <c r="M124" s="10"/>
    </row>
    <row r="125" spans="1:14" s="113" customFormat="1" ht="20.85" customHeight="1" x14ac:dyDescent="0.15">
      <c r="A125" s="178"/>
      <c r="B125" s="241"/>
      <c r="C125" s="166"/>
      <c r="D125" s="134"/>
      <c r="E125" s="117"/>
      <c r="F125" s="117"/>
      <c r="G125" s="166"/>
      <c r="H125" s="134"/>
      <c r="I125" s="117"/>
      <c r="J125" s="10"/>
      <c r="M125" s="10"/>
    </row>
    <row r="126" spans="1:14" s="113" customFormat="1" ht="20.85" customHeight="1" x14ac:dyDescent="0.15">
      <c r="A126" s="178"/>
      <c r="B126" s="241"/>
      <c r="C126" s="166"/>
      <c r="D126" s="134"/>
      <c r="E126" s="117"/>
      <c r="F126" s="117"/>
      <c r="G126" s="166"/>
      <c r="H126" s="134"/>
      <c r="I126" s="117"/>
      <c r="J126" s="10"/>
      <c r="M126" s="10"/>
    </row>
    <row r="127" spans="1:14" s="113" customFormat="1" ht="20.85" customHeight="1" x14ac:dyDescent="0.15">
      <c r="A127" s="178"/>
      <c r="B127" s="241"/>
      <c r="C127" s="166"/>
      <c r="D127" s="134"/>
      <c r="E127" s="117"/>
      <c r="F127" s="117"/>
      <c r="G127" s="166"/>
      <c r="H127" s="134"/>
      <c r="I127" s="117"/>
      <c r="J127" s="10"/>
      <c r="M127" s="10"/>
    </row>
    <row r="128" spans="1:14" s="113" customFormat="1" ht="20.85" customHeight="1" x14ac:dyDescent="0.15">
      <c r="A128" s="178"/>
      <c r="B128" s="241"/>
      <c r="C128" s="166"/>
      <c r="D128" s="134"/>
      <c r="E128" s="117"/>
      <c r="F128" s="117"/>
      <c r="G128" s="166"/>
      <c r="H128" s="134"/>
      <c r="I128" s="117"/>
      <c r="J128" s="10"/>
      <c r="M128" s="10"/>
    </row>
    <row r="129" spans="1:13" s="113" customFormat="1" ht="20.85" customHeight="1" x14ac:dyDescent="0.15">
      <c r="A129" s="178"/>
      <c r="B129" s="241"/>
      <c r="C129" s="166"/>
      <c r="D129" s="134"/>
      <c r="E129" s="117"/>
      <c r="F129" s="117"/>
      <c r="G129" s="166"/>
      <c r="H129" s="134"/>
      <c r="I129" s="117"/>
      <c r="J129" s="10"/>
      <c r="M129" s="10"/>
    </row>
    <row r="130" spans="1:13" s="113" customFormat="1" ht="20.85" customHeight="1" x14ac:dyDescent="0.15">
      <c r="A130" s="178"/>
      <c r="B130" s="241"/>
      <c r="C130" s="166"/>
      <c r="D130" s="134"/>
      <c r="E130" s="117"/>
      <c r="F130" s="117"/>
      <c r="G130" s="166"/>
      <c r="H130" s="134"/>
      <c r="I130" s="117"/>
      <c r="J130" s="10"/>
      <c r="M130" s="10"/>
    </row>
    <row r="131" spans="1:13" s="113" customFormat="1" ht="20.85" customHeight="1" x14ac:dyDescent="0.15">
      <c r="A131" s="178"/>
      <c r="B131" s="241"/>
      <c r="C131" s="166"/>
      <c r="D131" s="134"/>
      <c r="E131" s="117"/>
      <c r="F131" s="117"/>
      <c r="G131" s="166"/>
      <c r="H131" s="134"/>
      <c r="I131" s="117"/>
      <c r="J131" s="10"/>
      <c r="M131" s="10"/>
    </row>
    <row r="132" spans="1:13" s="113" customFormat="1" ht="20.85" customHeight="1" x14ac:dyDescent="0.15">
      <c r="A132" s="178"/>
      <c r="B132" s="241"/>
      <c r="C132" s="166"/>
      <c r="D132" s="134"/>
      <c r="E132" s="117"/>
      <c r="F132" s="117"/>
      <c r="G132" s="166"/>
      <c r="H132" s="134"/>
      <c r="I132" s="117"/>
      <c r="J132" s="10"/>
      <c r="M132" s="10"/>
    </row>
    <row r="133" spans="1:13" s="113" customFormat="1" ht="20.85" customHeight="1" x14ac:dyDescent="0.15">
      <c r="A133" s="178"/>
      <c r="B133" s="241"/>
      <c r="C133" s="166"/>
      <c r="D133" s="134"/>
      <c r="E133" s="117"/>
      <c r="F133" s="117"/>
      <c r="G133" s="166"/>
      <c r="H133" s="134"/>
      <c r="I133" s="117"/>
      <c r="J133" s="10"/>
      <c r="M133" s="10"/>
    </row>
    <row r="134" spans="1:13" s="113" customFormat="1" ht="20.85" customHeight="1" x14ac:dyDescent="0.15">
      <c r="A134" s="178"/>
      <c r="B134" s="248"/>
      <c r="C134" s="166"/>
      <c r="D134" s="134"/>
      <c r="E134" s="117"/>
      <c r="F134" s="117"/>
      <c r="G134" s="166"/>
      <c r="H134" s="134"/>
      <c r="I134" s="117"/>
      <c r="J134" s="10"/>
      <c r="M134" s="10"/>
    </row>
    <row r="135" spans="1:13" s="113" customFormat="1" ht="20.85" customHeight="1" x14ac:dyDescent="0.15">
      <c r="A135" s="178"/>
      <c r="B135" s="248"/>
      <c r="C135" s="166"/>
      <c r="D135" s="134"/>
      <c r="E135" s="117"/>
      <c r="F135" s="117"/>
      <c r="G135" s="166"/>
      <c r="H135" s="134"/>
      <c r="I135" s="117"/>
      <c r="J135" s="10"/>
      <c r="M135" s="10"/>
    </row>
    <row r="136" spans="1:13" s="113" customFormat="1" ht="20.85" customHeight="1" x14ac:dyDescent="0.15">
      <c r="A136" s="178"/>
      <c r="B136" s="248"/>
      <c r="C136" s="166"/>
      <c r="D136" s="134"/>
      <c r="E136" s="117"/>
      <c r="F136" s="117"/>
      <c r="G136" s="166"/>
      <c r="H136" s="134"/>
      <c r="I136" s="117"/>
      <c r="J136" s="10"/>
      <c r="M136" s="10"/>
    </row>
    <row r="137" spans="1:13" s="113" customFormat="1" ht="20.85" customHeight="1" x14ac:dyDescent="0.15">
      <c r="A137" s="178"/>
      <c r="B137" s="225"/>
      <c r="C137" s="166"/>
      <c r="D137" s="134"/>
      <c r="E137" s="117"/>
      <c r="F137" s="117"/>
      <c r="G137" s="166"/>
      <c r="H137" s="134"/>
      <c r="I137" s="117"/>
      <c r="J137" s="10"/>
      <c r="M137" s="10"/>
    </row>
    <row r="138" spans="1:13" s="113" customFormat="1" ht="19.350000000000001" customHeight="1" x14ac:dyDescent="0.15">
      <c r="A138" s="178"/>
      <c r="B138" s="228"/>
      <c r="C138" s="166"/>
      <c r="D138" s="134"/>
      <c r="E138" s="117"/>
      <c r="G138" s="166"/>
      <c r="H138" s="134"/>
      <c r="I138" s="117"/>
      <c r="J138" s="10"/>
      <c r="M138" s="10"/>
    </row>
    <row r="139" spans="1:13" s="113" customFormat="1" ht="23.25" customHeight="1" x14ac:dyDescent="0.15">
      <c r="A139" s="254" t="s">
        <v>33</v>
      </c>
      <c r="B139" s="254"/>
      <c r="C139" s="254"/>
      <c r="D139" s="254"/>
      <c r="E139" s="117"/>
      <c r="G139" s="166"/>
      <c r="H139" s="134"/>
      <c r="I139" s="117"/>
      <c r="J139" s="10"/>
      <c r="M139" s="10"/>
    </row>
    <row r="140" spans="1:13" s="113" customFormat="1" ht="21" customHeight="1" x14ac:dyDescent="0.15">
      <c r="A140" s="178"/>
      <c r="B140" s="228"/>
      <c r="C140" s="166"/>
      <c r="D140" s="134"/>
      <c r="E140" s="117"/>
      <c r="G140" s="166"/>
      <c r="H140" s="134"/>
      <c r="I140" s="117"/>
      <c r="J140" s="10"/>
      <c r="M140" s="10"/>
    </row>
    <row r="141" spans="1:13" s="113" customFormat="1" ht="21" customHeight="1" x14ac:dyDescent="0.15">
      <c r="A141" s="178"/>
      <c r="B141" s="228"/>
      <c r="C141" s="166"/>
      <c r="D141" s="134"/>
      <c r="E141" s="117"/>
      <c r="G141" s="166"/>
      <c r="H141" s="134"/>
      <c r="I141" s="117"/>
      <c r="J141" s="10"/>
      <c r="M141" s="10"/>
    </row>
    <row r="142" spans="1:13" s="113" customFormat="1" ht="21" customHeight="1" x14ac:dyDescent="0.15">
      <c r="A142" s="225" t="s">
        <v>34</v>
      </c>
      <c r="B142" s="258" t="s">
        <v>34</v>
      </c>
      <c r="C142" s="258"/>
      <c r="D142" s="258"/>
      <c r="E142" s="258"/>
      <c r="F142" s="258"/>
      <c r="G142" s="258"/>
      <c r="H142" s="258"/>
      <c r="I142" s="258"/>
      <c r="J142" s="10"/>
      <c r="M142" s="10"/>
    </row>
    <row r="143" spans="1:13" s="113" customFormat="1" ht="21" customHeight="1" x14ac:dyDescent="0.15">
      <c r="A143" s="225" t="s">
        <v>182</v>
      </c>
      <c r="B143" s="258" t="s">
        <v>36</v>
      </c>
      <c r="C143" s="258"/>
      <c r="D143" s="258"/>
      <c r="E143" s="258"/>
      <c r="F143" s="258"/>
      <c r="G143" s="258"/>
      <c r="H143" s="258"/>
      <c r="I143" s="258"/>
      <c r="J143" s="10"/>
      <c r="M143" s="10"/>
    </row>
    <row r="144" spans="1:13" s="113" customFormat="1" ht="21" customHeight="1" x14ac:dyDescent="0.15">
      <c r="A144" s="225" t="s">
        <v>37</v>
      </c>
      <c r="B144" s="270" t="s">
        <v>38</v>
      </c>
      <c r="C144" s="270"/>
      <c r="D144" s="270"/>
      <c r="E144" s="270"/>
      <c r="F144" s="270"/>
      <c r="G144" s="270"/>
      <c r="H144" s="270"/>
      <c r="I144" s="270"/>
      <c r="J144" s="10"/>
      <c r="M144" s="10"/>
    </row>
    <row r="145" spans="1:13" s="113" customFormat="1" ht="21" customHeight="1" x14ac:dyDescent="0.15">
      <c r="A145" s="225"/>
      <c r="B145" s="225"/>
      <c r="C145" s="28"/>
      <c r="D145" s="225"/>
      <c r="E145" s="225"/>
      <c r="F145" s="225"/>
      <c r="G145" s="28"/>
      <c r="H145" s="225"/>
      <c r="I145" s="225"/>
      <c r="J145" s="10"/>
      <c r="M145" s="10"/>
    </row>
    <row r="146" spans="1:13" ht="21" customHeight="1" x14ac:dyDescent="0.15">
      <c r="A146" s="225"/>
      <c r="D146" s="225"/>
      <c r="E146" s="225"/>
      <c r="F146" s="225"/>
      <c r="G146" s="28"/>
      <c r="H146" s="225"/>
      <c r="I146" s="225"/>
    </row>
    <row r="147" spans="1:13" ht="21" customHeight="1" x14ac:dyDescent="0.15">
      <c r="A147" s="225"/>
      <c r="H147" s="91"/>
      <c r="I147" s="91"/>
    </row>
    <row r="148" spans="1:13" ht="21" customHeight="1" x14ac:dyDescent="0.15">
      <c r="H148" s="91"/>
      <c r="I148" s="91"/>
    </row>
    <row r="149" spans="1:13" ht="21" customHeight="1" x14ac:dyDescent="0.15">
      <c r="H149" s="91"/>
      <c r="I149" s="91"/>
    </row>
    <row r="150" spans="1:13" ht="21" customHeight="1" x14ac:dyDescent="0.15">
      <c r="H150" s="91"/>
    </row>
    <row r="151" spans="1:13" ht="21" customHeight="1" x14ac:dyDescent="0.15">
      <c r="H151" s="91"/>
      <c r="I151" s="91"/>
    </row>
    <row r="152" spans="1:13" ht="21" customHeight="1" x14ac:dyDescent="0.15">
      <c r="H152" s="91"/>
      <c r="I152" s="91"/>
    </row>
    <row r="153" spans="1:13" ht="21" customHeight="1" x14ac:dyDescent="0.15">
      <c r="H153" s="91"/>
      <c r="I153" s="91"/>
    </row>
    <row r="154" spans="1:13" ht="21" customHeight="1" x14ac:dyDescent="0.15">
      <c r="H154" s="91"/>
      <c r="I154" s="91"/>
    </row>
    <row r="155" spans="1:13" ht="21" customHeight="1" x14ac:dyDescent="0.15">
      <c r="H155" s="91"/>
      <c r="I155" s="91"/>
    </row>
    <row r="156" spans="1:13" ht="21" customHeight="1" x14ac:dyDescent="0.15">
      <c r="G156" s="231"/>
      <c r="H156" s="91"/>
      <c r="I156" s="91"/>
    </row>
    <row r="157" spans="1:13" ht="21" customHeight="1" x14ac:dyDescent="0.15">
      <c r="H157" s="91"/>
      <c r="I157" s="91"/>
    </row>
    <row r="158" spans="1:13" ht="21" customHeight="1" x14ac:dyDescent="0.15">
      <c r="I158" s="91"/>
    </row>
    <row r="159" spans="1:13" ht="21" customHeight="1" x14ac:dyDescent="0.15">
      <c r="I159" s="91"/>
    </row>
    <row r="160" spans="1:13" ht="21" customHeight="1" x14ac:dyDescent="0.15">
      <c r="I160" s="91"/>
    </row>
    <row r="161" spans="9:9" ht="21" customHeight="1" x14ac:dyDescent="0.15">
      <c r="I161" s="91"/>
    </row>
    <row r="162" spans="9:9" ht="21" customHeight="1" x14ac:dyDescent="0.15">
      <c r="I162" s="91"/>
    </row>
    <row r="163" spans="9:9" ht="21" customHeight="1" x14ac:dyDescent="0.15">
      <c r="I163" s="91"/>
    </row>
    <row r="164" spans="9:9" ht="21" customHeight="1" x14ac:dyDescent="0.15">
      <c r="I164" s="91"/>
    </row>
    <row r="165" spans="9:9" ht="21" customHeight="1" x14ac:dyDescent="0.15">
      <c r="I165" s="91"/>
    </row>
    <row r="166" spans="9:9" ht="21" customHeight="1" x14ac:dyDescent="0.15">
      <c r="I166" s="91"/>
    </row>
    <row r="167" spans="9:9" ht="21" customHeight="1" x14ac:dyDescent="0.15">
      <c r="I167" s="91"/>
    </row>
    <row r="168" spans="9:9" ht="21" customHeight="1" x14ac:dyDescent="0.15">
      <c r="I168" s="91"/>
    </row>
    <row r="169" spans="9:9" ht="21" customHeight="1" x14ac:dyDescent="0.15">
      <c r="I169" s="91"/>
    </row>
    <row r="170" spans="9:9" ht="21" customHeight="1" x14ac:dyDescent="0.15">
      <c r="I170" s="91"/>
    </row>
    <row r="171" spans="9:9" ht="21" customHeight="1" x14ac:dyDescent="0.15">
      <c r="I171" s="91"/>
    </row>
    <row r="172" spans="9:9" ht="21" customHeight="1" x14ac:dyDescent="0.15">
      <c r="I172" s="91"/>
    </row>
    <row r="173" spans="9:9" ht="21" customHeight="1" x14ac:dyDescent="0.15">
      <c r="I173" s="91"/>
    </row>
    <row r="174" spans="9:9" ht="21" customHeight="1" x14ac:dyDescent="0.15">
      <c r="I174" s="91"/>
    </row>
    <row r="175" spans="9:9" ht="21" customHeight="1" x14ac:dyDescent="0.15">
      <c r="I175" s="91"/>
    </row>
  </sheetData>
  <mergeCells count="30">
    <mergeCell ref="B142:I142"/>
    <mergeCell ref="B144:I144"/>
    <mergeCell ref="A139:D139"/>
    <mergeCell ref="B143:I143"/>
    <mergeCell ref="A98:I98"/>
    <mergeCell ref="G102:I102"/>
    <mergeCell ref="A99:I99"/>
    <mergeCell ref="A100:I100"/>
    <mergeCell ref="A97:I97"/>
    <mergeCell ref="A49:I49"/>
    <mergeCell ref="C102:E102"/>
    <mergeCell ref="A40:D40"/>
    <mergeCell ref="A88:D88"/>
    <mergeCell ref="A51:I51"/>
    <mergeCell ref="G54:I54"/>
    <mergeCell ref="B94:I94"/>
    <mergeCell ref="B95:I95"/>
    <mergeCell ref="B96:I96"/>
    <mergeCell ref="A1:I1"/>
    <mergeCell ref="A2:I2"/>
    <mergeCell ref="A3:I3"/>
    <mergeCell ref="A4:I4"/>
    <mergeCell ref="C54:E54"/>
    <mergeCell ref="C6:E6"/>
    <mergeCell ref="G6:I6"/>
    <mergeCell ref="B46:I46"/>
    <mergeCell ref="B47:I47"/>
    <mergeCell ref="A52:I52"/>
    <mergeCell ref="B48:I48"/>
    <mergeCell ref="A50:I50"/>
  </mergeCells>
  <pageMargins left="1" right="0.45" top="1" bottom="0.5" header="0.5" footer="0.3"/>
  <pageSetup paperSize="9" scale="7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2459CCEF7EA74DB1763BF8757CF9D3" ma:contentTypeVersion="15" ma:contentTypeDescription="Create a new document." ma:contentTypeScope="" ma:versionID="f99bdc36968aa3cc732f4196d8ed603d">
  <xsd:schema xmlns:xsd="http://www.w3.org/2001/XMLSchema" xmlns:xs="http://www.w3.org/2001/XMLSchema" xmlns:p="http://schemas.microsoft.com/office/2006/metadata/properties" xmlns:ns2="0faf7a52-6820-4c8e-85a4-31acef64aa82" xmlns:ns3="ee84f7c9-3545-471d-a038-b5a94151d8a3" targetNamespace="http://schemas.microsoft.com/office/2006/metadata/properties" ma:root="true" ma:fieldsID="ee8a68a3dc100df076f6fa19eb4a6e9e" ns2:_="" ns3:_="">
    <xsd:import namespace="0faf7a52-6820-4c8e-85a4-31acef64aa82"/>
    <xsd:import namespace="ee84f7c9-3545-471d-a038-b5a94151d8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af7a52-6820-4c8e-85a4-31acef64aa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84f7c9-3545-471d-a038-b5a94151d8a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d335e4d-152b-46a5-9121-efeac989e7ee}" ma:internalName="TaxCatchAll" ma:showField="CatchAllData" ma:web="ee84f7c9-3545-471d-a038-b5a94151d8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e84f7c9-3545-471d-a038-b5a94151d8a3" xsi:nil="true"/>
    <lcf76f155ced4ddcb4097134ff3c332f xmlns="0faf7a52-6820-4c8e-85a4-31acef64aa8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F04EEBE-22B9-49DD-92C9-D79281E542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af7a52-6820-4c8e-85a4-31acef64aa82"/>
    <ds:schemaRef ds:uri="ee84f7c9-3545-471d-a038-b5a94151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8585398-34D9-41E7-B99F-02E75D14A00F}">
  <ds:schemaRefs>
    <ds:schemaRef ds:uri="http://schemas.microsoft.com/office/2006/documentManagement/types"/>
    <ds:schemaRef ds:uri="http://schemas.openxmlformats.org/package/2006/metadata/core-properties"/>
    <ds:schemaRef ds:uri="http://purl.org/dc/terms/"/>
    <ds:schemaRef ds:uri="0faf7a52-6820-4c8e-85a4-31acef64aa82"/>
    <ds:schemaRef ds:uri="http://purl.org/dc/elements/1.1/"/>
    <ds:schemaRef ds:uri="http://purl.org/dc/dcmitype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ee84f7c9-3545-471d-a038-b5a94151d8a3"/>
  </ds:schemaRefs>
</ds:datastoreItem>
</file>

<file path=customXml/itemProps3.xml><?xml version="1.0" encoding="utf-8"?>
<ds:datastoreItem xmlns:ds="http://schemas.openxmlformats.org/officeDocument/2006/customXml" ds:itemID="{EE419B31-2941-49F1-BF5C-89F99E08EC0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chang-conso_new</vt:lpstr>
      <vt:lpstr>chang-tg_new</vt:lpstr>
      <vt:lpstr>csh_new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eu</dc:creator>
  <cp:keywords/>
  <dc:description/>
  <cp:lastModifiedBy>Jassada  Boonchalong</cp:lastModifiedBy>
  <cp:revision/>
  <cp:lastPrinted>2023-02-23T13:38:37Z</cp:lastPrinted>
  <dcterms:created xsi:type="dcterms:W3CDTF">1999-11-22T05:40:28Z</dcterms:created>
  <dcterms:modified xsi:type="dcterms:W3CDTF">2023-02-23T16:23:02Z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0x0101002E2459CCEF7EA74DB1763BF8757CF9D3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2023-01-03T08:27:47Z</vt:lpwstr>
  </property>
  <property fmtid="{D5CDD505-2E9C-101B-9397-08002B2CF9AE}" pid="5" name="MSIP_Label_ea60d57e-af5b-4752-ac57-3e4f28ca11dc_Method">
    <vt:lpwstr>Privileged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8102513e-77c7-4f83-b5fb-46e12e327fa4</vt:lpwstr>
  </property>
  <property fmtid="{D5CDD505-2E9C-101B-9397-08002B2CF9AE}" pid="9" name="MSIP_Label_ea60d57e-af5b-4752-ac57-3e4f28ca11dc_ContentBits">
    <vt:lpwstr>0</vt:lpwstr>
  </property>
  <property fmtid="{D5CDD505-2E9C-101B-9397-08002B2CF9AE}" pid="10" name="MediaServiceImageTags">
    <vt:lpwstr/>
  </property>
</Properties>
</file>