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audit2022-2565\Q4 2022\งบส่งตลาด\"/>
    </mc:Choice>
  </mc:AlternateContent>
  <bookViews>
    <workbookView xWindow="0" yWindow="0" windowWidth="28800" windowHeight="12465" tabRatio="754"/>
  </bookViews>
  <sheets>
    <sheet name="BS" sheetId="4" r:id="rId1"/>
    <sheet name="PL" sheetId="50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0" i="4" l="1"/>
  <c r="E89" i="26"/>
  <c r="S29" i="45" l="1"/>
  <c r="W29" i="45" s="1"/>
  <c r="C81" i="50" l="1"/>
  <c r="C82" i="50" s="1"/>
  <c r="D82" i="50"/>
  <c r="I97" i="26"/>
  <c r="E97" i="26"/>
  <c r="F89" i="26"/>
  <c r="G89" i="26"/>
  <c r="H89" i="26"/>
  <c r="I89" i="26"/>
  <c r="J89" i="26"/>
  <c r="K89" i="26"/>
  <c r="J37" i="26"/>
  <c r="J75" i="26" s="1"/>
  <c r="J79" i="26" s="1"/>
  <c r="K37" i="26"/>
  <c r="K75" i="26" s="1"/>
  <c r="K79" i="26" s="1"/>
  <c r="H37" i="26"/>
  <c r="H75" i="26" s="1"/>
  <c r="H79" i="26" s="1"/>
  <c r="I37" i="26"/>
  <c r="I75" i="26" s="1"/>
  <c r="I79" i="26" s="1"/>
  <c r="F37" i="26"/>
  <c r="F75" i="26" s="1"/>
  <c r="F79" i="26" s="1"/>
  <c r="G37" i="26"/>
  <c r="G75" i="26" s="1"/>
  <c r="G79" i="26" s="1"/>
  <c r="E37" i="26"/>
  <c r="E75" i="26" s="1"/>
  <c r="E79" i="26" s="1"/>
  <c r="E100" i="26" s="1"/>
  <c r="E104" i="26" s="1"/>
  <c r="O26" i="52"/>
  <c r="S25" i="52"/>
  <c r="M26" i="52"/>
  <c r="K26" i="52"/>
  <c r="I26" i="52"/>
  <c r="G26" i="52"/>
  <c r="E26" i="52"/>
  <c r="C26" i="52"/>
  <c r="S24" i="52"/>
  <c r="S22" i="52"/>
  <c r="Q27" i="45"/>
  <c r="Q28" i="45"/>
  <c r="Q25" i="45"/>
  <c r="S27" i="45"/>
  <c r="W27" i="45" s="1"/>
  <c r="S28" i="45"/>
  <c r="W28" i="45" s="1"/>
  <c r="S30" i="45"/>
  <c r="W30" i="45" s="1"/>
  <c r="S25" i="45"/>
  <c r="W25" i="45" s="1"/>
  <c r="U31" i="45"/>
  <c r="O31" i="45"/>
  <c r="M31" i="45"/>
  <c r="K31" i="45"/>
  <c r="I31" i="45"/>
  <c r="G31" i="45"/>
  <c r="E31" i="45"/>
  <c r="C31" i="45"/>
  <c r="T23" i="45"/>
  <c r="U23" i="45"/>
  <c r="V23" i="45"/>
  <c r="W23" i="45"/>
  <c r="R23" i="45"/>
  <c r="S23" i="45"/>
  <c r="P23" i="45"/>
  <c r="Q23" i="45"/>
  <c r="N23" i="45"/>
  <c r="O23" i="45"/>
  <c r="J23" i="45"/>
  <c r="K23" i="45"/>
  <c r="L23" i="45"/>
  <c r="M23" i="45"/>
  <c r="F23" i="45"/>
  <c r="G23" i="45"/>
  <c r="H23" i="45"/>
  <c r="I23" i="45"/>
  <c r="D23" i="45"/>
  <c r="E23" i="45"/>
  <c r="C23" i="45"/>
  <c r="D93" i="50"/>
  <c r="F81" i="50"/>
  <c r="F82" i="50" s="1"/>
  <c r="G82" i="50"/>
  <c r="H81" i="50"/>
  <c r="H82" i="50" s="1"/>
  <c r="I81" i="50"/>
  <c r="I82" i="50" s="1"/>
  <c r="E81" i="50"/>
  <c r="E82" i="50" s="1"/>
  <c r="D37" i="50"/>
  <c r="E37" i="50"/>
  <c r="F37" i="50"/>
  <c r="G37" i="50"/>
  <c r="H37" i="50"/>
  <c r="I37" i="50"/>
  <c r="C37" i="50"/>
  <c r="D20" i="50"/>
  <c r="E20" i="50"/>
  <c r="F20" i="50"/>
  <c r="F21" i="50" s="1"/>
  <c r="G20" i="50"/>
  <c r="H20" i="50"/>
  <c r="I20" i="50"/>
  <c r="C20" i="50"/>
  <c r="D14" i="50"/>
  <c r="D21" i="50" s="1"/>
  <c r="D38" i="50" s="1"/>
  <c r="D43" i="50" s="1"/>
  <c r="D45" i="50" s="1"/>
  <c r="D88" i="50" s="1"/>
  <c r="E14" i="50"/>
  <c r="F14" i="50"/>
  <c r="G14" i="50"/>
  <c r="H14" i="50"/>
  <c r="I14" i="50"/>
  <c r="I21" i="50" s="1"/>
  <c r="I38" i="50" s="1"/>
  <c r="I43" i="50" s="1"/>
  <c r="I45" i="50" s="1"/>
  <c r="C14" i="50"/>
  <c r="D135" i="4"/>
  <c r="E135" i="4"/>
  <c r="E138" i="4" s="1"/>
  <c r="F135" i="4"/>
  <c r="F138" i="4" s="1"/>
  <c r="G135" i="4"/>
  <c r="G138" i="4" s="1"/>
  <c r="H135" i="4"/>
  <c r="H138" i="4" s="1"/>
  <c r="I135" i="4"/>
  <c r="I138" i="4" s="1"/>
  <c r="C135" i="4"/>
  <c r="C138" i="4" s="1"/>
  <c r="D90" i="4"/>
  <c r="E90" i="4"/>
  <c r="F90" i="4"/>
  <c r="G90" i="4"/>
  <c r="H90" i="4"/>
  <c r="I90" i="4"/>
  <c r="D77" i="4"/>
  <c r="D91" i="4" s="1"/>
  <c r="E77" i="4"/>
  <c r="E91" i="4" s="1"/>
  <c r="F77" i="4"/>
  <c r="G77" i="4"/>
  <c r="H77" i="4"/>
  <c r="I77" i="4"/>
  <c r="C77" i="4"/>
  <c r="G32" i="4"/>
  <c r="D32" i="4"/>
  <c r="E32" i="4"/>
  <c r="F32" i="4"/>
  <c r="H32" i="4"/>
  <c r="I32" i="4"/>
  <c r="C32" i="4"/>
  <c r="D19" i="4"/>
  <c r="D33" i="4" s="1"/>
  <c r="E19" i="4"/>
  <c r="E33" i="4" s="1"/>
  <c r="F19" i="4"/>
  <c r="G19" i="4"/>
  <c r="H19" i="4"/>
  <c r="I19" i="4"/>
  <c r="C19" i="4"/>
  <c r="A1" i="26"/>
  <c r="A4" i="26"/>
  <c r="A60" i="26"/>
  <c r="A63" i="26"/>
  <c r="A4" i="52"/>
  <c r="A59" i="50"/>
  <c r="A62" i="50"/>
  <c r="A4" i="45"/>
  <c r="E21" i="50"/>
  <c r="E38" i="50" s="1"/>
  <c r="E43" i="50" s="1"/>
  <c r="I33" i="4"/>
  <c r="I91" i="4" l="1"/>
  <c r="H33" i="4"/>
  <c r="H91" i="4"/>
  <c r="F91" i="4"/>
  <c r="F33" i="4"/>
  <c r="G33" i="4"/>
  <c r="H139" i="4"/>
  <c r="F139" i="4"/>
  <c r="E139" i="4"/>
  <c r="I139" i="4"/>
  <c r="F38" i="50"/>
  <c r="F43" i="50" s="1"/>
  <c r="F45" i="50" s="1"/>
  <c r="G21" i="50"/>
  <c r="G38" i="50" s="1"/>
  <c r="G43" i="50" s="1"/>
  <c r="G45" i="50" s="1"/>
  <c r="G88" i="50" s="1"/>
  <c r="H21" i="50"/>
  <c r="H38" i="50" s="1"/>
  <c r="H43" i="50" s="1"/>
  <c r="H45" i="50" s="1"/>
  <c r="F88" i="50"/>
  <c r="F86" i="50" s="1"/>
  <c r="F83" i="50"/>
  <c r="F93" i="50" s="1"/>
  <c r="F91" i="50" s="1"/>
  <c r="H88" i="50"/>
  <c r="H86" i="50" s="1"/>
  <c r="H83" i="50"/>
  <c r="H93" i="50" s="1"/>
  <c r="H91" i="50" s="1"/>
  <c r="E45" i="50"/>
  <c r="E83" i="50" s="1"/>
  <c r="E93" i="50" s="1"/>
  <c r="I100" i="26"/>
  <c r="I104" i="26" s="1"/>
  <c r="Q26" i="52"/>
  <c r="Q31" i="45"/>
  <c r="S31" i="45"/>
  <c r="W31" i="45" s="1"/>
  <c r="C21" i="50"/>
  <c r="C38" i="50" s="1"/>
  <c r="C43" i="50" s="1"/>
  <c r="C45" i="50" s="1"/>
  <c r="C88" i="50" s="1"/>
  <c r="I83" i="50"/>
  <c r="I93" i="50" s="1"/>
  <c r="I88" i="50"/>
  <c r="S26" i="52"/>
  <c r="G91" i="4"/>
  <c r="G139" i="4" s="1"/>
  <c r="C91" i="4"/>
  <c r="C139" i="4" s="1"/>
  <c r="C33" i="4"/>
  <c r="E88" i="50" l="1"/>
  <c r="G83" i="50"/>
  <c r="G93" i="50" s="1"/>
  <c r="C83" i="50"/>
  <c r="C93" i="50" s="1"/>
</calcChain>
</file>

<file path=xl/sharedStrings.xml><?xml version="1.0" encoding="utf-8"?>
<sst xmlns="http://schemas.openxmlformats.org/spreadsheetml/2006/main" count="479" uniqueCount="295">
  <si>
    <t>THAI  AIRWAYS  INTERNATIONAL  PUBLIC  COMPANY  LIMITED  AND  ITS  SUBSIDIARIES</t>
  </si>
  <si>
    <t>STATEMENTS  OF  FINANCIAL  POSITION</t>
  </si>
  <si>
    <t>CONSOLIDATED</t>
  </si>
  <si>
    <t>SEPARATE</t>
  </si>
  <si>
    <t xml:space="preserve"> FINANCIAL STATEMENTS</t>
  </si>
  <si>
    <t>Notes</t>
  </si>
  <si>
    <t xml:space="preserve">As at </t>
  </si>
  <si>
    <t>December 31,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</si>
  <si>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</si>
  <si>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</si>
  <si>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</si>
  <si>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</si>
  <si>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</si>
  <si>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</si>
  <si>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</si>
  <si>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 xml:space="preserve"> 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</si>
  <si>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</si>
  <si>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</si>
  <si>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</si>
  <si>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</si>
  <si>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</si>
  <si>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</si>
  <si>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</si>
  <si>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</si>
  <si>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</si>
  <si>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</si>
  <si>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</si>
  <si>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 ASSETS</t>
  </si>
  <si>
    <t>…………………………………………………</t>
  </si>
  <si>
    <t>( Mr.Chai Eamsiri )</t>
  </si>
  <si>
    <t>CURRENT  LIABILITIES</t>
  </si>
  <si>
    <t>Trade and other current payables</t>
  </si>
  <si>
    <t>16</t>
  </si>
  <si>
    <t>Current portion of long-term liabilities</t>
  </si>
  <si>
    <t xml:space="preserve">  Long-term borrowings from financial institutions</t>
  </si>
  <si>
    <t xml:space="preserve">  Long-term borrowings from related parties</t>
  </si>
  <si>
    <t xml:space="preserve">  Leases liabilities</t>
  </si>
  <si>
    <t xml:space="preserve">  Debentures</t>
  </si>
  <si>
    <t>Short-term borrowings from related parties</t>
  </si>
  <si>
    <t>Accrued dividends</t>
  </si>
  <si>
    <t>Other current liabilities</t>
  </si>
  <si>
    <t>NON-CURRENT  LIABILITIES</t>
  </si>
  <si>
    <t>Long-term liabilities</t>
  </si>
  <si>
    <t>Staff pension fund</t>
  </si>
  <si>
    <t xml:space="preserve">Non-current provisions for employee benefit </t>
  </si>
  <si>
    <t>Other non-current provisions</t>
  </si>
  <si>
    <t>Other non-current liabilities</t>
  </si>
  <si>
    <t>Total Non-Current Liabilities</t>
  </si>
  <si>
    <t>TOTAL  LIABILITIES</t>
  </si>
  <si>
    <t>SHAREHOLDERS’  EQUITY</t>
  </si>
  <si>
    <t xml:space="preserve">TOTAL  LIABILITIES  AND  SHAREHOLDERS’  EQUITY </t>
  </si>
  <si>
    <t>STATEMENTS  OF  PROFIT  OR  LOSS  AND  OTHER  COMPREHENSIVE  INCOME</t>
  </si>
  <si>
    <t>FINANCIAL STATEMENTS</t>
  </si>
  <si>
    <t xml:space="preserve">Revenues </t>
  </si>
  <si>
    <t>Interest income</t>
  </si>
  <si>
    <t xml:space="preserve">Expenses </t>
  </si>
  <si>
    <t>OTHER  COMPREHENSIVE  INCOME  (LOSS)</t>
  </si>
  <si>
    <t xml:space="preserve">  that will not be reclassified to profit or loss</t>
  </si>
  <si>
    <t>STATEMENTS  OF  CHANGES  IN  SHAREHOLDERS’  EQUITY</t>
  </si>
  <si>
    <t>Consolidated financial statements</t>
  </si>
  <si>
    <t xml:space="preserve">Issued and </t>
  </si>
  <si>
    <t>Retained Earnings (deficit)</t>
  </si>
  <si>
    <t>Total</t>
  </si>
  <si>
    <t>Non-controlling</t>
  </si>
  <si>
    <t>Paid-up</t>
  </si>
  <si>
    <t>Appropriated</t>
  </si>
  <si>
    <t>Unappropriated</t>
  </si>
  <si>
    <t>Interests</t>
  </si>
  <si>
    <t>Shareholders’</t>
  </si>
  <si>
    <t>Share Capital</t>
  </si>
  <si>
    <t>Ordinary Shares</t>
  </si>
  <si>
    <t>Legal reserve</t>
  </si>
  <si>
    <t xml:space="preserve">Gain (loss) </t>
  </si>
  <si>
    <t xml:space="preserve">Gains (losses) </t>
  </si>
  <si>
    <t xml:space="preserve">Total other </t>
  </si>
  <si>
    <t>Equity</t>
  </si>
  <si>
    <t>on cash flow</t>
  </si>
  <si>
    <t xml:space="preserve"> hedges - net </t>
  </si>
  <si>
    <t xml:space="preserve">assets - net </t>
  </si>
  <si>
    <t>of tax</t>
  </si>
  <si>
    <t xml:space="preserve">through other </t>
  </si>
  <si>
    <t xml:space="preserve">comprehensive </t>
  </si>
  <si>
    <t>income</t>
  </si>
  <si>
    <t>Changes in Shareholders’ Equity</t>
  </si>
  <si>
    <t>Separate financial statements</t>
  </si>
  <si>
    <t>Legal  reserve</t>
  </si>
  <si>
    <t>Total other</t>
  </si>
  <si>
    <t>other comprehensive</t>
  </si>
  <si>
    <t>Changes in Shareholders' Equity</t>
  </si>
  <si>
    <t>STATEMENTS  OF  CASH  FLOWS</t>
  </si>
  <si>
    <t>CASH  FLOWS  FROM  OPERATING  ACTIVITIES</t>
  </si>
  <si>
    <t>Dividend received</t>
  </si>
  <si>
    <t xml:space="preserve">Operating assets decrease (increase) </t>
  </si>
  <si>
    <t xml:space="preserve">Operating liabilities increase (decrease) </t>
  </si>
  <si>
    <t>Employee benefit paid</t>
  </si>
  <si>
    <t>Income tax paid</t>
  </si>
  <si>
    <t>CASH  FLOWS  FROM  INVESTING  ACTIVITIES</t>
  </si>
  <si>
    <t>Cash paid for purchase of intangible assets</t>
  </si>
  <si>
    <t>Interest received</t>
  </si>
  <si>
    <t>CASH  FLOWS  FROM  FINANCING  ACTIVITIES</t>
  </si>
  <si>
    <t>Cash received from short-term borrowings from related parties</t>
  </si>
  <si>
    <t xml:space="preserve">Cash paid for lease liabilities </t>
  </si>
  <si>
    <t>Net cash flows used in financing activities</t>
  </si>
  <si>
    <t>Effect of exchange rate changes on cash and cash equivalents</t>
  </si>
  <si>
    <t>cash flow hedges</t>
  </si>
  <si>
    <t>- net of tax</t>
  </si>
  <si>
    <t>Gain (loss) on</t>
  </si>
  <si>
    <t>SHARE  CAPITAL</t>
  </si>
  <si>
    <t>Non-controlling  interests</t>
  </si>
  <si>
    <t>on investment in</t>
  </si>
  <si>
    <t>at fair value</t>
  </si>
  <si>
    <t>investment in equity</t>
  </si>
  <si>
    <t>designated at fair</t>
  </si>
  <si>
    <t>value through</t>
  </si>
  <si>
    <t xml:space="preserve">   operating assets and liabilities</t>
  </si>
  <si>
    <t xml:space="preserve">   of exchange rate</t>
  </si>
  <si>
    <t xml:space="preserve">     Dividends paid</t>
  </si>
  <si>
    <t xml:space="preserve">     Dividends paid to cumulative preferred shares</t>
  </si>
  <si>
    <t>Cash received from sales of investments</t>
  </si>
  <si>
    <t xml:space="preserve">   LIABILITIES  AND  SHAREHOLDERS’  EQUITY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</si>
  <si>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</si>
  <si>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t xml:space="preserve"> LIABILITIES  AND  SHAREHOLDERS’  EQUITY  </t>
    </r>
    <r>
      <rPr>
        <sz val="10"/>
        <rFont val="Times New Roman"/>
        <family val="1"/>
      </rPr>
      <t>(CONTINUED)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</si>
  <si>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</si>
  <si>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</si>
  <si>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Adjustment to reconcile profit and loss</t>
  </si>
  <si>
    <t>Total shareholders’ equity arributable</t>
  </si>
  <si>
    <t>equity designated</t>
  </si>
  <si>
    <t xml:space="preserve">   at fair value through profit or loss</t>
  </si>
  <si>
    <t xml:space="preserve"> As at  </t>
  </si>
  <si>
    <t xml:space="preserve"> December 31, </t>
  </si>
  <si>
    <t>UNIT : BAHT</t>
  </si>
  <si>
    <t>6, 8</t>
  </si>
  <si>
    <t>14</t>
  </si>
  <si>
    <t>15</t>
  </si>
  <si>
    <t>17</t>
  </si>
  <si>
    <t>7.3, 18.2</t>
  </si>
  <si>
    <t>Deferred revenue</t>
  </si>
  <si>
    <t>6.2, 7.3</t>
  </si>
  <si>
    <t>7.3, 19</t>
  </si>
  <si>
    <t>24</t>
  </si>
  <si>
    <t>Notes to the financial statements form an integral part of these statements</t>
  </si>
  <si>
    <t>Share premium on ordinary shares</t>
  </si>
  <si>
    <t>DEFICIT</t>
  </si>
  <si>
    <t>Other components of shareholders' equity</t>
  </si>
  <si>
    <t xml:space="preserve">Total Revenues </t>
  </si>
  <si>
    <t>Total Expenses</t>
  </si>
  <si>
    <t xml:space="preserve">  Total components of other comprehensive income</t>
  </si>
  <si>
    <t xml:space="preserve">  Components of other comprehensive income </t>
  </si>
  <si>
    <t xml:space="preserve">    Income tax relating to revaluation of assets</t>
  </si>
  <si>
    <t>Other comprehensive income (loss) for the years - net of tax</t>
  </si>
  <si>
    <t xml:space="preserve">  Owners of the parent</t>
  </si>
  <si>
    <t xml:space="preserve">  Non-controlling interests</t>
  </si>
  <si>
    <t xml:space="preserve">    that will not be reclassified to profit or loss</t>
  </si>
  <si>
    <t xml:space="preserve">    Acturial gains on employee benefit obligations</t>
  </si>
  <si>
    <t>Total comprehensive income (loss) attributable to</t>
  </si>
  <si>
    <t xml:space="preserve">  Number of ordinary shares (shares)</t>
  </si>
  <si>
    <t xml:space="preserve">     Total comprehensive income (loss) for the year</t>
  </si>
  <si>
    <t xml:space="preserve"> Share </t>
  </si>
  <si>
    <t xml:space="preserve">premium on </t>
  </si>
  <si>
    <t>Other Components of shareholders' equity</t>
  </si>
  <si>
    <t xml:space="preserve"> Other Comprehensive income (loss)</t>
  </si>
  <si>
    <t>shareholders' equity</t>
  </si>
  <si>
    <t>components of</t>
  </si>
  <si>
    <t>Gain on</t>
  </si>
  <si>
    <t xml:space="preserve">revaluation of </t>
  </si>
  <si>
    <t>Share</t>
  </si>
  <si>
    <t>of assets</t>
  </si>
  <si>
    <t xml:space="preserve">revaluation  </t>
  </si>
  <si>
    <t>Finance costs</t>
  </si>
  <si>
    <t xml:space="preserve">Deferred revenues </t>
  </si>
  <si>
    <t>Cash and cash equivalents at beginning of the years</t>
  </si>
  <si>
    <t>Cash and cash equivalents at ending of the years</t>
  </si>
  <si>
    <t>Effects of changes in credit loss on cash and cash equivalents</t>
  </si>
  <si>
    <t>Dividend paid</t>
  </si>
  <si>
    <t>Dividend of subsidiary paid to non-controlling interests</t>
  </si>
  <si>
    <t>Non-current receivable under lease agreements</t>
  </si>
  <si>
    <t>Lease receivables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</si>
  <si>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</si>
  <si>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Non-current assets classified as held for sale</t>
  </si>
  <si>
    <t>Income tax refunded</t>
  </si>
  <si>
    <t>Profit (loss) attributable to</t>
  </si>
  <si>
    <t>Depreciation and amortization expense</t>
  </si>
  <si>
    <t>Loss on inventories and supplies obsolescence</t>
  </si>
  <si>
    <t>Balance as at December 31, 2021</t>
  </si>
  <si>
    <t>Trade and other non-current payables</t>
  </si>
  <si>
    <t>Gain on debt restructuring</t>
  </si>
  <si>
    <t>Profit (loss) before income tax expense</t>
  </si>
  <si>
    <t>Total comprehensive income (loss) for the years</t>
  </si>
  <si>
    <t>Profit (loss) per share</t>
  </si>
  <si>
    <t xml:space="preserve">  Basic earnings (loss) per share (Baht per share)</t>
  </si>
  <si>
    <t>Share of loss from associates using the equity method</t>
  </si>
  <si>
    <t>Gain on sale of investments</t>
  </si>
  <si>
    <t>Unrealized loss on foreign exchange rates</t>
  </si>
  <si>
    <t>Provisions for pension fund</t>
  </si>
  <si>
    <t>(Reversal) provision for long-term aircraft maintenance</t>
  </si>
  <si>
    <t>(Reversal) credit loss on financial assets</t>
  </si>
  <si>
    <t xml:space="preserve">Gain on offsetting obligation of service and </t>
  </si>
  <si>
    <t xml:space="preserve">   engine maintenance fee</t>
  </si>
  <si>
    <t xml:space="preserve">   and rotable aircraft’s spare part</t>
  </si>
  <si>
    <t>Trade and other payables</t>
  </si>
  <si>
    <r>
      <t xml:space="preserve">CASH  FLOWS  FROM  OPERATING  ACTIVITIES </t>
    </r>
    <r>
      <rPr>
        <sz val="8.5"/>
        <rFont val="Times New Roman"/>
        <family val="1"/>
      </rPr>
      <t>(CONTINUED)</t>
    </r>
  </si>
  <si>
    <t>Cash paid for purchase of property, plant and equipment</t>
  </si>
  <si>
    <t>Balance  as at  January 1, 2021</t>
  </si>
  <si>
    <t xml:space="preserve">   Authorized share capital</t>
  </si>
  <si>
    <t xml:space="preserve">      2,182.77 million ordinary shares of Baht 10 each</t>
  </si>
  <si>
    <t xml:space="preserve">   Issued and paid-up share capital</t>
  </si>
  <si>
    <t xml:space="preserve">   TOTAL  SHAREHOLDERS’  EQUITY</t>
  </si>
  <si>
    <t xml:space="preserve">         (CAPITAL  DEFICIENCY)</t>
  </si>
  <si>
    <t>Passenger and excess baggage</t>
  </si>
  <si>
    <t>Freight and mail</t>
  </si>
  <si>
    <t>Other business</t>
  </si>
  <si>
    <t>Total revenues from sales or rendering of services</t>
  </si>
  <si>
    <t>Other income</t>
  </si>
  <si>
    <t>Gain on sales of investments</t>
  </si>
  <si>
    <t xml:space="preserve">Total other income 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</si>
  <si>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</si>
  <si>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</si>
  <si>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</si>
  <si>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</si>
  <si>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</si>
  <si>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</si>
  <si>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</si>
  <si>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</si>
  <si>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</si>
  <si>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Net foreign exchange loss</t>
  </si>
  <si>
    <t>Other expenses</t>
  </si>
  <si>
    <t>Share of loss of associates using the equity method</t>
  </si>
  <si>
    <t>Impairment loss determined in accordance</t>
  </si>
  <si>
    <t xml:space="preserve">   with TFRS 9 (reversal)</t>
  </si>
  <si>
    <t xml:space="preserve">      fair value through other comprehensive income</t>
  </si>
  <si>
    <t xml:space="preserve">    Income tax related to investment in equity designated at </t>
  </si>
  <si>
    <t xml:space="preserve">    Gains (losses) on investment in equity designated at</t>
  </si>
  <si>
    <t xml:space="preserve">      employee benefit obligations</t>
  </si>
  <si>
    <t xml:space="preserve">    Income tax related to acturial gains on </t>
  </si>
  <si>
    <t>Gain on reclassification of investments</t>
  </si>
  <si>
    <t>22, 34.5</t>
  </si>
  <si>
    <t>32.1, 32.2</t>
  </si>
  <si>
    <t xml:space="preserve">    Gains on revaluation of assets </t>
  </si>
  <si>
    <t xml:space="preserve">     Transfer of gain on selling assets revaluation</t>
  </si>
  <si>
    <t>(Gain) loss arising from financial asset designated</t>
  </si>
  <si>
    <t>Loss on right-of-use contract termination</t>
  </si>
  <si>
    <t>Cash received from sales of non-current assets classified as held for sale</t>
  </si>
  <si>
    <t>6, 20</t>
  </si>
  <si>
    <t>12, 31</t>
  </si>
  <si>
    <t>31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</si>
  <si>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</si>
  <si>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Balance  as at  January 1, 2022</t>
  </si>
  <si>
    <t>Balance as at December 31, 2022</t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</si>
  <si>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</si>
  <si>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>31,  2022</t>
    </r>
  </si>
  <si>
    <t>Corporate income tax payable</t>
  </si>
  <si>
    <t>Chief Executive Officer</t>
  </si>
  <si>
    <t>( Mrs.Cherdchome Therdsteerasukdi )</t>
  </si>
  <si>
    <t>Chief, Finance and Accounting</t>
  </si>
  <si>
    <t>(Mrs.Cherdchome Therdsteerasukdi)</t>
  </si>
  <si>
    <t>(Mr.Chai Eamsiri )</t>
  </si>
  <si>
    <t>(  Mrs.Cherdchome Therdsteerasukdi )</t>
  </si>
  <si>
    <t xml:space="preserve">      33,682.46 million ordinary shares of Baht 10 each</t>
  </si>
  <si>
    <t>7.3, 18.1</t>
  </si>
  <si>
    <t>25, 30</t>
  </si>
  <si>
    <t>5.4.1</t>
  </si>
  <si>
    <t>-</t>
  </si>
  <si>
    <t>Loss on debt restructuring</t>
  </si>
  <si>
    <r>
      <t xml:space="preserve">FOR  THE  YEAR  ENDED  DECEMBER  </t>
    </r>
    <r>
      <rPr>
        <b/>
        <sz val="13"/>
        <rFont val="Times New Roman"/>
        <family val="1"/>
      </rPr>
      <t>31,  2022</t>
    </r>
  </si>
  <si>
    <t>Loss (Gain) on debt restructuring</t>
  </si>
  <si>
    <t>Total Non-current Assets</t>
  </si>
  <si>
    <t>Total current Liabilities</t>
  </si>
  <si>
    <t xml:space="preserve">     Unappropriated (deficit)</t>
  </si>
  <si>
    <t xml:space="preserve">   rotable aircraft spare parts</t>
  </si>
  <si>
    <t>Profit from operating activities</t>
  </si>
  <si>
    <t>Reversal impairment loss on aircraft, right-of-use assets</t>
  </si>
  <si>
    <t xml:space="preserve">Reversal impairment loss on aircrafts, right-of-use assets and </t>
  </si>
  <si>
    <t>Gain (Loss) from operating before changes in</t>
  </si>
  <si>
    <t>Net cash provided by (used in) operations</t>
  </si>
  <si>
    <t>Net cash flows provided by (used in) operating activities</t>
  </si>
  <si>
    <t>Cash paid for interest paid</t>
  </si>
  <si>
    <t>Revenues from sales or rendering services</t>
  </si>
  <si>
    <t>Shareholders’ equity attributable to owners of the Company</t>
  </si>
  <si>
    <t xml:space="preserve"> equity </t>
  </si>
  <si>
    <t>attributable to</t>
  </si>
  <si>
    <t>owners of</t>
  </si>
  <si>
    <t>the parent company</t>
  </si>
  <si>
    <t>Income tax income</t>
  </si>
  <si>
    <t xml:space="preserve">Deposit from sale of asset </t>
  </si>
  <si>
    <t>Loss on write off asset</t>
  </si>
  <si>
    <t>Gain on disposal of fixed assets</t>
  </si>
  <si>
    <t>PROFIT (LOSS) FOR THE YEARS</t>
  </si>
  <si>
    <t>Profit (Loss) for the years</t>
  </si>
  <si>
    <t xml:space="preserve">    to owners of the Company (capital deficiency) </t>
  </si>
  <si>
    <t>Note</t>
  </si>
  <si>
    <t xml:space="preserve">Gains losses on   </t>
  </si>
  <si>
    <t>(Reversal) provision for employee benefits</t>
  </si>
  <si>
    <t>Net cash flows provided by investing activities</t>
  </si>
  <si>
    <t>Net increase (decrease) in cash and cash equivalents before effect</t>
  </si>
  <si>
    <t xml:space="preserve">  Long term borrowing fron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</si>
</sst>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-* #,##0.00_-;\-* #,##0.00_-;_-* &quot;-&quot;??_-;_-@_-"/>
    <numFmt numFmtId="168" formatCode="0.00_)"/>
    <numFmt numFmtId="169" formatCode="_(* #,##0.00_);_(* \(#,##0.00\);_(* &quot;-&quot;_);_(@_)"/>
    <numFmt numFmtId="170" formatCode="_(* #,##0.00000_);_(* \(#,##0.00000\);_(* &quot;-&quot;?????_);_(@_)"/>
    <numFmt numFmtId="171" formatCode="_(* #,##0.00000000_);_(* \(#,##0.00000000\);_(* &quot;-&quot;????????_);_(@_)"/>
    <numFmt numFmtId="172" formatCode="_(* #,##0_);_(* \(#,##0\);_(* &quot;-&quot;????????_);_(@_)"/>
    <numFmt numFmtId="173" formatCode="_(* #,##0.000000_);_(* \(#,##0.000000\);_(* &quot;-&quot;??????_);_(@_)"/>
  </numFmts>
  <fonts count="28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3"/>
      <name val="Times New Roman"/>
      <family val="1"/>
    </font>
    <font>
      <sz val="8.5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">
    <xf numFmtId="164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</cellStyleXfs>
  <cellXfs count="227">
    <xf numFmtId="164" fontId="0" fillId="0" borderId="0" xfId="0"/>
    <xf numFmtId="164" fontId="4" fillId="0" borderId="0" xfId="0" applyFont="1" applyFill="1" applyBorder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43" fontId="4" fillId="0" borderId="0" xfId="2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/>
    <xf numFmtId="165" fontId="4" fillId="0" borderId="0" xfId="2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65" fontId="5" fillId="0" borderId="3" xfId="2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Continuous" vertical="center"/>
    </xf>
    <xf numFmtId="0" fontId="4" fillId="0" borderId="0" xfId="37" applyFont="1" applyFill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vertical="center"/>
    </xf>
    <xf numFmtId="43" fontId="4" fillId="0" borderId="0" xfId="2" applyFont="1" applyFill="1" applyAlignment="1">
      <alignment vertical="center"/>
    </xf>
    <xf numFmtId="164" fontId="4" fillId="0" borderId="0" xfId="0" applyFont="1" applyFill="1" applyBorder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165" fontId="5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164" fontId="4" fillId="0" borderId="0" xfId="0" applyNumberFormat="1" applyFont="1" applyFill="1" applyAlignment="1" applyProtection="1">
      <alignment horizontal="left" vertical="center" indent="2"/>
    </xf>
    <xf numFmtId="165" fontId="4" fillId="0" borderId="4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vertical="center"/>
    </xf>
    <xf numFmtId="41" fontId="5" fillId="0" borderId="0" xfId="0" applyNumberFormat="1" applyFont="1" applyFill="1" applyBorder="1" applyAlignment="1" applyProtection="1">
      <alignment vertical="center"/>
    </xf>
    <xf numFmtId="164" fontId="5" fillId="0" borderId="0" xfId="0" quotePrefix="1" applyNumberFormat="1" applyFont="1" applyFill="1" applyBorder="1" applyAlignment="1" applyProtection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left" vertical="center" indent="1"/>
    </xf>
    <xf numFmtId="165" fontId="5" fillId="0" borderId="0" xfId="2" applyNumberFormat="1" applyFont="1" applyFill="1" applyAlignment="1" applyProtection="1">
      <alignment vertical="center"/>
    </xf>
    <xf numFmtId="49" fontId="5" fillId="0" borderId="0" xfId="0" applyNumberFormat="1" applyFont="1" applyFill="1" applyAlignment="1">
      <alignment horizontal="center" vertical="center"/>
    </xf>
    <xf numFmtId="165" fontId="5" fillId="0" borderId="0" xfId="2" applyNumberFormat="1" applyFont="1" applyFill="1"/>
    <xf numFmtId="41" fontId="4" fillId="0" borderId="0" xfId="0" applyNumberFormat="1" applyFont="1" applyFill="1" applyBorder="1" applyAlignment="1" applyProtection="1">
      <alignment vertical="center"/>
    </xf>
    <xf numFmtId="41" fontId="5" fillId="0" borderId="0" xfId="0" applyNumberFormat="1" applyFont="1" applyFill="1" applyAlignment="1" applyProtection="1">
      <alignment horizontal="left" vertical="center" indent="1"/>
    </xf>
    <xf numFmtId="41" fontId="5" fillId="0" borderId="0" xfId="0" applyNumberFormat="1" applyFont="1" applyFill="1" applyAlignment="1">
      <alignment horizontal="left" vertical="center" indent="1"/>
    </xf>
    <xf numFmtId="165" fontId="4" fillId="0" borderId="4" xfId="2" applyNumberFormat="1" applyFont="1" applyFill="1" applyBorder="1" applyAlignment="1" applyProtection="1">
      <alignment horizontal="center" vertical="center"/>
    </xf>
    <xf numFmtId="165" fontId="25" fillId="0" borderId="0" xfId="2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center"/>
    </xf>
    <xf numFmtId="37" fontId="5" fillId="0" borderId="0" xfId="0" applyNumberFormat="1" applyFont="1" applyFill="1" applyAlignment="1" applyProtection="1">
      <alignment vertical="center"/>
    </xf>
    <xf numFmtId="164" fontId="5" fillId="0" borderId="0" xfId="0" quotePrefix="1" applyFont="1" applyFill="1" applyAlignment="1">
      <alignment horizontal="left" vertical="center" indent="1"/>
    </xf>
    <xf numFmtId="165" fontId="5" fillId="0" borderId="3" xfId="2" applyNumberFormat="1" applyFont="1" applyFill="1" applyBorder="1" applyAlignment="1" applyProtection="1">
      <alignment vertical="center"/>
    </xf>
    <xf numFmtId="164" fontId="4" fillId="0" borderId="0" xfId="0" quotePrefix="1" applyNumberFormat="1" applyFont="1" applyFill="1" applyAlignment="1" applyProtection="1">
      <alignment horizontal="left" vertical="center"/>
    </xf>
    <xf numFmtId="165" fontId="4" fillId="0" borderId="5" xfId="2" applyNumberFormat="1" applyFont="1" applyFill="1" applyBorder="1" applyAlignment="1" applyProtection="1">
      <alignment vertical="center"/>
    </xf>
    <xf numFmtId="165" fontId="4" fillId="0" borderId="5" xfId="2" applyNumberFormat="1" applyFont="1" applyFill="1" applyBorder="1" applyAlignment="1" applyProtection="1">
      <alignment horizontal="center" vertical="center"/>
    </xf>
    <xf numFmtId="165" fontId="4" fillId="0" borderId="3" xfId="2" applyNumberFormat="1" applyFont="1" applyFill="1" applyBorder="1" applyAlignment="1" applyProtection="1">
      <alignment vertical="center"/>
    </xf>
    <xf numFmtId="165" fontId="4" fillId="0" borderId="6" xfId="2" applyNumberFormat="1" applyFont="1" applyFill="1" applyBorder="1" applyAlignment="1" applyProtection="1">
      <alignment vertical="center"/>
    </xf>
    <xf numFmtId="165" fontId="25" fillId="0" borderId="0" xfId="2" applyNumberFormat="1" applyFont="1" applyFill="1" applyBorder="1" applyAlignment="1">
      <alignment vertical="center"/>
    </xf>
    <xf numFmtId="164" fontId="5" fillId="0" borderId="0" xfId="0" applyFont="1" applyFill="1"/>
    <xf numFmtId="37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horizontal="left" vertical="center"/>
    </xf>
    <xf numFmtId="165" fontId="4" fillId="0" borderId="0" xfId="2" applyNumberFormat="1" applyFont="1" applyFill="1" applyAlignment="1" applyProtection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4" fontId="5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 applyProtection="1">
      <alignment horizontal="left" vertical="center" indent="1"/>
    </xf>
    <xf numFmtId="164" fontId="4" fillId="0" borderId="0" xfId="0" applyFont="1" applyFill="1" applyAlignment="1" applyProtection="1">
      <alignment horizontal="left" vertical="center" indent="1"/>
    </xf>
    <xf numFmtId="164" fontId="4" fillId="0" borderId="0" xfId="0" quotePrefix="1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9" fontId="4" fillId="0" borderId="0" xfId="53" applyFont="1" applyFill="1" applyAlignment="1">
      <alignment horizontal="center" vertical="center"/>
    </xf>
    <xf numFmtId="10" fontId="4" fillId="0" borderId="0" xfId="53" applyNumberFormat="1" applyFont="1" applyFill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0" xfId="0" quotePrefix="1" applyFont="1" applyFill="1" applyAlignment="1" applyProtection="1">
      <alignment vertical="center"/>
    </xf>
    <xf numFmtId="164" fontId="5" fillId="0" borderId="0" xfId="0" applyFont="1" applyFill="1" applyAlignment="1"/>
    <xf numFmtId="37" fontId="6" fillId="0" borderId="0" xfId="2" applyNumberFormat="1" applyFont="1" applyFill="1" applyAlignment="1"/>
    <xf numFmtId="37" fontId="6" fillId="0" borderId="0" xfId="2" applyNumberFormat="1" applyFont="1" applyFill="1" applyAlignment="1">
      <alignment horizontal="left"/>
    </xf>
    <xf numFmtId="164" fontId="4" fillId="0" borderId="0" xfId="0" applyFont="1" applyFill="1" applyBorder="1" applyAlignment="1"/>
    <xf numFmtId="43" fontId="4" fillId="0" borderId="0" xfId="2" applyFont="1" applyFill="1" applyBorder="1" applyAlignment="1"/>
    <xf numFmtId="164" fontId="4" fillId="0" borderId="5" xfId="0" applyFont="1" applyFill="1" applyBorder="1" applyAlignment="1" applyProtection="1">
      <alignment horizontal="center"/>
    </xf>
    <xf numFmtId="164" fontId="4" fillId="0" borderId="0" xfId="0" applyFont="1" applyFill="1" applyBorder="1" applyAlignment="1" applyProtection="1">
      <alignment horizontal="center"/>
    </xf>
    <xf numFmtId="164" fontId="4" fillId="0" borderId="5" xfId="0" applyFont="1" applyFill="1" applyBorder="1" applyAlignment="1" applyProtection="1">
      <alignment horizontal="right" vertical="center"/>
    </xf>
    <xf numFmtId="43" fontId="5" fillId="0" borderId="0" xfId="2" applyFont="1" applyFill="1" applyBorder="1" applyAlignment="1"/>
    <xf numFmtId="164" fontId="5" fillId="0" borderId="0" xfId="0" applyFont="1" applyFill="1" applyBorder="1" applyAlignment="1">
      <alignment horizontal="center"/>
    </xf>
    <xf numFmtId="164" fontId="4" fillId="0" borderId="0" xfId="0" applyFont="1" applyFill="1" applyAlignment="1"/>
    <xf numFmtId="164" fontId="5" fillId="0" borderId="0" xfId="0" quotePrefix="1" applyFont="1" applyFill="1" applyAlignment="1">
      <alignment vertical="center"/>
    </xf>
    <xf numFmtId="164" fontId="5" fillId="0" borderId="0" xfId="0" applyFont="1" applyFill="1" applyAlignment="1" applyProtection="1">
      <alignment horizontal="left" vertical="center" indent="2"/>
    </xf>
    <xf numFmtId="165" fontId="7" fillId="0" borderId="0" xfId="2" applyNumberFormat="1" applyFont="1" applyFill="1" applyBorder="1" applyAlignment="1" applyProtection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5" fillId="0" borderId="0" xfId="0" applyFont="1" applyFill="1" applyAlignment="1">
      <alignment vertical="top"/>
    </xf>
    <xf numFmtId="164" fontId="4" fillId="0" borderId="0" xfId="0" applyFont="1" applyFill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4" fontId="5" fillId="0" borderId="0" xfId="0" applyFont="1" applyFill="1" applyAlignment="1" applyProtection="1">
      <alignment vertical="center"/>
    </xf>
    <xf numFmtId="37" fontId="5" fillId="0" borderId="0" xfId="0" applyNumberFormat="1" applyFont="1" applyFill="1" applyProtection="1"/>
    <xf numFmtId="37" fontId="8" fillId="0" borderId="0" xfId="0" applyNumberFormat="1" applyFont="1" applyFill="1" applyProtection="1"/>
    <xf numFmtId="165" fontId="5" fillId="0" borderId="5" xfId="2" applyNumberFormat="1" applyFont="1" applyFill="1" applyBorder="1" applyAlignment="1" applyProtection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10" fillId="0" borderId="0" xfId="0" applyFont="1" applyFill="1" applyBorder="1" applyAlignment="1">
      <alignment horizontal="center" vertical="center" wrapText="1"/>
    </xf>
    <xf numFmtId="164" fontId="10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vertical="center" wrapText="1"/>
    </xf>
    <xf numFmtId="164" fontId="10" fillId="0" borderId="0" xfId="0" applyFont="1" applyFill="1" applyBorder="1" applyAlignment="1">
      <alignment horizontal="left" vertical="center"/>
    </xf>
    <xf numFmtId="165" fontId="11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 applyProtection="1">
      <alignment horizontal="center" vertical="center"/>
    </xf>
    <xf numFmtId="165" fontId="10" fillId="0" borderId="6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6" fontId="10" fillId="0" borderId="6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49" fontId="26" fillId="0" borderId="0" xfId="52" applyFont="1" applyFill="1" applyBorder="1" applyAlignment="1">
      <alignment horizontal="center" vertical="center"/>
    </xf>
    <xf numFmtId="164" fontId="11" fillId="0" borderId="0" xfId="0" applyFont="1" applyFill="1" applyBorder="1" applyAlignment="1">
      <alignment vertical="center"/>
    </xf>
    <xf numFmtId="164" fontId="10" fillId="0" borderId="0" xfId="0" quotePrefix="1" applyFont="1" applyFill="1" applyBorder="1" applyAlignment="1" applyProtection="1">
      <alignment horizontal="center" vertical="center" wrapText="1"/>
    </xf>
    <xf numFmtId="164" fontId="11" fillId="0" borderId="0" xfId="0" applyFont="1" applyFill="1" applyBorder="1" applyAlignment="1">
      <alignment horizontal="center" vertical="center" wrapText="1"/>
    </xf>
    <xf numFmtId="49" fontId="27" fillId="0" borderId="0" xfId="52" applyFont="1" applyFill="1" applyBorder="1" applyAlignment="1">
      <alignment horizontal="left" vertical="center"/>
    </xf>
    <xf numFmtId="165" fontId="10" fillId="0" borderId="0" xfId="2" applyNumberFormat="1" applyFont="1" applyFill="1" applyBorder="1" applyAlignment="1" applyProtection="1">
      <alignment horizontal="center" vertical="center"/>
    </xf>
    <xf numFmtId="164" fontId="11" fillId="0" borderId="0" xfId="0" quotePrefix="1" applyFont="1" applyFill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64" fontId="11" fillId="0" borderId="0" xfId="0" applyFont="1" applyFill="1" applyBorder="1" applyAlignment="1"/>
    <xf numFmtId="43" fontId="11" fillId="0" borderId="0" xfId="2" applyFont="1" applyFill="1" applyBorder="1" applyAlignment="1"/>
    <xf numFmtId="164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10" fillId="0" borderId="0" xfId="0" applyFont="1" applyFill="1" applyAlignment="1">
      <alignment horizontal="right" vertical="center"/>
    </xf>
    <xf numFmtId="164" fontId="10" fillId="0" borderId="0" xfId="0" applyFont="1" applyFill="1" applyAlignment="1">
      <alignment horizontal="centerContinuous" vertical="center"/>
    </xf>
    <xf numFmtId="164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 applyProtection="1">
      <alignment horizontal="left" vertical="center" indent="1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Font="1" applyFill="1" applyAlignment="1" applyProtection="1">
      <alignment horizontal="left" vertical="center"/>
    </xf>
    <xf numFmtId="164" fontId="10" fillId="0" borderId="0" xfId="0" applyFont="1" applyFill="1" applyAlignment="1" applyProtection="1">
      <alignment horizontal="center"/>
    </xf>
    <xf numFmtId="164" fontId="10" fillId="0" borderId="0" xfId="0" applyFont="1" applyFill="1" applyAlignment="1" applyProtection="1">
      <alignment horizontal="right" vertical="center"/>
    </xf>
    <xf numFmtId="164" fontId="10" fillId="0" borderId="0" xfId="0" applyFont="1" applyFill="1" applyAlignment="1">
      <alignment horizontal="left"/>
    </xf>
    <xf numFmtId="164" fontId="10" fillId="0" borderId="0" xfId="0" applyNumberFormat="1" applyFont="1" applyFill="1" applyAlignment="1" applyProtection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10" fillId="0" borderId="0" xfId="0" applyNumberFormat="1" applyFont="1" applyFill="1" applyAlignment="1" applyProtection="1">
      <alignment horizontal="left" vertical="center"/>
    </xf>
    <xf numFmtId="164" fontId="4" fillId="0" borderId="0" xfId="0" applyFont="1" applyFill="1" applyAlignment="1">
      <alignment horizontal="center" vertical="center"/>
    </xf>
    <xf numFmtId="164" fontId="11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horizontal="center" vertical="center" wrapText="1"/>
    </xf>
    <xf numFmtId="164" fontId="4" fillId="0" borderId="0" xfId="0" applyFont="1" applyFill="1" applyAlignment="1" applyProtection="1">
      <alignment horizontal="center" vertical="center"/>
    </xf>
    <xf numFmtId="43" fontId="5" fillId="0" borderId="0" xfId="2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quotePrefix="1" applyFont="1" applyFill="1" applyAlignment="1">
      <alignment horizontal="left" vertical="center" indent="2"/>
    </xf>
    <xf numFmtId="37" fontId="5" fillId="0" borderId="0" xfId="0" quotePrefix="1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5" fillId="0" borderId="0" xfId="0" quotePrefix="1" applyFont="1" applyFill="1" applyBorder="1" applyAlignment="1" applyProtection="1">
      <alignment vertical="center"/>
    </xf>
    <xf numFmtId="164" fontId="4" fillId="0" borderId="0" xfId="0" quotePrefix="1" applyFont="1" applyFill="1" applyAlignment="1" applyProtection="1">
      <alignment vertical="center"/>
    </xf>
    <xf numFmtId="164" fontId="4" fillId="0" borderId="0" xfId="0" applyFont="1" applyFill="1" applyBorder="1" applyAlignment="1">
      <alignment horizontal="centerContinuous" vertical="center"/>
    </xf>
    <xf numFmtId="0" fontId="4" fillId="0" borderId="0" xfId="37" applyFont="1" applyFill="1" applyBorder="1" applyAlignment="1">
      <alignment horizontal="center" vertical="center"/>
    </xf>
    <xf numFmtId="0" fontId="10" fillId="0" borderId="0" xfId="37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center" vertical="center"/>
    </xf>
    <xf numFmtId="164" fontId="4" fillId="0" borderId="0" xfId="0" quotePrefix="1" applyNumberFormat="1" applyFont="1" applyFill="1" applyAlignment="1" applyProtection="1">
      <alignment horizontal="left" vertical="center" inden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1" fillId="0" borderId="0" xfId="2" applyNumberFormat="1" applyFont="1" applyFill="1" applyBorder="1" applyAlignment="1">
      <alignment vertical="center" wrapText="1"/>
    </xf>
    <xf numFmtId="165" fontId="5" fillId="0" borderId="7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vertical="center"/>
    </xf>
    <xf numFmtId="164" fontId="5" fillId="0" borderId="0" xfId="0" quotePrefix="1" applyFont="1" applyFill="1" applyAlignment="1">
      <alignment horizontal="center" vertical="center"/>
    </xf>
    <xf numFmtId="170" fontId="5" fillId="0" borderId="0" xfId="2" applyNumberFormat="1" applyFont="1" applyFill="1" applyBorder="1" applyAlignment="1" applyProtection="1">
      <alignment vertical="center"/>
    </xf>
    <xf numFmtId="171" fontId="5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43" fontId="5" fillId="0" borderId="0" xfId="2" applyFont="1" applyFill="1" applyAlignment="1" applyProtection="1">
      <alignment vertical="center"/>
    </xf>
    <xf numFmtId="165" fontId="5" fillId="0" borderId="0" xfId="2" applyNumberFormat="1" applyFont="1" applyFill="1" applyBorder="1"/>
    <xf numFmtId="165" fontId="4" fillId="0" borderId="0" xfId="2" applyNumberFormat="1" applyFont="1" applyFill="1" applyBorder="1" applyAlignment="1" applyProtection="1">
      <alignment horizontal="center" vertical="center"/>
    </xf>
    <xf numFmtId="165" fontId="5" fillId="0" borderId="3" xfId="2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7" xfId="2" applyNumberFormat="1" applyFont="1" applyFill="1" applyBorder="1" applyAlignment="1" applyProtection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11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vertical="center"/>
    </xf>
    <xf numFmtId="164" fontId="10" fillId="0" borderId="0" xfId="0" applyFont="1" applyFill="1" applyBorder="1" applyAlignment="1" applyProtection="1">
      <alignment vertical="center" wrapText="1"/>
    </xf>
    <xf numFmtId="165" fontId="11" fillId="0" borderId="0" xfId="2" applyNumberFormat="1" applyFont="1" applyFill="1" applyBorder="1" applyAlignment="1">
      <alignment horizontal="center" vertical="center"/>
    </xf>
    <xf numFmtId="164" fontId="11" fillId="0" borderId="0" xfId="0" applyFont="1" applyFill="1" applyBorder="1" applyAlignment="1" applyProtection="1">
      <alignment horizontal="left" vertical="center"/>
    </xf>
    <xf numFmtId="49" fontId="26" fillId="0" borderId="0" xfId="52" applyFont="1" applyFill="1" applyBorder="1" applyAlignment="1">
      <alignment horizontal="left" vertical="center"/>
    </xf>
    <xf numFmtId="164" fontId="4" fillId="0" borderId="0" xfId="0" applyFont="1" applyAlignment="1">
      <alignment horizontal="center" vertical="center"/>
    </xf>
    <xf numFmtId="172" fontId="5" fillId="0" borderId="0" xfId="2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1" fillId="0" borderId="0" xfId="0" applyFont="1" applyFill="1" applyBorder="1" applyAlignment="1" applyProtection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>
      <alignment vertical="center"/>
    </xf>
    <xf numFmtId="43" fontId="11" fillId="0" borderId="0" xfId="2" applyFont="1" applyFill="1" applyBorder="1" applyAlignment="1">
      <alignment horizontal="center" vertical="center"/>
    </xf>
    <xf numFmtId="43" fontId="10" fillId="0" borderId="0" xfId="2" applyFont="1" applyFill="1" applyBorder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73" fontId="5" fillId="0" borderId="0" xfId="2" applyNumberFormat="1" applyFont="1" applyFill="1" applyBorder="1" applyAlignment="1" applyProtection="1">
      <alignment horizontal="center" vertical="center"/>
    </xf>
    <xf numFmtId="173" fontId="5" fillId="0" borderId="0" xfId="2" applyNumberFormat="1" applyFont="1" applyFill="1" applyBorder="1" applyAlignment="1">
      <alignment horizontal="center" vertical="center"/>
    </xf>
    <xf numFmtId="173" fontId="5" fillId="0" borderId="0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0" fillId="0" borderId="3" xfId="0" applyFont="1" applyFill="1" applyBorder="1" applyAlignment="1">
      <alignment horizontal="right" vertical="center"/>
    </xf>
    <xf numFmtId="164" fontId="5" fillId="0" borderId="0" xfId="0" quotePrefix="1" applyFont="1" applyFill="1" applyAlignment="1">
      <alignment horizontal="left" vertical="center"/>
    </xf>
    <xf numFmtId="164" fontId="10" fillId="0" borderId="0" xfId="0" applyNumberFormat="1" applyFont="1" applyFill="1" applyAlignment="1" applyProtection="1">
      <alignment horizontal="center" vertical="center"/>
    </xf>
    <xf numFmtId="37" fontId="10" fillId="0" borderId="0" xfId="2" applyNumberFormat="1" applyFont="1" applyFill="1" applyAlignment="1" applyProtection="1">
      <alignment horizontal="center" vertical="center"/>
    </xf>
    <xf numFmtId="37" fontId="10" fillId="0" borderId="0" xfId="2" quotePrefix="1" applyNumberFormat="1" applyFont="1" applyFill="1" applyAlignment="1" applyProtection="1">
      <alignment horizontal="center" vertical="center"/>
    </xf>
    <xf numFmtId="164" fontId="11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quotePrefix="1" applyFont="1" applyFill="1" applyAlignment="1" applyProtection="1">
      <alignment horizontal="center" vertical="center"/>
    </xf>
    <xf numFmtId="164" fontId="4" fillId="0" borderId="3" xfId="0" applyFont="1" applyFill="1" applyBorder="1" applyAlignment="1" applyProtection="1">
      <alignment horizontal="right" vertical="center"/>
    </xf>
    <xf numFmtId="164" fontId="10" fillId="0" borderId="0" xfId="0" applyFont="1" applyFill="1" applyBorder="1" applyAlignment="1" applyProtection="1">
      <alignment horizontal="center" vertical="center" wrapText="1"/>
    </xf>
    <xf numFmtId="164" fontId="10" fillId="0" borderId="0" xfId="0" quotePrefix="1" applyFont="1" applyFill="1" applyAlignment="1" applyProtection="1">
      <alignment horizontal="center" vertical="center"/>
    </xf>
    <xf numFmtId="164" fontId="10" fillId="0" borderId="3" xfId="0" applyFont="1" applyFill="1" applyBorder="1" applyAlignment="1" applyProtection="1">
      <alignment horizontal="right" vertical="center"/>
    </xf>
    <xf numFmtId="164" fontId="10" fillId="0" borderId="0" xfId="0" applyFont="1" applyFill="1" applyAlignment="1" applyProtection="1">
      <alignment horizontal="center" vertical="center"/>
    </xf>
    <xf numFmtId="164" fontId="4" fillId="0" borderId="0" xfId="0" applyFont="1" applyFill="1" applyAlignment="1" applyProtection="1">
      <alignment horizontal="center" vertical="center"/>
    </xf>
  </cellXfs>
  <cellStyles count="94">
    <cellStyle name="_x000a_386grabber=M" xfId="1"/>
    <cellStyle name="Comma" xfId="2" builtinId="3"/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3 4" xfId="9"/>
    <cellStyle name="Comma 4" xfId="10"/>
    <cellStyle name="Comma 5" xfId="11"/>
    <cellStyle name="Comma 6" xfId="12"/>
    <cellStyle name="Comma 7" xfId="13"/>
    <cellStyle name="Normal" xfId="0" builtinId="0"/>
    <cellStyle name="Normal - Style1" xfId="14"/>
    <cellStyle name="Normal 10" xfId="15"/>
    <cellStyle name="Normal 11" xfId="16"/>
    <cellStyle name="Normal 12" xfId="17"/>
    <cellStyle name="Normal 13" xfId="18"/>
    <cellStyle name="Normal 14" xfId="19"/>
    <cellStyle name="Normal 15" xfId="20"/>
    <cellStyle name="Normal 16" xfId="21"/>
    <cellStyle name="Normal 17" xfId="22"/>
    <cellStyle name="Normal 18" xfId="23"/>
    <cellStyle name="Normal 19" xfId="24"/>
    <cellStyle name="Normal 2" xfId="25"/>
    <cellStyle name="Normal 2 2" xfId="26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37"/>
    <cellStyle name="Normal 3 2" xfId="38"/>
    <cellStyle name="Normal 30" xfId="39"/>
    <cellStyle name="Normal 30 2" xfId="40"/>
    <cellStyle name="Normal 31" xfId="41"/>
    <cellStyle name="Normal 31 2" xfId="42"/>
    <cellStyle name="Normal 32" xfId="43"/>
    <cellStyle name="Normal 33" xfId="44"/>
    <cellStyle name="Normal 34" xfId="45"/>
    <cellStyle name="Normal 4" xfId="46"/>
    <cellStyle name="Normal 5" xfId="47"/>
    <cellStyle name="Normal 6" xfId="48"/>
    <cellStyle name="Normal 7" xfId="49"/>
    <cellStyle name="Normal 8" xfId="50"/>
    <cellStyle name="Normal 9" xfId="51"/>
    <cellStyle name="Normal_FI04-Accounts-A3009t-SS" xfId="52"/>
    <cellStyle name="Percent" xfId="53" builtinId="5"/>
    <cellStyle name="Percent 2" xfId="54"/>
    <cellStyle name="Percent 3" xfId="55"/>
    <cellStyle name="SAPBEXaggData" xfId="56"/>
    <cellStyle name="SAPBEXaggDataEmph" xfId="57"/>
    <cellStyle name="SAPBEXaggItem" xfId="58"/>
    <cellStyle name="SAPBEXaggItemX" xfId="59"/>
    <cellStyle name="SAPBEXchaText" xfId="60"/>
    <cellStyle name="SAPBEXexcBad7" xfId="61"/>
    <cellStyle name="SAPBEXexcBad8" xfId="62"/>
    <cellStyle name="SAPBEXexcBad9" xfId="63"/>
    <cellStyle name="SAPBEXexcCritical4" xfId="64"/>
    <cellStyle name="SAPBEXexcCritical5" xfId="65"/>
    <cellStyle name="SAPBEXexcCritical6" xfId="66"/>
    <cellStyle name="SAPBEXexcGood1" xfId="67"/>
    <cellStyle name="SAPBEXexcGood2" xfId="68"/>
    <cellStyle name="SAPBEXexcGood3" xfId="69"/>
    <cellStyle name="SAPBEXfilterDrill" xfId="70"/>
    <cellStyle name="SAPBEXfilterItem" xfId="71"/>
    <cellStyle name="SAPBEXfilterText" xfId="72"/>
    <cellStyle name="SAPBEXformats" xfId="73"/>
    <cellStyle name="SAPBEXheaderItem" xfId="74"/>
    <cellStyle name="SAPBEXheaderText" xfId="75"/>
    <cellStyle name="SAPBEXHLevel0" xfId="76"/>
    <cellStyle name="SAPBEXHLevel0X" xfId="77"/>
    <cellStyle name="SAPBEXHLevel1" xfId="78"/>
    <cellStyle name="SAPBEXHLevel1X" xfId="79"/>
    <cellStyle name="SAPBEXHLevel2" xfId="80"/>
    <cellStyle name="SAPBEXHLevel2X" xfId="81"/>
    <cellStyle name="SAPBEXHLevel3" xfId="82"/>
    <cellStyle name="SAPBEXHLevel3X" xfId="83"/>
    <cellStyle name="SAPBEXresData" xfId="84"/>
    <cellStyle name="SAPBEXresDataEmph" xfId="85"/>
    <cellStyle name="SAPBEXresItem" xfId="86"/>
    <cellStyle name="SAPBEXresItemX" xfId="87"/>
    <cellStyle name="SAPBEXstdData" xfId="88"/>
    <cellStyle name="SAPBEXstdDataEmph" xfId="89"/>
    <cellStyle name="SAPBEXstdItem" xfId="90"/>
    <cellStyle name="SAPBEXstdItemX" xfId="91"/>
    <cellStyle name="SAPBEXtitle" xfId="92"/>
    <cellStyle name="SAPBEXundefined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65"/>
  <sheetViews>
    <sheetView tabSelected="1" topLeftCell="A67" zoomScaleNormal="100" zoomScaleSheetLayoutView="80" workbookViewId="0">
      <selection activeCell="J77" sqref="J77"/>
    </sheetView>
  </sheetViews>
  <sheetFormatPr defaultColWidth="37.625" defaultRowHeight="18" customHeight="1"/>
  <cols>
    <col min="1" max="1" width="45.25" style="14" customWidth="1"/>
    <col min="2" max="2" width="8.125" style="14" customWidth="1"/>
    <col min="3" max="3" width="15" style="14" bestFit="1" customWidth="1"/>
    <col min="4" max="4" width="1" style="14" customWidth="1"/>
    <col min="5" max="5" width="14.875" style="14" bestFit="1" customWidth="1"/>
    <col min="6" max="6" width="0.875" style="24" customWidth="1"/>
    <col min="7" max="7" width="14.625" style="14" customWidth="1"/>
    <col min="8" max="8" width="0.75" style="14" customWidth="1"/>
    <col min="9" max="9" width="14.875" style="14" bestFit="1" customWidth="1"/>
    <col min="10" max="16384" width="37.625" style="14"/>
  </cols>
  <sheetData>
    <row r="1" spans="1:9" ht="20.10000000000000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s="15" customFormat="1" ht="20.100000000000001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</row>
    <row r="3" spans="1:9" s="15" customFormat="1" ht="20.100000000000001" customHeight="1">
      <c r="A3" s="209" t="s">
        <v>249</v>
      </c>
      <c r="B3" s="209"/>
      <c r="C3" s="209"/>
      <c r="D3" s="209"/>
      <c r="E3" s="209"/>
      <c r="F3" s="209"/>
      <c r="G3" s="209"/>
      <c r="H3" s="209"/>
      <c r="I3" s="209"/>
    </row>
    <row r="4" spans="1:9" s="15" customFormat="1" ht="20.100000000000001" customHeight="1">
      <c r="A4" s="211" t="s">
        <v>130</v>
      </c>
      <c r="B4" s="211"/>
      <c r="C4" s="211"/>
      <c r="D4" s="211"/>
      <c r="E4" s="211"/>
      <c r="F4" s="211"/>
      <c r="G4" s="211"/>
      <c r="H4" s="211"/>
      <c r="I4" s="211"/>
    </row>
    <row r="5" spans="1:9" s="15" customFormat="1" ht="6" customHeight="1">
      <c r="A5" s="121"/>
      <c r="B5" s="121"/>
      <c r="C5" s="121"/>
      <c r="D5" s="121"/>
      <c r="E5" s="121"/>
      <c r="F5" s="121"/>
      <c r="G5" s="121"/>
      <c r="H5" s="121"/>
      <c r="I5" s="121"/>
    </row>
    <row r="6" spans="1:9" s="15" customFormat="1" ht="18" customHeight="1">
      <c r="A6" s="122"/>
      <c r="B6" s="123"/>
      <c r="C6" s="210" t="s">
        <v>2</v>
      </c>
      <c r="D6" s="210"/>
      <c r="E6" s="210"/>
      <c r="F6" s="208" t="s">
        <v>3</v>
      </c>
      <c r="G6" s="208"/>
      <c r="H6" s="208"/>
      <c r="I6" s="208"/>
    </row>
    <row r="7" spans="1:9" s="15" customFormat="1" ht="18" customHeight="1">
      <c r="A7" s="122"/>
      <c r="B7" s="123"/>
      <c r="C7" s="210" t="s">
        <v>4</v>
      </c>
      <c r="D7" s="210"/>
      <c r="E7" s="210"/>
      <c r="F7" s="208" t="s">
        <v>4</v>
      </c>
      <c r="G7" s="208"/>
      <c r="H7" s="208"/>
      <c r="I7" s="208"/>
    </row>
    <row r="8" spans="1:9" s="15" customFormat="1" ht="18" customHeight="1">
      <c r="A8" s="16"/>
      <c r="B8" s="136" t="s">
        <v>5</v>
      </c>
      <c r="C8" s="17" t="s">
        <v>128</v>
      </c>
      <c r="D8" s="136"/>
      <c r="E8" s="17" t="s">
        <v>128</v>
      </c>
      <c r="F8" s="95"/>
      <c r="G8" s="17" t="s">
        <v>128</v>
      </c>
      <c r="H8" s="95"/>
      <c r="I8" s="17" t="s">
        <v>128</v>
      </c>
    </row>
    <row r="9" spans="1:9" s="15" customFormat="1" ht="18" customHeight="1">
      <c r="A9" s="16"/>
      <c r="B9" s="136"/>
      <c r="C9" s="17" t="s">
        <v>129</v>
      </c>
      <c r="D9" s="136"/>
      <c r="E9" s="17" t="s">
        <v>129</v>
      </c>
      <c r="F9" s="95"/>
      <c r="G9" s="17" t="s">
        <v>129</v>
      </c>
      <c r="H9" s="95"/>
      <c r="I9" s="17" t="s">
        <v>129</v>
      </c>
    </row>
    <row r="10" spans="1:9" s="15" customFormat="1" ht="18" customHeight="1">
      <c r="B10" s="136"/>
      <c r="C10" s="17">
        <v>2022</v>
      </c>
      <c r="D10" s="18"/>
      <c r="E10" s="17">
        <v>2021</v>
      </c>
      <c r="F10" s="18"/>
      <c r="G10" s="17">
        <v>2022</v>
      </c>
      <c r="H10" s="18"/>
      <c r="I10" s="17">
        <v>2021</v>
      </c>
    </row>
    <row r="11" spans="1:9" s="15" customFormat="1" ht="18" customHeight="1">
      <c r="A11" s="130" t="s">
        <v>8</v>
      </c>
      <c r="C11" s="21"/>
      <c r="D11" s="19"/>
      <c r="E11" s="21"/>
      <c r="F11" s="7"/>
      <c r="G11" s="19"/>
      <c r="H11" s="7"/>
      <c r="I11" s="19"/>
    </row>
    <row r="12" spans="1:9" s="15" customFormat="1" ht="18" customHeight="1">
      <c r="A12" s="135" t="s">
        <v>9</v>
      </c>
      <c r="B12" s="136"/>
      <c r="F12" s="7"/>
      <c r="H12" s="22"/>
    </row>
    <row r="13" spans="1:9" ht="18" customHeight="1">
      <c r="A13" s="23" t="s">
        <v>10</v>
      </c>
      <c r="B13" s="153">
        <v>7.1</v>
      </c>
      <c r="C13" s="12">
        <v>34539793772</v>
      </c>
      <c r="D13" s="12"/>
      <c r="E13" s="12">
        <v>5514653800</v>
      </c>
      <c r="F13" s="2"/>
      <c r="G13" s="143">
        <v>34042074166</v>
      </c>
      <c r="H13" s="12"/>
      <c r="I13" s="24">
        <v>5121813222</v>
      </c>
    </row>
    <row r="14" spans="1:9" ht="18" customHeight="1">
      <c r="A14" s="23" t="s">
        <v>11</v>
      </c>
      <c r="B14" s="153" t="s">
        <v>131</v>
      </c>
      <c r="C14" s="12">
        <v>16955034829</v>
      </c>
      <c r="D14" s="12"/>
      <c r="E14" s="12">
        <v>10022226844</v>
      </c>
      <c r="F14" s="2"/>
      <c r="G14" s="24">
        <v>17040069085</v>
      </c>
      <c r="H14" s="12"/>
      <c r="I14" s="24">
        <v>12536138839</v>
      </c>
    </row>
    <row r="15" spans="1:9" ht="18" customHeight="1">
      <c r="A15" s="25" t="s">
        <v>12</v>
      </c>
      <c r="B15" s="153">
        <v>9</v>
      </c>
      <c r="C15" s="12">
        <v>4448944904</v>
      </c>
      <c r="D15" s="12"/>
      <c r="E15" s="12">
        <v>4131546294</v>
      </c>
      <c r="F15" s="12"/>
      <c r="G15" s="143">
        <v>4427515059</v>
      </c>
      <c r="H15" s="12"/>
      <c r="I15" s="24">
        <v>4114052208</v>
      </c>
    </row>
    <row r="16" spans="1:9" ht="18" customHeight="1">
      <c r="A16" s="25" t="s">
        <v>13</v>
      </c>
      <c r="B16" s="153"/>
      <c r="C16" s="12">
        <v>317595696</v>
      </c>
      <c r="D16" s="12"/>
      <c r="E16" s="12">
        <v>204702448</v>
      </c>
      <c r="F16" s="12"/>
      <c r="G16" s="143">
        <v>317595696</v>
      </c>
      <c r="H16" s="12"/>
      <c r="I16" s="12">
        <v>204687687</v>
      </c>
    </row>
    <row r="17" spans="1:9" ht="18" customHeight="1">
      <c r="A17" s="25" t="s">
        <v>14</v>
      </c>
      <c r="B17" s="153" t="s">
        <v>15</v>
      </c>
      <c r="C17" s="12">
        <v>795858833</v>
      </c>
      <c r="D17" s="12"/>
      <c r="E17" s="12">
        <v>601419991</v>
      </c>
      <c r="F17" s="12"/>
      <c r="G17" s="143">
        <v>795821693</v>
      </c>
      <c r="H17" s="12"/>
      <c r="I17" s="12">
        <v>601370481</v>
      </c>
    </row>
    <row r="18" spans="1:9" ht="18" customHeight="1">
      <c r="A18" s="26" t="s">
        <v>178</v>
      </c>
      <c r="B18" s="153">
        <v>10</v>
      </c>
      <c r="C18" s="12">
        <v>2746514121</v>
      </c>
      <c r="D18" s="12"/>
      <c r="E18" s="12">
        <v>4320962383</v>
      </c>
      <c r="F18" s="12"/>
      <c r="G18" s="12">
        <v>2746514121</v>
      </c>
      <c r="H18" s="12"/>
      <c r="I18" s="12">
        <v>4320962383</v>
      </c>
    </row>
    <row r="19" spans="1:9" ht="18" customHeight="1">
      <c r="A19" s="27" t="s">
        <v>16</v>
      </c>
      <c r="B19" s="136"/>
      <c r="C19" s="28">
        <f>SUM(C13:C18)</f>
        <v>59803742155</v>
      </c>
      <c r="D19" s="29">
        <f t="shared" ref="D19:I19" si="0">SUM(D13:D18)</f>
        <v>0</v>
      </c>
      <c r="E19" s="28">
        <f t="shared" si="0"/>
        <v>24795511760</v>
      </c>
      <c r="F19" s="28">
        <f t="shared" si="0"/>
        <v>0</v>
      </c>
      <c r="G19" s="28">
        <f t="shared" si="0"/>
        <v>59369589820</v>
      </c>
      <c r="H19" s="29">
        <f t="shared" si="0"/>
        <v>0</v>
      </c>
      <c r="I19" s="28">
        <f t="shared" si="0"/>
        <v>26899024820</v>
      </c>
    </row>
    <row r="20" spans="1:9" s="15" customFormat="1" ht="18" customHeight="1">
      <c r="A20" s="30"/>
      <c r="B20" s="133"/>
      <c r="C20" s="31"/>
      <c r="D20" s="32"/>
      <c r="E20" s="31"/>
      <c r="F20" s="2"/>
      <c r="G20" s="31"/>
      <c r="H20" s="31"/>
      <c r="I20" s="31"/>
    </row>
    <row r="21" spans="1:9" s="15" customFormat="1" ht="18" customHeight="1">
      <c r="A21" s="135" t="s">
        <v>17</v>
      </c>
      <c r="B21" s="136"/>
      <c r="D21" s="22"/>
      <c r="F21" s="7"/>
      <c r="H21" s="22"/>
    </row>
    <row r="22" spans="1:9" ht="18" customHeight="1">
      <c r="A22" s="25" t="s">
        <v>18</v>
      </c>
      <c r="B22" s="153" t="s">
        <v>235</v>
      </c>
      <c r="C22" s="12">
        <v>3243541000</v>
      </c>
      <c r="D22" s="12"/>
      <c r="E22" s="12">
        <v>3314741146</v>
      </c>
      <c r="F22" s="2"/>
      <c r="G22" s="12">
        <v>3212334853</v>
      </c>
      <c r="H22" s="12"/>
      <c r="I22" s="12">
        <v>3308383171</v>
      </c>
    </row>
    <row r="23" spans="1:9" ht="18" customHeight="1">
      <c r="A23" s="33" t="s">
        <v>19</v>
      </c>
      <c r="B23" s="153">
        <v>11.1</v>
      </c>
      <c r="C23" s="12">
        <v>511002483</v>
      </c>
      <c r="D23" s="12"/>
      <c r="E23" s="12">
        <v>515307376</v>
      </c>
      <c r="F23" s="2"/>
      <c r="G23" s="12">
        <v>383334000</v>
      </c>
      <c r="H23" s="12"/>
      <c r="I23" s="12">
        <v>383334000</v>
      </c>
    </row>
    <row r="24" spans="1:9" ht="18" customHeight="1">
      <c r="A24" s="33" t="s">
        <v>20</v>
      </c>
      <c r="B24" s="153">
        <v>11.2</v>
      </c>
      <c r="C24" s="200">
        <v>0</v>
      </c>
      <c r="D24" s="164"/>
      <c r="E24" s="200">
        <v>0</v>
      </c>
      <c r="F24" s="2"/>
      <c r="G24" s="12">
        <v>10209920</v>
      </c>
      <c r="H24" s="12"/>
      <c r="I24" s="12">
        <v>10209920</v>
      </c>
    </row>
    <row r="25" spans="1:9" ht="18" customHeight="1">
      <c r="A25" s="34" t="s">
        <v>175</v>
      </c>
      <c r="B25" s="153">
        <v>6.3</v>
      </c>
      <c r="C25" s="200">
        <v>0</v>
      </c>
      <c r="D25" s="164"/>
      <c r="E25" s="200">
        <v>0</v>
      </c>
      <c r="F25" s="2"/>
      <c r="G25" s="12">
        <v>6495040409</v>
      </c>
      <c r="H25" s="12"/>
      <c r="I25" s="12">
        <v>7086677261</v>
      </c>
    </row>
    <row r="26" spans="1:9" ht="18" customHeight="1">
      <c r="A26" s="25" t="s">
        <v>21</v>
      </c>
      <c r="B26" s="153">
        <v>12</v>
      </c>
      <c r="C26" s="12">
        <v>45968605615</v>
      </c>
      <c r="D26" s="12"/>
      <c r="E26" s="12">
        <v>34493245202</v>
      </c>
      <c r="F26" s="2"/>
      <c r="G26" s="12">
        <v>45918253719</v>
      </c>
      <c r="H26" s="12"/>
      <c r="I26" s="12">
        <v>34442683416</v>
      </c>
    </row>
    <row r="27" spans="1:9" ht="18" customHeight="1">
      <c r="A27" s="34" t="s">
        <v>22</v>
      </c>
      <c r="B27" s="153">
        <v>13</v>
      </c>
      <c r="C27" s="12">
        <v>61868826214</v>
      </c>
      <c r="D27" s="12"/>
      <c r="E27" s="12">
        <v>69651695912</v>
      </c>
      <c r="F27" s="2"/>
      <c r="G27" s="12">
        <v>56295477032</v>
      </c>
      <c r="H27" s="12"/>
      <c r="I27" s="12">
        <v>62326397358</v>
      </c>
    </row>
    <row r="28" spans="1:9" ht="18" customHeight="1">
      <c r="A28" s="34" t="s">
        <v>23</v>
      </c>
      <c r="B28" s="154" t="s">
        <v>132</v>
      </c>
      <c r="C28" s="12">
        <v>166069480</v>
      </c>
      <c r="D28" s="12"/>
      <c r="E28" s="12">
        <v>213376966</v>
      </c>
      <c r="F28" s="2"/>
      <c r="G28" s="12">
        <v>145112285</v>
      </c>
      <c r="H28" s="12"/>
      <c r="I28" s="12">
        <v>176961857</v>
      </c>
    </row>
    <row r="29" spans="1:9" ht="18" customHeight="1">
      <c r="A29" s="34" t="s">
        <v>24</v>
      </c>
      <c r="B29" s="36" t="s">
        <v>133</v>
      </c>
      <c r="C29" s="12">
        <v>9599009022</v>
      </c>
      <c r="D29" s="12"/>
      <c r="E29" s="12">
        <v>8274742579</v>
      </c>
      <c r="F29" s="2"/>
      <c r="G29" s="12">
        <v>9591946667</v>
      </c>
      <c r="H29" s="12"/>
      <c r="I29" s="12">
        <v>8258409755</v>
      </c>
    </row>
    <row r="30" spans="1:9" ht="18" customHeight="1">
      <c r="A30" s="34" t="s">
        <v>25</v>
      </c>
      <c r="B30" s="36" t="s">
        <v>32</v>
      </c>
      <c r="C30" s="12">
        <v>14328757735</v>
      </c>
      <c r="D30" s="12"/>
      <c r="E30" s="12">
        <v>15489511397</v>
      </c>
      <c r="F30" s="2"/>
      <c r="G30" s="12">
        <v>14328757735</v>
      </c>
      <c r="H30" s="12"/>
      <c r="I30" s="12">
        <v>15426952515</v>
      </c>
    </row>
    <row r="31" spans="1:9" ht="18" customHeight="1">
      <c r="A31" s="34" t="s">
        <v>26</v>
      </c>
      <c r="B31" s="36" t="s">
        <v>134</v>
      </c>
      <c r="C31" s="12">
        <v>2688165526</v>
      </c>
      <c r="D31" s="168"/>
      <c r="E31" s="12">
        <v>4471121630</v>
      </c>
      <c r="F31" s="2"/>
      <c r="G31" s="12">
        <v>2548555188</v>
      </c>
      <c r="H31" s="2"/>
      <c r="I31" s="12">
        <v>4340400133</v>
      </c>
    </row>
    <row r="32" spans="1:9" s="15" customFormat="1" ht="18" customHeight="1">
      <c r="A32" s="27" t="s">
        <v>265</v>
      </c>
      <c r="B32" s="136"/>
      <c r="C32" s="28">
        <f>SUM(C22:C31)</f>
        <v>138373977075</v>
      </c>
      <c r="D32" s="29">
        <f t="shared" ref="D32:I32" si="1">SUM(D22:D31)</f>
        <v>0</v>
      </c>
      <c r="E32" s="28">
        <f t="shared" si="1"/>
        <v>136423742208</v>
      </c>
      <c r="F32" s="28">
        <f t="shared" si="1"/>
        <v>0</v>
      </c>
      <c r="G32" s="28">
        <f t="shared" si="1"/>
        <v>138929021808</v>
      </c>
      <c r="H32" s="29">
        <f t="shared" si="1"/>
        <v>0</v>
      </c>
      <c r="I32" s="28">
        <f t="shared" si="1"/>
        <v>135760409386</v>
      </c>
    </row>
    <row r="33" spans="1:9" s="15" customFormat="1" ht="18" customHeight="1" thickBot="1">
      <c r="A33" s="135" t="s">
        <v>27</v>
      </c>
      <c r="B33" s="136"/>
      <c r="C33" s="174">
        <f>C19+C32</f>
        <v>198177719230</v>
      </c>
      <c r="D33" s="29">
        <f t="shared" ref="D33:I33" si="2">D19+D32</f>
        <v>0</v>
      </c>
      <c r="E33" s="174">
        <f t="shared" si="2"/>
        <v>161219253968</v>
      </c>
      <c r="F33" s="174">
        <f t="shared" si="2"/>
        <v>0</v>
      </c>
      <c r="G33" s="174">
        <f t="shared" si="2"/>
        <v>198298611628</v>
      </c>
      <c r="H33" s="29">
        <f t="shared" si="2"/>
        <v>0</v>
      </c>
      <c r="I33" s="174">
        <f t="shared" si="2"/>
        <v>162659434206</v>
      </c>
    </row>
    <row r="34" spans="1:9" s="15" customFormat="1" ht="18" customHeight="1" thickTop="1">
      <c r="C34" s="19"/>
      <c r="D34" s="19"/>
      <c r="E34" s="19"/>
      <c r="F34" s="19"/>
      <c r="G34" s="19"/>
      <c r="H34" s="20"/>
      <c r="I34" s="20"/>
    </row>
    <row r="35" spans="1:9" s="15" customFormat="1" ht="18" customHeight="1">
      <c r="A35" s="16"/>
      <c r="C35" s="17"/>
      <c r="D35" s="136"/>
      <c r="E35" s="17"/>
      <c r="F35" s="95"/>
      <c r="G35" s="17"/>
      <c r="H35" s="95"/>
      <c r="I35" s="17"/>
    </row>
    <row r="36" spans="1:9" s="22" customFormat="1" ht="18" customHeight="1">
      <c r="A36" s="150"/>
      <c r="C36" s="151"/>
      <c r="D36" s="95"/>
      <c r="E36" s="151"/>
      <c r="F36" s="95"/>
      <c r="G36" s="151"/>
      <c r="H36" s="95"/>
      <c r="I36" s="151"/>
    </row>
    <row r="37" spans="1:9" s="22" customFormat="1" ht="18" customHeight="1">
      <c r="A37" s="150"/>
      <c r="C37" s="151"/>
      <c r="D37" s="95"/>
      <c r="E37" s="151"/>
      <c r="F37" s="95"/>
      <c r="G37" s="151"/>
      <c r="H37" s="95"/>
      <c r="I37" s="151"/>
    </row>
    <row r="38" spans="1:9" s="22" customFormat="1" ht="18" customHeight="1">
      <c r="A38" s="150"/>
      <c r="C38" s="151"/>
      <c r="D38" s="95"/>
      <c r="E38" s="151"/>
      <c r="F38" s="95"/>
      <c r="G38" s="151"/>
      <c r="H38" s="95"/>
      <c r="I38" s="151"/>
    </row>
    <row r="39" spans="1:9" s="22" customFormat="1" ht="18" customHeight="1">
      <c r="A39" s="150"/>
      <c r="C39" s="151"/>
      <c r="D39" s="95"/>
      <c r="E39" s="151"/>
      <c r="F39" s="95"/>
      <c r="G39" s="151"/>
      <c r="H39" s="95"/>
      <c r="I39" s="151"/>
    </row>
    <row r="40" spans="1:9" s="22" customFormat="1" ht="18" customHeight="1">
      <c r="A40" s="150"/>
      <c r="C40" s="151"/>
      <c r="D40" s="95"/>
      <c r="E40" s="151"/>
      <c r="F40" s="95"/>
      <c r="G40" s="151"/>
      <c r="H40" s="95"/>
      <c r="I40" s="151"/>
    </row>
    <row r="41" spans="1:9" s="22" customFormat="1" ht="18" customHeight="1">
      <c r="A41" s="150"/>
      <c r="C41" s="151"/>
      <c r="D41" s="95"/>
      <c r="E41" s="151"/>
      <c r="F41" s="95"/>
      <c r="G41" s="151"/>
      <c r="H41" s="95"/>
      <c r="I41" s="151"/>
    </row>
    <row r="42" spans="1:9" s="15" customFormat="1" ht="18" customHeight="1">
      <c r="A42" s="16"/>
      <c r="C42" s="17"/>
      <c r="D42" s="136"/>
      <c r="E42" s="17"/>
      <c r="F42" s="95"/>
      <c r="G42" s="17"/>
      <c r="H42" s="95"/>
      <c r="I42" s="17"/>
    </row>
    <row r="43" spans="1:9" s="15" customFormat="1" ht="18" customHeight="1">
      <c r="A43" s="16"/>
      <c r="C43" s="17"/>
      <c r="D43" s="197"/>
      <c r="E43" s="17"/>
      <c r="F43" s="95"/>
      <c r="G43" s="17"/>
      <c r="H43" s="95"/>
      <c r="I43" s="17"/>
    </row>
    <row r="44" spans="1:9" s="15" customFormat="1" ht="18" customHeight="1">
      <c r="A44" s="16"/>
      <c r="C44" s="17"/>
      <c r="D44" s="197"/>
      <c r="E44" s="17"/>
      <c r="F44" s="95"/>
      <c r="G44" s="17"/>
      <c r="H44" s="95"/>
      <c r="I44" s="17"/>
    </row>
    <row r="45" spans="1:9" s="15" customFormat="1" ht="18" customHeight="1">
      <c r="A45" s="16"/>
      <c r="C45" s="17"/>
      <c r="D45" s="136"/>
      <c r="E45" s="17"/>
      <c r="F45" s="95"/>
      <c r="G45" s="17"/>
      <c r="H45" s="95"/>
      <c r="I45" s="17"/>
    </row>
    <row r="46" spans="1:9" s="15" customFormat="1" ht="18" customHeight="1">
      <c r="A46" s="16"/>
      <c r="C46" s="17"/>
      <c r="D46" s="136"/>
      <c r="E46" s="17"/>
      <c r="F46" s="95"/>
      <c r="G46" s="17"/>
      <c r="H46" s="95"/>
      <c r="I46" s="17"/>
    </row>
    <row r="47" spans="1:9" s="15" customFormat="1" ht="18" customHeight="1">
      <c r="A47" s="134" t="s">
        <v>140</v>
      </c>
      <c r="B47" s="136"/>
      <c r="C47" s="38"/>
      <c r="D47" s="38"/>
      <c r="E47" s="38"/>
      <c r="F47" s="7"/>
      <c r="G47" s="38"/>
      <c r="H47" s="38"/>
      <c r="I47" s="38"/>
    </row>
    <row r="48" spans="1:9" s="15" customFormat="1" ht="18" customHeight="1">
      <c r="A48" s="134"/>
      <c r="B48" s="136"/>
      <c r="C48" s="38"/>
      <c r="D48" s="38"/>
      <c r="E48" s="38"/>
      <c r="F48" s="7"/>
      <c r="G48" s="38"/>
      <c r="H48" s="38"/>
      <c r="I48" s="38"/>
    </row>
    <row r="49" spans="1:9" s="15" customFormat="1" ht="18" customHeight="1">
      <c r="A49" s="134"/>
      <c r="B49" s="136"/>
      <c r="C49" s="38"/>
      <c r="D49" s="38"/>
      <c r="E49" s="38"/>
      <c r="F49" s="7"/>
      <c r="G49" s="38"/>
      <c r="H49" s="38"/>
      <c r="I49" s="38"/>
    </row>
    <row r="50" spans="1:9" s="15" customFormat="1" ht="18" customHeight="1">
      <c r="A50" s="134"/>
      <c r="B50" s="136"/>
      <c r="C50" s="38"/>
      <c r="D50" s="38"/>
      <c r="E50" s="38"/>
      <c r="F50" s="7"/>
      <c r="G50" s="38"/>
      <c r="H50" s="38"/>
      <c r="I50" s="38"/>
    </row>
    <row r="51" spans="1:9" s="15" customFormat="1" ht="18" customHeight="1">
      <c r="B51" s="136"/>
      <c r="C51" s="38"/>
      <c r="D51" s="38"/>
      <c r="E51" s="38"/>
      <c r="F51" s="7"/>
      <c r="G51" s="38"/>
      <c r="H51" s="38"/>
      <c r="I51" s="38"/>
    </row>
    <row r="52" spans="1:9" s="15" customFormat="1" ht="18" customHeight="1">
      <c r="A52" s="133" t="s">
        <v>28</v>
      </c>
      <c r="B52" s="207" t="s">
        <v>28</v>
      </c>
      <c r="C52" s="207"/>
      <c r="D52" s="207"/>
      <c r="E52" s="207"/>
      <c r="F52" s="207"/>
      <c r="G52" s="207"/>
      <c r="H52" s="207"/>
      <c r="I52" s="207"/>
    </row>
    <row r="53" spans="1:9" s="15" customFormat="1" ht="18" customHeight="1">
      <c r="A53" s="11" t="s">
        <v>255</v>
      </c>
      <c r="B53" s="207" t="s">
        <v>256</v>
      </c>
      <c r="C53" s="207"/>
      <c r="D53" s="207"/>
      <c r="E53" s="207"/>
      <c r="F53" s="207"/>
      <c r="G53" s="207"/>
      <c r="H53" s="207"/>
      <c r="I53" s="207"/>
    </row>
    <row r="54" spans="1:9" s="15" customFormat="1" ht="18" customHeight="1">
      <c r="A54" s="133" t="s">
        <v>251</v>
      </c>
      <c r="B54" s="207" t="s">
        <v>253</v>
      </c>
      <c r="C54" s="207"/>
      <c r="D54" s="207"/>
      <c r="E54" s="207"/>
      <c r="F54" s="207"/>
      <c r="G54" s="207"/>
      <c r="H54" s="207"/>
      <c r="I54" s="207"/>
    </row>
    <row r="55" spans="1:9" s="15" customFormat="1" ht="18" customHeight="1">
      <c r="A55" s="133"/>
      <c r="B55" s="207"/>
      <c r="C55" s="207"/>
      <c r="D55" s="207"/>
      <c r="E55" s="207"/>
      <c r="F55" s="207"/>
      <c r="G55" s="207"/>
      <c r="H55" s="207"/>
      <c r="I55" s="207"/>
    </row>
    <row r="56" spans="1:9" s="15" customFormat="1" ht="20.100000000000001" customHeight="1">
      <c r="A56" s="213" t="s">
        <v>0</v>
      </c>
      <c r="B56" s="213"/>
      <c r="C56" s="213"/>
      <c r="D56" s="213"/>
      <c r="E56" s="213"/>
      <c r="F56" s="213"/>
      <c r="G56" s="213"/>
      <c r="H56" s="213"/>
      <c r="I56" s="213"/>
    </row>
    <row r="57" spans="1:9" s="15" customFormat="1" ht="20.100000000000001" customHeight="1">
      <c r="A57" s="213" t="s">
        <v>120</v>
      </c>
      <c r="B57" s="213"/>
      <c r="C57" s="213"/>
      <c r="D57" s="213"/>
      <c r="E57" s="213"/>
      <c r="F57" s="213"/>
      <c r="G57" s="213"/>
      <c r="H57" s="213"/>
      <c r="I57" s="213"/>
    </row>
    <row r="58" spans="1:9" s="15" customFormat="1" ht="20.100000000000001" customHeight="1">
      <c r="A58" s="209" t="s">
        <v>249</v>
      </c>
      <c r="B58" s="209"/>
      <c r="C58" s="209"/>
      <c r="D58" s="209"/>
      <c r="E58" s="209"/>
      <c r="F58" s="209"/>
      <c r="G58" s="209"/>
      <c r="H58" s="209"/>
      <c r="I58" s="209"/>
    </row>
    <row r="59" spans="1:9" s="15" customFormat="1" ht="20.100000000000001" customHeight="1">
      <c r="A59" s="211" t="s">
        <v>130</v>
      </c>
      <c r="B59" s="211"/>
      <c r="C59" s="211"/>
      <c r="D59" s="211"/>
      <c r="E59" s="211"/>
      <c r="F59" s="211"/>
      <c r="G59" s="211"/>
      <c r="H59" s="211"/>
      <c r="I59" s="211"/>
    </row>
    <row r="60" spans="1:9" s="15" customFormat="1" ht="6" customHeight="1">
      <c r="A60" s="121"/>
      <c r="B60" s="121"/>
      <c r="C60" s="121"/>
      <c r="D60" s="121"/>
      <c r="E60" s="121"/>
      <c r="F60" s="121"/>
      <c r="G60" s="121"/>
      <c r="H60" s="121"/>
      <c r="I60" s="121"/>
    </row>
    <row r="61" spans="1:9" s="15" customFormat="1" ht="18" customHeight="1">
      <c r="A61" s="122"/>
      <c r="B61" s="123"/>
      <c r="C61" s="210" t="s">
        <v>2</v>
      </c>
      <c r="D61" s="210"/>
      <c r="E61" s="210"/>
      <c r="F61" s="208" t="s">
        <v>3</v>
      </c>
      <c r="G61" s="208"/>
      <c r="H61" s="208"/>
      <c r="I61" s="208"/>
    </row>
    <row r="62" spans="1:9" s="15" customFormat="1" ht="18" customHeight="1">
      <c r="A62" s="122"/>
      <c r="B62" s="123"/>
      <c r="C62" s="210" t="s">
        <v>4</v>
      </c>
      <c r="D62" s="210"/>
      <c r="E62" s="210"/>
      <c r="F62" s="208" t="s">
        <v>4</v>
      </c>
      <c r="G62" s="208"/>
      <c r="H62" s="208"/>
      <c r="I62" s="208"/>
    </row>
    <row r="63" spans="1:9" s="15" customFormat="1" ht="18" customHeight="1">
      <c r="A63" s="16"/>
      <c r="B63" s="136" t="s">
        <v>5</v>
      </c>
      <c r="C63" s="17" t="s">
        <v>6</v>
      </c>
      <c r="D63" s="136"/>
      <c r="E63" s="17" t="s">
        <v>6</v>
      </c>
      <c r="F63" s="95"/>
      <c r="G63" s="17" t="s">
        <v>6</v>
      </c>
      <c r="H63" s="95"/>
      <c r="I63" s="17" t="s">
        <v>6</v>
      </c>
    </row>
    <row r="64" spans="1:9" s="15" customFormat="1" ht="18" customHeight="1">
      <c r="A64" s="16"/>
      <c r="C64" s="17" t="s">
        <v>7</v>
      </c>
      <c r="D64" s="136"/>
      <c r="E64" s="17" t="s">
        <v>7</v>
      </c>
      <c r="F64" s="95"/>
      <c r="G64" s="17" t="s">
        <v>7</v>
      </c>
      <c r="H64" s="95"/>
      <c r="I64" s="17" t="s">
        <v>7</v>
      </c>
    </row>
    <row r="65" spans="1:9" s="15" customFormat="1" ht="18" customHeight="1">
      <c r="B65" s="136"/>
      <c r="C65" s="17">
        <v>2022</v>
      </c>
      <c r="D65" s="18"/>
      <c r="E65" s="17">
        <v>2021</v>
      </c>
      <c r="F65" s="18"/>
      <c r="G65" s="17">
        <v>2022</v>
      </c>
      <c r="H65" s="18"/>
      <c r="I65" s="17">
        <v>2021</v>
      </c>
    </row>
    <row r="66" spans="1:9" s="15" customFormat="1" ht="18" customHeight="1">
      <c r="A66" s="130" t="s">
        <v>119</v>
      </c>
      <c r="B66" s="125"/>
      <c r="C66" s="19"/>
      <c r="D66" s="19"/>
      <c r="E66" s="19"/>
      <c r="F66" s="7"/>
      <c r="G66" s="19"/>
      <c r="H66" s="19"/>
      <c r="I66" s="19"/>
    </row>
    <row r="67" spans="1:9" s="15" customFormat="1" ht="18" customHeight="1">
      <c r="A67" s="135" t="s">
        <v>30</v>
      </c>
      <c r="B67" s="136"/>
      <c r="F67" s="7"/>
      <c r="H67" s="22"/>
    </row>
    <row r="68" spans="1:9" ht="18" customHeight="1">
      <c r="A68" s="25" t="s">
        <v>31</v>
      </c>
      <c r="B68" s="133" t="s">
        <v>242</v>
      </c>
      <c r="C68" s="12">
        <v>25036720096</v>
      </c>
      <c r="D68" s="37"/>
      <c r="E68" s="12">
        <v>28076044447</v>
      </c>
      <c r="F68" s="2"/>
      <c r="G68" s="12">
        <v>23148070066</v>
      </c>
      <c r="H68" s="12"/>
      <c r="I68" s="12">
        <v>27359944841</v>
      </c>
    </row>
    <row r="69" spans="1:9" ht="18" customHeight="1">
      <c r="A69" s="26" t="s">
        <v>136</v>
      </c>
      <c r="B69" s="133">
        <v>21</v>
      </c>
      <c r="C69" s="12">
        <v>35679208930.790001</v>
      </c>
      <c r="D69" s="12"/>
      <c r="E69" s="12">
        <v>17753074488</v>
      </c>
      <c r="F69" s="2"/>
      <c r="G69" s="12">
        <v>35344600968</v>
      </c>
      <c r="H69" s="12"/>
      <c r="I69" s="12">
        <v>17416845556</v>
      </c>
    </row>
    <row r="70" spans="1:9" ht="18" customHeight="1">
      <c r="A70" s="25" t="s">
        <v>33</v>
      </c>
      <c r="B70" s="155"/>
      <c r="C70" s="12"/>
      <c r="D70" s="12"/>
      <c r="E70" s="12"/>
      <c r="F70" s="2"/>
      <c r="G70" s="12"/>
      <c r="H70" s="12"/>
      <c r="I70" s="12"/>
    </row>
    <row r="71" spans="1:9" ht="18" customHeight="1">
      <c r="A71" s="39" t="s">
        <v>294</v>
      </c>
      <c r="B71" s="153" t="s">
        <v>137</v>
      </c>
      <c r="C71" s="12">
        <v>453754166</v>
      </c>
      <c r="D71" s="12"/>
      <c r="E71" s="165">
        <v>0</v>
      </c>
      <c r="F71" s="2"/>
      <c r="G71" s="12">
        <v>453754166</v>
      </c>
      <c r="H71" s="12"/>
      <c r="I71" s="165">
        <v>0</v>
      </c>
    </row>
    <row r="72" spans="1:9" ht="18" customHeight="1">
      <c r="A72" s="39" t="s">
        <v>36</v>
      </c>
      <c r="B72" s="153" t="s">
        <v>138</v>
      </c>
      <c r="C72" s="10">
        <v>1979804017</v>
      </c>
      <c r="D72" s="12"/>
      <c r="E72" s="10">
        <v>605964141</v>
      </c>
      <c r="F72" s="2"/>
      <c r="G72" s="12">
        <v>1975960540</v>
      </c>
      <c r="H72" s="12"/>
      <c r="I72" s="12">
        <v>593972474</v>
      </c>
    </row>
    <row r="73" spans="1:9" ht="18" customHeight="1">
      <c r="A73" s="25" t="s">
        <v>38</v>
      </c>
      <c r="B73" s="156" t="s">
        <v>137</v>
      </c>
      <c r="C73" s="13">
        <v>39000000</v>
      </c>
      <c r="D73" s="12"/>
      <c r="E73" s="165">
        <v>0</v>
      </c>
      <c r="F73" s="2"/>
      <c r="G73" s="165">
        <v>0</v>
      </c>
      <c r="H73" s="12"/>
      <c r="I73" s="165">
        <v>0</v>
      </c>
    </row>
    <row r="74" spans="1:9" ht="18" customHeight="1">
      <c r="A74" s="25" t="s">
        <v>250</v>
      </c>
      <c r="B74" s="133"/>
      <c r="C74" s="13">
        <v>4500589</v>
      </c>
      <c r="D74" s="12"/>
      <c r="E74" s="165">
        <v>0</v>
      </c>
      <c r="F74" s="2"/>
      <c r="G74" s="165">
        <v>0</v>
      </c>
      <c r="H74" s="10"/>
      <c r="I74" s="165">
        <v>0</v>
      </c>
    </row>
    <row r="75" spans="1:9" ht="18" customHeight="1">
      <c r="A75" s="26" t="s">
        <v>39</v>
      </c>
      <c r="B75" s="133"/>
      <c r="C75" s="12">
        <v>54565362</v>
      </c>
      <c r="D75" s="12"/>
      <c r="E75" s="12">
        <v>54473562</v>
      </c>
      <c r="F75" s="2"/>
      <c r="G75" s="12">
        <v>54228762</v>
      </c>
      <c r="H75" s="12"/>
      <c r="I75" s="12">
        <v>54228762</v>
      </c>
    </row>
    <row r="76" spans="1:9" ht="18" customHeight="1">
      <c r="A76" s="25" t="s">
        <v>40</v>
      </c>
      <c r="B76" s="133"/>
      <c r="C76" s="12">
        <v>409029424</v>
      </c>
      <c r="D76" s="12"/>
      <c r="E76" s="12">
        <v>858742679</v>
      </c>
      <c r="F76" s="2"/>
      <c r="G76" s="12">
        <v>408993722</v>
      </c>
      <c r="H76" s="12"/>
      <c r="I76" s="12">
        <v>849105210</v>
      </c>
    </row>
    <row r="77" spans="1:9" s="15" customFormat="1" ht="18" customHeight="1">
      <c r="A77" s="27" t="s">
        <v>266</v>
      </c>
      <c r="B77" s="136"/>
      <c r="C77" s="41">
        <f t="shared" ref="C77:I77" si="3">SUM(C68:C76)</f>
        <v>63656582584.790001</v>
      </c>
      <c r="D77" s="169">
        <f t="shared" si="3"/>
        <v>0</v>
      </c>
      <c r="E77" s="41">
        <f t="shared" si="3"/>
        <v>47348299317</v>
      </c>
      <c r="F77" s="41">
        <f t="shared" si="3"/>
        <v>0</v>
      </c>
      <c r="G77" s="41">
        <f t="shared" si="3"/>
        <v>61385608224</v>
      </c>
      <c r="H77" s="169">
        <f t="shared" si="3"/>
        <v>0</v>
      </c>
      <c r="I77" s="41">
        <f t="shared" si="3"/>
        <v>46274096843</v>
      </c>
    </row>
    <row r="78" spans="1:9" s="15" customFormat="1" ht="18" customHeight="1">
      <c r="A78" s="30"/>
      <c r="B78" s="133"/>
      <c r="C78" s="31"/>
      <c r="D78" s="32"/>
      <c r="E78" s="31"/>
      <c r="F78" s="2"/>
      <c r="G78" s="31"/>
      <c r="H78" s="31"/>
      <c r="I78" s="31"/>
    </row>
    <row r="79" spans="1:9" s="15" customFormat="1" ht="18" customHeight="1">
      <c r="A79" s="135" t="s">
        <v>41</v>
      </c>
      <c r="B79" s="136"/>
      <c r="C79" s="29"/>
      <c r="D79" s="29"/>
      <c r="E79" s="29"/>
      <c r="F79" s="7"/>
      <c r="G79" s="29"/>
      <c r="H79" s="29"/>
      <c r="I79" s="29"/>
    </row>
    <row r="80" spans="1:9" ht="18" customHeight="1">
      <c r="A80" s="25" t="s">
        <v>42</v>
      </c>
      <c r="B80" s="133"/>
      <c r="C80" s="35"/>
      <c r="D80" s="12"/>
      <c r="E80" s="35"/>
      <c r="F80" s="2"/>
      <c r="G80" s="35"/>
      <c r="H80" s="12"/>
      <c r="I80" s="35"/>
    </row>
    <row r="81" spans="1:9" ht="18" customHeight="1">
      <c r="A81" s="40" t="s">
        <v>34</v>
      </c>
      <c r="B81" s="156" t="s">
        <v>258</v>
      </c>
      <c r="C81" s="10">
        <v>7717759083</v>
      </c>
      <c r="D81" s="12"/>
      <c r="E81" s="10">
        <v>10575571433</v>
      </c>
      <c r="F81" s="2"/>
      <c r="G81" s="13">
        <v>7717759083</v>
      </c>
      <c r="H81" s="12"/>
      <c r="I81" s="13">
        <v>10575571433</v>
      </c>
    </row>
    <row r="82" spans="1:9" ht="18" customHeight="1">
      <c r="A82" s="40" t="s">
        <v>35</v>
      </c>
      <c r="B82" s="156" t="s">
        <v>137</v>
      </c>
      <c r="C82" s="10">
        <v>23907474750</v>
      </c>
      <c r="D82" s="12"/>
      <c r="E82" s="10">
        <v>18559461364</v>
      </c>
      <c r="F82" s="2"/>
      <c r="G82" s="13">
        <v>23907474750</v>
      </c>
      <c r="H82" s="12"/>
      <c r="I82" s="13">
        <v>18559461364</v>
      </c>
    </row>
    <row r="83" spans="1:9" ht="18" customHeight="1">
      <c r="A83" s="40" t="s">
        <v>36</v>
      </c>
      <c r="B83" s="153" t="s">
        <v>138</v>
      </c>
      <c r="C83" s="10">
        <v>85141788721</v>
      </c>
      <c r="D83" s="12"/>
      <c r="E83" s="10">
        <v>74595455465</v>
      </c>
      <c r="F83" s="2"/>
      <c r="G83" s="13">
        <v>85140838305</v>
      </c>
      <c r="H83" s="12"/>
      <c r="I83" s="13">
        <v>74592636469</v>
      </c>
    </row>
    <row r="84" spans="1:9" ht="18" customHeight="1">
      <c r="A84" s="40" t="s">
        <v>37</v>
      </c>
      <c r="B84" s="156" t="s">
        <v>135</v>
      </c>
      <c r="C84" s="10">
        <v>42764683547</v>
      </c>
      <c r="D84" s="12"/>
      <c r="E84" s="10">
        <v>35538679443</v>
      </c>
      <c r="F84" s="2"/>
      <c r="G84" s="13">
        <v>42764683547</v>
      </c>
      <c r="H84" s="12"/>
      <c r="I84" s="13">
        <v>35538679443</v>
      </c>
    </row>
    <row r="85" spans="1:9" ht="18" customHeight="1">
      <c r="A85" s="25" t="s">
        <v>184</v>
      </c>
      <c r="B85" s="156" t="s">
        <v>242</v>
      </c>
      <c r="C85" s="10">
        <v>13796918544</v>
      </c>
      <c r="D85" s="12"/>
      <c r="E85" s="10">
        <v>19560109462</v>
      </c>
      <c r="F85" s="2"/>
      <c r="G85" s="13">
        <v>13796918544</v>
      </c>
      <c r="H85" s="12"/>
      <c r="I85" s="13">
        <v>19560109462</v>
      </c>
    </row>
    <row r="86" spans="1:9" ht="18" customHeight="1">
      <c r="A86" s="25" t="s">
        <v>43</v>
      </c>
      <c r="B86" s="153">
        <v>22</v>
      </c>
      <c r="C86" s="10">
        <v>931905658</v>
      </c>
      <c r="D86" s="12"/>
      <c r="E86" s="10">
        <v>1028854319</v>
      </c>
      <c r="F86" s="2"/>
      <c r="G86" s="12">
        <v>931905658</v>
      </c>
      <c r="H86" s="12"/>
      <c r="I86" s="12">
        <v>1028854319</v>
      </c>
    </row>
    <row r="87" spans="1:9" ht="18" customHeight="1">
      <c r="A87" s="25" t="s">
        <v>44</v>
      </c>
      <c r="B87" s="153">
        <v>23</v>
      </c>
      <c r="C87" s="10">
        <v>4496194282</v>
      </c>
      <c r="D87" s="12"/>
      <c r="E87" s="10">
        <v>5172907152</v>
      </c>
      <c r="F87" s="2"/>
      <c r="G87" s="12">
        <v>4414525009</v>
      </c>
      <c r="H87" s="12"/>
      <c r="I87" s="12">
        <v>5083353215</v>
      </c>
    </row>
    <row r="88" spans="1:9" ht="18" customHeight="1">
      <c r="A88" s="25" t="s">
        <v>45</v>
      </c>
      <c r="B88" s="154" t="s">
        <v>139</v>
      </c>
      <c r="C88" s="10">
        <v>26776840778</v>
      </c>
      <c r="D88" s="12"/>
      <c r="E88" s="10">
        <v>20071788288</v>
      </c>
      <c r="F88" s="2"/>
      <c r="G88" s="12">
        <v>19848841569</v>
      </c>
      <c r="H88" s="12"/>
      <c r="I88" s="12">
        <v>16129323670</v>
      </c>
    </row>
    <row r="89" spans="1:9" ht="18" customHeight="1">
      <c r="A89" s="25" t="s">
        <v>46</v>
      </c>
      <c r="B89" s="154"/>
      <c r="C89" s="10">
        <v>12207708</v>
      </c>
      <c r="D89" s="12"/>
      <c r="E89" s="10">
        <v>18606004</v>
      </c>
      <c r="F89" s="2"/>
      <c r="G89" s="12">
        <v>1883304922</v>
      </c>
      <c r="H89" s="12"/>
      <c r="I89" s="12">
        <v>1975264816</v>
      </c>
    </row>
    <row r="90" spans="1:9" s="15" customFormat="1" ht="18" customHeight="1">
      <c r="A90" s="27" t="s">
        <v>47</v>
      </c>
      <c r="B90" s="136"/>
      <c r="C90" s="28">
        <f>SUM(C81:C89)</f>
        <v>205545773071</v>
      </c>
      <c r="D90" s="29">
        <f t="shared" ref="D90:I90" si="4">SUM(D81:D89)</f>
        <v>0</v>
      </c>
      <c r="E90" s="28">
        <f t="shared" si="4"/>
        <v>185121432930</v>
      </c>
      <c r="F90" s="28">
        <f t="shared" si="4"/>
        <v>0</v>
      </c>
      <c r="G90" s="28">
        <f t="shared" si="4"/>
        <v>200406251387</v>
      </c>
      <c r="H90" s="29">
        <f t="shared" si="4"/>
        <v>0</v>
      </c>
      <c r="I90" s="28">
        <f t="shared" si="4"/>
        <v>183043254191</v>
      </c>
    </row>
    <row r="91" spans="1:9" s="15" customFormat="1" ht="18" customHeight="1">
      <c r="A91" s="124" t="s">
        <v>48</v>
      </c>
      <c r="B91" s="136"/>
      <c r="C91" s="28">
        <f>C77+C90</f>
        <v>269202355655.79001</v>
      </c>
      <c r="D91" s="29">
        <f t="shared" ref="D91:I91" si="5">D77+D90</f>
        <v>0</v>
      </c>
      <c r="E91" s="28">
        <f t="shared" si="5"/>
        <v>232469732247</v>
      </c>
      <c r="F91" s="28">
        <f t="shared" si="5"/>
        <v>0</v>
      </c>
      <c r="G91" s="28">
        <f t="shared" si="5"/>
        <v>261791859611</v>
      </c>
      <c r="H91" s="29">
        <f t="shared" si="5"/>
        <v>0</v>
      </c>
      <c r="I91" s="28">
        <f t="shared" si="5"/>
        <v>229317351034</v>
      </c>
    </row>
    <row r="92" spans="1:9" s="15" customFormat="1" ht="18" customHeight="1">
      <c r="A92" s="43"/>
      <c r="B92" s="136"/>
      <c r="C92" s="38"/>
      <c r="D92" s="38"/>
      <c r="E92" s="38"/>
      <c r="F92" s="7"/>
      <c r="G92" s="38"/>
      <c r="H92" s="38"/>
      <c r="I92" s="38"/>
    </row>
    <row r="93" spans="1:9" s="15" customFormat="1" ht="18" customHeight="1">
      <c r="A93" s="43"/>
      <c r="B93" s="136"/>
      <c r="C93" s="38"/>
      <c r="D93" s="38"/>
      <c r="E93" s="38"/>
      <c r="F93" s="7"/>
      <c r="G93" s="38"/>
      <c r="H93" s="38"/>
      <c r="I93" s="38"/>
    </row>
    <row r="94" spans="1:9" s="15" customFormat="1" ht="18" customHeight="1">
      <c r="A94" s="43"/>
      <c r="B94" s="197"/>
      <c r="C94" s="38"/>
      <c r="D94" s="38"/>
      <c r="E94" s="38"/>
      <c r="F94" s="7"/>
      <c r="G94" s="38"/>
      <c r="H94" s="38"/>
      <c r="I94" s="38"/>
    </row>
    <row r="95" spans="1:9" s="15" customFormat="1" ht="18" customHeight="1">
      <c r="A95" s="43"/>
      <c r="B95" s="197"/>
      <c r="C95" s="38"/>
      <c r="D95" s="38"/>
      <c r="E95" s="38"/>
      <c r="F95" s="7"/>
      <c r="G95" s="38"/>
      <c r="H95" s="38"/>
      <c r="I95" s="38"/>
    </row>
    <row r="96" spans="1:9" s="15" customFormat="1" ht="18" customHeight="1">
      <c r="A96" s="43"/>
      <c r="B96" s="197"/>
      <c r="C96" s="38"/>
      <c r="D96" s="38"/>
      <c r="E96" s="38"/>
      <c r="F96" s="7"/>
      <c r="G96" s="38"/>
      <c r="H96" s="38"/>
      <c r="I96" s="38"/>
    </row>
    <row r="97" spans="1:9" s="15" customFormat="1" ht="18" customHeight="1">
      <c r="A97" s="43"/>
      <c r="B97" s="197"/>
      <c r="C97" s="38"/>
      <c r="D97" s="38"/>
      <c r="E97" s="38"/>
      <c r="F97" s="7"/>
      <c r="G97" s="38"/>
      <c r="H97" s="38"/>
      <c r="I97" s="38"/>
    </row>
    <row r="98" spans="1:9" s="15" customFormat="1" ht="18" customHeight="1">
      <c r="A98" s="43"/>
      <c r="B98" s="136"/>
      <c r="C98" s="38"/>
      <c r="D98" s="38"/>
      <c r="E98" s="38"/>
      <c r="F98" s="7"/>
      <c r="G98" s="38"/>
      <c r="H98" s="38"/>
      <c r="I98" s="38"/>
    </row>
    <row r="99" spans="1:9" s="15" customFormat="1" ht="18" customHeight="1">
      <c r="A99" s="43"/>
      <c r="B99" s="136"/>
      <c r="C99" s="38"/>
      <c r="D99" s="38"/>
      <c r="E99" s="38"/>
      <c r="F99" s="7"/>
      <c r="G99" s="38"/>
      <c r="H99" s="38"/>
      <c r="I99" s="38"/>
    </row>
    <row r="100" spans="1:9" s="15" customFormat="1" ht="18" customHeight="1">
      <c r="A100" s="43"/>
      <c r="B100" s="197"/>
      <c r="C100" s="38"/>
      <c r="D100" s="38"/>
      <c r="E100" s="38"/>
      <c r="F100" s="7"/>
      <c r="G100" s="38"/>
      <c r="H100" s="38"/>
      <c r="I100" s="38"/>
    </row>
    <row r="101" spans="1:9" s="15" customFormat="1" ht="18" customHeight="1">
      <c r="A101" s="43"/>
      <c r="B101" s="136"/>
      <c r="C101" s="38"/>
      <c r="D101" s="38"/>
      <c r="E101" s="38"/>
      <c r="F101" s="7"/>
      <c r="G101" s="38"/>
      <c r="H101" s="38"/>
      <c r="I101" s="38"/>
    </row>
    <row r="102" spans="1:9" s="15" customFormat="1" ht="18" customHeight="1">
      <c r="A102" s="43"/>
      <c r="B102" s="136"/>
      <c r="C102" s="38"/>
      <c r="D102" s="38"/>
      <c r="E102" s="38"/>
      <c r="F102" s="7"/>
      <c r="G102" s="38"/>
      <c r="H102" s="38"/>
      <c r="I102" s="38"/>
    </row>
    <row r="103" spans="1:9" s="15" customFormat="1" ht="18" customHeight="1">
      <c r="A103" s="134" t="s">
        <v>140</v>
      </c>
      <c r="B103" s="136"/>
      <c r="C103" s="38"/>
      <c r="D103" s="38"/>
      <c r="E103" s="38"/>
      <c r="F103" s="7"/>
      <c r="G103" s="38"/>
      <c r="H103" s="38"/>
      <c r="I103" s="38"/>
    </row>
    <row r="104" spans="1:9" s="15" customFormat="1" ht="18" customHeight="1">
      <c r="A104" s="134"/>
      <c r="B104" s="136"/>
      <c r="C104" s="38"/>
      <c r="D104" s="38"/>
      <c r="E104" s="38"/>
      <c r="F104" s="7"/>
      <c r="G104" s="38"/>
      <c r="H104" s="38"/>
      <c r="I104" s="38"/>
    </row>
    <row r="105" spans="1:9" s="15" customFormat="1" ht="18" customHeight="1">
      <c r="A105" s="134"/>
      <c r="B105" s="136"/>
      <c r="C105" s="38"/>
      <c r="D105" s="38"/>
      <c r="E105" s="38"/>
      <c r="F105" s="7"/>
      <c r="G105" s="38"/>
      <c r="H105" s="38"/>
      <c r="I105" s="38"/>
    </row>
    <row r="106" spans="1:9" s="15" customFormat="1" ht="18" customHeight="1">
      <c r="B106" s="136"/>
      <c r="C106" s="38"/>
      <c r="D106" s="38"/>
      <c r="E106" s="38"/>
      <c r="F106" s="7"/>
      <c r="G106" s="38"/>
      <c r="H106" s="38"/>
      <c r="I106" s="38"/>
    </row>
    <row r="107" spans="1:9" s="15" customFormat="1" ht="18" customHeight="1">
      <c r="A107" s="43"/>
      <c r="B107" s="136"/>
      <c r="C107" s="38"/>
      <c r="D107" s="38"/>
      <c r="E107" s="38"/>
      <c r="F107" s="7"/>
      <c r="G107" s="38"/>
      <c r="H107" s="38"/>
      <c r="I107" s="38"/>
    </row>
    <row r="108" spans="1:9" s="15" customFormat="1" ht="18" customHeight="1">
      <c r="A108" s="133" t="s">
        <v>28</v>
      </c>
      <c r="B108" s="207" t="s">
        <v>28</v>
      </c>
      <c r="C108" s="207"/>
      <c r="D108" s="207"/>
      <c r="E108" s="207"/>
      <c r="F108" s="207"/>
      <c r="G108" s="207"/>
      <c r="H108" s="207"/>
      <c r="I108" s="207"/>
    </row>
    <row r="109" spans="1:9" s="15" customFormat="1" ht="18" customHeight="1">
      <c r="A109" s="11" t="s">
        <v>255</v>
      </c>
      <c r="B109" s="207" t="s">
        <v>256</v>
      </c>
      <c r="C109" s="207"/>
      <c r="D109" s="207"/>
      <c r="E109" s="207"/>
      <c r="F109" s="207"/>
      <c r="G109" s="207"/>
      <c r="H109" s="207"/>
      <c r="I109" s="207"/>
    </row>
    <row r="110" spans="1:9" s="15" customFormat="1" ht="18" customHeight="1">
      <c r="A110" s="133" t="s">
        <v>251</v>
      </c>
      <c r="B110" s="207" t="s">
        <v>253</v>
      </c>
      <c r="C110" s="207"/>
      <c r="D110" s="207"/>
      <c r="E110" s="207"/>
      <c r="F110" s="207"/>
      <c r="G110" s="207"/>
      <c r="H110" s="207"/>
      <c r="I110" s="207"/>
    </row>
    <row r="111" spans="1:9" s="15" customFormat="1" ht="18" customHeight="1">
      <c r="A111" s="133"/>
      <c r="B111" s="207"/>
      <c r="C111" s="207"/>
      <c r="D111" s="207"/>
      <c r="E111" s="207"/>
      <c r="F111" s="207"/>
      <c r="G111" s="207"/>
      <c r="H111" s="207"/>
      <c r="I111" s="207"/>
    </row>
    <row r="112" spans="1:9" s="15" customFormat="1" ht="20.100000000000001" customHeight="1">
      <c r="A112" s="213" t="s">
        <v>0</v>
      </c>
      <c r="B112" s="213"/>
      <c r="C112" s="213"/>
      <c r="D112" s="213"/>
      <c r="E112" s="213"/>
      <c r="F112" s="213"/>
      <c r="G112" s="213"/>
      <c r="H112" s="213"/>
      <c r="I112" s="213"/>
    </row>
    <row r="113" spans="1:9" s="15" customFormat="1" ht="20.100000000000001" customHeight="1">
      <c r="A113" s="213" t="s">
        <v>120</v>
      </c>
      <c r="B113" s="213"/>
      <c r="C113" s="213"/>
      <c r="D113" s="213"/>
      <c r="E113" s="213"/>
      <c r="F113" s="213"/>
      <c r="G113" s="213"/>
      <c r="H113" s="213"/>
      <c r="I113" s="213"/>
    </row>
    <row r="114" spans="1:9" s="15" customFormat="1" ht="20.100000000000001" customHeight="1">
      <c r="A114" s="209" t="s">
        <v>249</v>
      </c>
      <c r="B114" s="209"/>
      <c r="C114" s="209"/>
      <c r="D114" s="209"/>
      <c r="E114" s="209"/>
      <c r="F114" s="209"/>
      <c r="G114" s="209"/>
      <c r="H114" s="209"/>
      <c r="I114" s="209"/>
    </row>
    <row r="115" spans="1:9" s="15" customFormat="1" ht="20.100000000000001" customHeight="1">
      <c r="A115" s="211" t="s">
        <v>130</v>
      </c>
      <c r="B115" s="211"/>
      <c r="C115" s="211"/>
      <c r="D115" s="211"/>
      <c r="E115" s="211"/>
      <c r="F115" s="211"/>
      <c r="G115" s="211"/>
      <c r="H115" s="211"/>
      <c r="I115" s="211"/>
    </row>
    <row r="116" spans="1:9" s="15" customFormat="1" ht="6" customHeight="1">
      <c r="A116" s="121"/>
      <c r="B116" s="121"/>
      <c r="C116" s="121"/>
      <c r="D116" s="121"/>
      <c r="E116" s="121"/>
      <c r="F116" s="121"/>
      <c r="G116" s="121"/>
      <c r="H116" s="121"/>
      <c r="I116" s="121"/>
    </row>
    <row r="117" spans="1:9" s="15" customFormat="1" ht="18" customHeight="1">
      <c r="A117" s="132"/>
      <c r="B117" s="132" t="s">
        <v>289</v>
      </c>
      <c r="C117" s="210" t="s">
        <v>2</v>
      </c>
      <c r="D117" s="210"/>
      <c r="E117" s="210"/>
      <c r="F117" s="208" t="s">
        <v>3</v>
      </c>
      <c r="G117" s="208"/>
      <c r="H117" s="208"/>
      <c r="I117" s="208"/>
    </row>
    <row r="118" spans="1:9" s="15" customFormat="1" ht="18" customHeight="1">
      <c r="A118" s="132"/>
      <c r="B118" s="123"/>
      <c r="C118" s="210" t="s">
        <v>4</v>
      </c>
      <c r="D118" s="210"/>
      <c r="E118" s="210"/>
      <c r="F118" s="208" t="s">
        <v>4</v>
      </c>
      <c r="G118" s="208"/>
      <c r="H118" s="208"/>
      <c r="I118" s="208"/>
    </row>
    <row r="119" spans="1:9" s="15" customFormat="1" ht="18" customHeight="1">
      <c r="A119" s="136"/>
      <c r="C119" s="17" t="s">
        <v>6</v>
      </c>
      <c r="D119" s="136"/>
      <c r="E119" s="17" t="s">
        <v>6</v>
      </c>
      <c r="F119" s="95"/>
      <c r="G119" s="17" t="s">
        <v>6</v>
      </c>
      <c r="H119" s="95"/>
      <c r="I119" s="17" t="s">
        <v>6</v>
      </c>
    </row>
    <row r="120" spans="1:9" s="15" customFormat="1" ht="18" customHeight="1">
      <c r="A120" s="16"/>
      <c r="C120" s="17" t="s">
        <v>7</v>
      </c>
      <c r="D120" s="136"/>
      <c r="E120" s="17" t="s">
        <v>7</v>
      </c>
      <c r="F120" s="95"/>
      <c r="G120" s="17" t="s">
        <v>7</v>
      </c>
      <c r="H120" s="95"/>
      <c r="I120" s="17" t="s">
        <v>7</v>
      </c>
    </row>
    <row r="121" spans="1:9" s="15" customFormat="1" ht="18" customHeight="1">
      <c r="B121" s="136"/>
      <c r="C121" s="17">
        <v>2022</v>
      </c>
      <c r="D121" s="18"/>
      <c r="E121" s="17">
        <v>2021</v>
      </c>
      <c r="F121" s="18"/>
      <c r="G121" s="17">
        <v>2022</v>
      </c>
      <c r="H121" s="18"/>
      <c r="I121" s="17">
        <v>2021</v>
      </c>
    </row>
    <row r="122" spans="1:9" s="15" customFormat="1" ht="18" customHeight="1">
      <c r="A122" s="152" t="s">
        <v>121</v>
      </c>
      <c r="B122" s="152"/>
      <c r="C122" s="152"/>
      <c r="D122" s="38"/>
      <c r="E122" s="152"/>
      <c r="F122" s="7"/>
      <c r="G122" s="38"/>
      <c r="H122" s="38"/>
      <c r="I122" s="38"/>
    </row>
    <row r="123" spans="1:9" s="15" customFormat="1" ht="18" customHeight="1">
      <c r="A123" s="125" t="s">
        <v>49</v>
      </c>
      <c r="B123" s="162"/>
      <c r="C123" s="38"/>
      <c r="D123" s="38"/>
      <c r="E123" s="38"/>
      <c r="F123" s="7"/>
      <c r="G123" s="38"/>
      <c r="H123" s="38"/>
      <c r="I123" s="38"/>
    </row>
    <row r="124" spans="1:9" ht="18" customHeight="1">
      <c r="A124" s="23" t="s">
        <v>107</v>
      </c>
      <c r="B124" s="44"/>
      <c r="C124" s="45"/>
      <c r="D124" s="45"/>
      <c r="E124" s="45"/>
      <c r="F124" s="2"/>
      <c r="G124" s="45"/>
      <c r="H124" s="31"/>
      <c r="I124" s="45"/>
    </row>
    <row r="125" spans="1:9" ht="18" customHeight="1">
      <c r="A125" s="23" t="s">
        <v>203</v>
      </c>
      <c r="B125" s="44"/>
      <c r="C125" s="167"/>
      <c r="D125" s="45"/>
      <c r="E125" s="45"/>
      <c r="F125" s="2"/>
      <c r="G125" s="45"/>
      <c r="H125" s="31"/>
      <c r="I125" s="45"/>
    </row>
    <row r="126" spans="1:9" ht="18" customHeight="1" thickBot="1">
      <c r="A126" s="23" t="s">
        <v>257</v>
      </c>
      <c r="B126" s="44">
        <v>31.2</v>
      </c>
      <c r="C126" s="161">
        <v>336824601650</v>
      </c>
      <c r="D126" s="45"/>
      <c r="F126" s="2"/>
      <c r="G126" s="161">
        <v>336824601650</v>
      </c>
      <c r="H126" s="31"/>
    </row>
    <row r="127" spans="1:9" ht="18" customHeight="1" thickTop="1" thickBot="1">
      <c r="A127" s="23" t="s">
        <v>204</v>
      </c>
      <c r="B127" s="155"/>
      <c r="C127" s="13"/>
      <c r="D127" s="12"/>
      <c r="E127" s="161">
        <v>21827719170</v>
      </c>
      <c r="F127" s="12"/>
      <c r="G127" s="13"/>
      <c r="H127" s="12"/>
      <c r="I127" s="161">
        <v>21827719170</v>
      </c>
    </row>
    <row r="128" spans="1:9" ht="18" customHeight="1" thickTop="1">
      <c r="A128" s="23" t="s">
        <v>205</v>
      </c>
      <c r="B128" s="133"/>
      <c r="C128" s="12"/>
      <c r="D128" s="12"/>
      <c r="E128" s="12"/>
      <c r="F128" s="12"/>
      <c r="G128" s="12"/>
      <c r="H128" s="12"/>
      <c r="I128" s="12"/>
    </row>
    <row r="129" spans="1:9" ht="18" customHeight="1">
      <c r="A129" s="23" t="s">
        <v>204</v>
      </c>
      <c r="B129" s="133"/>
      <c r="C129" s="12">
        <v>21827719170</v>
      </c>
      <c r="D129" s="12"/>
      <c r="E129" s="12">
        <v>21827719170</v>
      </c>
      <c r="F129" s="12"/>
      <c r="G129" s="12">
        <v>21827719170</v>
      </c>
      <c r="H129" s="12"/>
      <c r="I129" s="12">
        <v>21827719170</v>
      </c>
    </row>
    <row r="130" spans="1:9" ht="18" customHeight="1">
      <c r="A130" s="23" t="s">
        <v>141</v>
      </c>
      <c r="B130" s="157"/>
      <c r="C130" s="12">
        <v>1862979154</v>
      </c>
      <c r="D130" s="12"/>
      <c r="E130" s="12">
        <v>1862979154</v>
      </c>
      <c r="F130" s="12"/>
      <c r="G130" s="12">
        <v>1862979154</v>
      </c>
      <c r="H130" s="12"/>
      <c r="I130" s="12">
        <v>1862979154</v>
      </c>
    </row>
    <row r="131" spans="1:9" ht="18" customHeight="1">
      <c r="A131" s="23" t="s">
        <v>142</v>
      </c>
      <c r="B131" s="157"/>
      <c r="C131" s="35"/>
      <c r="D131" s="35"/>
      <c r="E131" s="35"/>
      <c r="F131" s="2"/>
      <c r="G131" s="35"/>
      <c r="H131" s="12"/>
      <c r="I131" s="35"/>
    </row>
    <row r="132" spans="1:9" ht="18" customHeight="1">
      <c r="A132" s="23" t="s">
        <v>267</v>
      </c>
      <c r="B132" s="153"/>
      <c r="C132" s="12">
        <v>-103848403956</v>
      </c>
      <c r="D132" s="12"/>
      <c r="E132" s="12">
        <v>-104673778434</v>
      </c>
      <c r="F132" s="12"/>
      <c r="G132" s="12">
        <v>-96236279467</v>
      </c>
      <c r="H132" s="12"/>
      <c r="I132" s="12">
        <v>-100007567657</v>
      </c>
    </row>
    <row r="133" spans="1:9" ht="18" customHeight="1">
      <c r="A133" s="23" t="s">
        <v>143</v>
      </c>
      <c r="B133" s="133"/>
      <c r="C133" s="47">
        <v>9074992677</v>
      </c>
      <c r="D133" s="12"/>
      <c r="E133" s="47">
        <v>9659970951</v>
      </c>
      <c r="F133" s="12"/>
      <c r="G133" s="47">
        <v>9052333160</v>
      </c>
      <c r="H133" s="12"/>
      <c r="I133" s="47">
        <v>9658952505</v>
      </c>
    </row>
    <row r="134" spans="1:9" ht="18" customHeight="1">
      <c r="A134" s="158" t="s">
        <v>125</v>
      </c>
      <c r="B134" s="133"/>
      <c r="C134" s="12"/>
      <c r="D134" s="12"/>
      <c r="E134" s="12"/>
      <c r="F134" s="12"/>
      <c r="G134" s="12"/>
      <c r="H134" s="12"/>
      <c r="I134" s="12"/>
    </row>
    <row r="135" spans="1:9" ht="18" customHeight="1">
      <c r="A135" s="158" t="s">
        <v>288</v>
      </c>
      <c r="B135" s="133"/>
      <c r="C135" s="29">
        <f>SUM(C129:C134)</f>
        <v>-71082712955</v>
      </c>
      <c r="D135" s="29">
        <f t="shared" ref="D135:I135" si="6">SUM(D129:D134)</f>
        <v>0</v>
      </c>
      <c r="E135" s="29">
        <f t="shared" si="6"/>
        <v>-71323109159</v>
      </c>
      <c r="F135" s="29">
        <f t="shared" si="6"/>
        <v>0</v>
      </c>
      <c r="G135" s="29">
        <f t="shared" si="6"/>
        <v>-63493247983</v>
      </c>
      <c r="H135" s="29">
        <f t="shared" si="6"/>
        <v>0</v>
      </c>
      <c r="I135" s="29">
        <f t="shared" si="6"/>
        <v>-66657916828</v>
      </c>
    </row>
    <row r="136" spans="1:9" s="15" customFormat="1" ht="18" customHeight="1">
      <c r="A136" s="158" t="s">
        <v>108</v>
      </c>
      <c r="B136" s="136"/>
      <c r="C136" s="51">
        <v>58076529</v>
      </c>
      <c r="D136" s="29"/>
      <c r="E136" s="51">
        <v>72630880</v>
      </c>
      <c r="F136" s="42"/>
      <c r="G136" s="201">
        <v>0</v>
      </c>
      <c r="H136" s="29"/>
      <c r="I136" s="201">
        <v>0</v>
      </c>
    </row>
    <row r="137" spans="1:9" ht="18" customHeight="1">
      <c r="A137" s="124" t="s">
        <v>206</v>
      </c>
      <c r="B137" s="133"/>
      <c r="C137" s="49"/>
      <c r="D137" s="29"/>
      <c r="E137" s="49"/>
      <c r="F137" s="42"/>
      <c r="G137" s="50"/>
      <c r="H137" s="29"/>
      <c r="I137" s="50"/>
    </row>
    <row r="138" spans="1:9" ht="18" customHeight="1">
      <c r="A138" s="124" t="s">
        <v>207</v>
      </c>
      <c r="B138" s="30"/>
      <c r="C138" s="51">
        <f>C135+C136</f>
        <v>-71024636426</v>
      </c>
      <c r="D138" s="29"/>
      <c r="E138" s="51">
        <f>E135+E136</f>
        <v>-71250478279</v>
      </c>
      <c r="F138" s="29">
        <f>F135+F136</f>
        <v>0</v>
      </c>
      <c r="G138" s="51">
        <f>G135+G136</f>
        <v>-63493247983</v>
      </c>
      <c r="H138" s="29">
        <f>H135+H136</f>
        <v>0</v>
      </c>
      <c r="I138" s="51">
        <f>I135+I136</f>
        <v>-66657916828</v>
      </c>
    </row>
    <row r="139" spans="1:9" s="15" customFormat="1" ht="18" customHeight="1" thickBot="1">
      <c r="A139" s="135" t="s">
        <v>50</v>
      </c>
      <c r="B139" s="136"/>
      <c r="C139" s="52">
        <f>C91+C138</f>
        <v>198177719229.79001</v>
      </c>
      <c r="D139" s="29"/>
      <c r="E139" s="52">
        <f>E91+E138</f>
        <v>161219253968</v>
      </c>
      <c r="F139" s="29">
        <f>F91+F138</f>
        <v>0</v>
      </c>
      <c r="G139" s="52">
        <f>G91+G138</f>
        <v>198298611628</v>
      </c>
      <c r="H139" s="29">
        <f>H91+H138</f>
        <v>0</v>
      </c>
      <c r="I139" s="52">
        <f>I91+I138</f>
        <v>162659434206</v>
      </c>
    </row>
    <row r="140" spans="1:9" s="15" customFormat="1" ht="18" customHeight="1" thickTop="1">
      <c r="A140" s="120"/>
      <c r="B140" s="136"/>
      <c r="C140" s="29"/>
      <c r="D140" s="29"/>
      <c r="E140" s="29"/>
      <c r="F140" s="53"/>
      <c r="G140" s="29"/>
      <c r="H140" s="29"/>
      <c r="I140" s="29"/>
    </row>
    <row r="141" spans="1:9" s="15" customFormat="1" ht="18" customHeight="1">
      <c r="A141" s="120"/>
      <c r="B141" s="136"/>
      <c r="C141" s="29"/>
      <c r="D141" s="29"/>
      <c r="E141" s="29"/>
      <c r="F141" s="53"/>
      <c r="G141" s="29"/>
      <c r="H141" s="29"/>
      <c r="I141" s="29"/>
    </row>
    <row r="142" spans="1:9" s="15" customFormat="1" ht="18" customHeight="1">
      <c r="A142" s="120"/>
      <c r="B142" s="136"/>
      <c r="C142" s="29"/>
      <c r="D142" s="29"/>
      <c r="E142" s="29"/>
      <c r="F142" s="53"/>
      <c r="G142" s="29"/>
      <c r="H142" s="29"/>
      <c r="I142" s="29"/>
    </row>
    <row r="143" spans="1:9" s="15" customFormat="1" ht="18" customHeight="1">
      <c r="A143" s="120"/>
      <c r="B143" s="136"/>
      <c r="C143" s="29"/>
      <c r="D143" s="29"/>
      <c r="E143" s="29"/>
      <c r="F143" s="53"/>
      <c r="G143" s="29"/>
      <c r="H143" s="29"/>
      <c r="I143" s="29"/>
    </row>
    <row r="144" spans="1:9" s="15" customFormat="1" ht="18" customHeight="1">
      <c r="A144" s="120"/>
      <c r="B144" s="136"/>
      <c r="C144" s="29"/>
      <c r="D144" s="29"/>
      <c r="E144" s="29"/>
      <c r="F144" s="53"/>
      <c r="G144" s="29"/>
      <c r="H144" s="29"/>
      <c r="I144" s="29"/>
    </row>
    <row r="145" spans="1:9" s="15" customFormat="1" ht="18" customHeight="1">
      <c r="A145" s="120"/>
      <c r="B145" s="136"/>
      <c r="C145" s="29"/>
      <c r="D145" s="29"/>
      <c r="E145" s="29"/>
      <c r="F145" s="53"/>
      <c r="G145" s="29"/>
      <c r="H145" s="29"/>
      <c r="I145" s="29"/>
    </row>
    <row r="146" spans="1:9" s="15" customFormat="1" ht="18" customHeight="1">
      <c r="A146" s="120"/>
      <c r="B146" s="136"/>
      <c r="C146" s="29"/>
      <c r="D146" s="29"/>
      <c r="E146" s="29"/>
      <c r="F146" s="53"/>
      <c r="G146" s="29"/>
      <c r="H146" s="29"/>
      <c r="I146" s="29"/>
    </row>
    <row r="147" spans="1:9" s="15" customFormat="1" ht="18" customHeight="1">
      <c r="A147" s="120"/>
      <c r="B147" s="136"/>
      <c r="C147" s="29"/>
      <c r="D147" s="29"/>
      <c r="E147" s="29"/>
      <c r="F147" s="53"/>
      <c r="G147" s="29"/>
      <c r="H147" s="29"/>
      <c r="I147" s="29"/>
    </row>
    <row r="148" spans="1:9" s="15" customFormat="1" ht="18" customHeight="1">
      <c r="A148" s="120"/>
      <c r="B148" s="136"/>
      <c r="C148" s="29"/>
      <c r="D148" s="29"/>
      <c r="E148" s="29"/>
      <c r="F148" s="53"/>
      <c r="G148" s="29"/>
      <c r="H148" s="29"/>
      <c r="I148" s="29"/>
    </row>
    <row r="149" spans="1:9" s="15" customFormat="1" ht="18" customHeight="1">
      <c r="A149" s="120"/>
      <c r="B149" s="136"/>
      <c r="C149" s="29"/>
      <c r="D149" s="29"/>
      <c r="E149" s="29"/>
      <c r="F149" s="53"/>
      <c r="G149" s="29"/>
      <c r="H149" s="29"/>
      <c r="I149" s="29"/>
    </row>
    <row r="150" spans="1:9" s="15" customFormat="1" ht="18" customHeight="1">
      <c r="A150" s="120"/>
      <c r="B150" s="136"/>
      <c r="C150" s="29"/>
      <c r="D150" s="29"/>
      <c r="E150" s="29"/>
      <c r="F150" s="53"/>
      <c r="G150" s="29"/>
      <c r="H150" s="29"/>
      <c r="I150" s="29"/>
    </row>
    <row r="151" spans="1:9" s="15" customFormat="1" ht="18" customHeight="1">
      <c r="A151" s="120"/>
      <c r="B151" s="136"/>
      <c r="C151" s="29"/>
      <c r="D151" s="29"/>
      <c r="E151" s="29"/>
      <c r="F151" s="53"/>
      <c r="G151" s="29"/>
      <c r="H151" s="29"/>
      <c r="I151" s="29"/>
    </row>
    <row r="152" spans="1:9" s="15" customFormat="1" ht="18" customHeight="1">
      <c r="A152" s="120"/>
      <c r="B152" s="136"/>
      <c r="C152" s="29"/>
      <c r="D152" s="29"/>
      <c r="E152" s="29"/>
      <c r="F152" s="53"/>
      <c r="G152" s="29"/>
      <c r="H152" s="29"/>
      <c r="I152" s="29"/>
    </row>
    <row r="153" spans="1:9" s="15" customFormat="1" ht="18" customHeight="1">
      <c r="A153" s="120"/>
      <c r="B153" s="136"/>
      <c r="C153" s="29"/>
      <c r="D153" s="29"/>
      <c r="E153" s="29"/>
      <c r="F153" s="53"/>
      <c r="G153" s="29"/>
      <c r="H153" s="29"/>
      <c r="I153" s="29"/>
    </row>
    <row r="154" spans="1:9" s="15" customFormat="1" ht="18" customHeight="1">
      <c r="A154" s="120"/>
      <c r="B154" s="197"/>
      <c r="C154" s="29"/>
      <c r="D154" s="29"/>
      <c r="E154" s="29"/>
      <c r="F154" s="53"/>
      <c r="G154" s="29"/>
      <c r="H154" s="29"/>
      <c r="I154" s="29"/>
    </row>
    <row r="155" spans="1:9" s="15" customFormat="1" ht="18" customHeight="1">
      <c r="A155" s="120"/>
      <c r="B155" s="136"/>
      <c r="C155" s="29"/>
      <c r="D155" s="29"/>
      <c r="E155" s="29"/>
      <c r="F155" s="53"/>
      <c r="G155" s="29"/>
      <c r="H155" s="29"/>
      <c r="I155" s="29"/>
    </row>
    <row r="156" spans="1:9" s="15" customFormat="1" ht="18" customHeight="1">
      <c r="A156" s="120"/>
      <c r="B156" s="136"/>
      <c r="C156" s="29"/>
      <c r="D156" s="29"/>
      <c r="E156" s="29"/>
      <c r="F156" s="53"/>
      <c r="G156" s="29"/>
      <c r="H156" s="29"/>
      <c r="I156" s="29"/>
    </row>
    <row r="157" spans="1:9" s="15" customFormat="1" ht="18" customHeight="1">
      <c r="A157" s="120"/>
      <c r="B157" s="136"/>
      <c r="C157" s="29"/>
      <c r="D157" s="29"/>
      <c r="E157" s="29"/>
      <c r="F157" s="53"/>
      <c r="G157" s="29"/>
      <c r="H157" s="29"/>
      <c r="I157" s="29"/>
    </row>
    <row r="158" spans="1:9" s="15" customFormat="1" ht="18" customHeight="1">
      <c r="A158" s="212" t="s">
        <v>140</v>
      </c>
      <c r="B158" s="212"/>
      <c r="C158" s="212"/>
      <c r="D158" s="29"/>
      <c r="E158" s="29"/>
      <c r="F158" s="53"/>
      <c r="G158" s="29"/>
      <c r="H158" s="29"/>
      <c r="I158" s="29"/>
    </row>
    <row r="159" spans="1:9" s="15" customFormat="1" ht="18" customHeight="1">
      <c r="A159" s="134"/>
      <c r="B159" s="134"/>
      <c r="C159" s="134"/>
      <c r="D159" s="29"/>
      <c r="E159" s="29"/>
      <c r="F159" s="53"/>
      <c r="G159" s="29"/>
      <c r="H159" s="29"/>
      <c r="I159" s="29"/>
    </row>
    <row r="160" spans="1:9" s="15" customFormat="1" ht="18" customHeight="1">
      <c r="A160" s="134"/>
      <c r="B160" s="134"/>
      <c r="C160" s="134"/>
      <c r="D160" s="29"/>
      <c r="E160" s="29"/>
      <c r="F160" s="53"/>
      <c r="G160" s="29"/>
      <c r="H160" s="29"/>
      <c r="I160" s="29"/>
    </row>
    <row r="161" spans="1:9" ht="18" customHeight="1">
      <c r="D161" s="31"/>
      <c r="E161" s="31"/>
      <c r="F161" s="2"/>
      <c r="G161" s="31"/>
      <c r="H161" s="31"/>
      <c r="I161" s="31"/>
    </row>
    <row r="162" spans="1:9" ht="18" customHeight="1">
      <c r="A162" s="133" t="s">
        <v>28</v>
      </c>
      <c r="B162" s="207" t="s">
        <v>28</v>
      </c>
      <c r="C162" s="207"/>
      <c r="D162" s="207"/>
      <c r="E162" s="207"/>
      <c r="F162" s="207"/>
      <c r="G162" s="207"/>
      <c r="H162" s="207"/>
      <c r="I162" s="207"/>
    </row>
    <row r="163" spans="1:9" ht="18" customHeight="1">
      <c r="A163" s="11" t="s">
        <v>255</v>
      </c>
      <c r="B163" s="207" t="s">
        <v>256</v>
      </c>
      <c r="C163" s="207"/>
      <c r="D163" s="207"/>
      <c r="E163" s="207"/>
      <c r="F163" s="207"/>
      <c r="G163" s="207"/>
      <c r="H163" s="207"/>
      <c r="I163" s="207"/>
    </row>
    <row r="164" spans="1:9" ht="18" customHeight="1">
      <c r="A164" s="133" t="s">
        <v>251</v>
      </c>
      <c r="B164" s="207" t="s">
        <v>253</v>
      </c>
      <c r="C164" s="207"/>
      <c r="D164" s="207"/>
      <c r="E164" s="207"/>
      <c r="F164" s="207"/>
      <c r="G164" s="207"/>
      <c r="H164" s="207"/>
      <c r="I164" s="207"/>
    </row>
    <row r="165" spans="1:9" ht="18" customHeight="1">
      <c r="A165" s="133"/>
      <c r="B165" s="207"/>
      <c r="C165" s="207"/>
      <c r="D165" s="207"/>
      <c r="E165" s="207"/>
      <c r="F165" s="207"/>
      <c r="G165" s="207"/>
      <c r="H165" s="207"/>
      <c r="I165" s="207"/>
    </row>
  </sheetData>
  <mergeCells count="37">
    <mergeCell ref="B53:I53"/>
    <mergeCell ref="B54:I54"/>
    <mergeCell ref="B55:I55"/>
    <mergeCell ref="A1:I1"/>
    <mergeCell ref="A2:I2"/>
    <mergeCell ref="A3:I3"/>
    <mergeCell ref="A4:I4"/>
    <mergeCell ref="F6:I6"/>
    <mergeCell ref="C6:E6"/>
    <mergeCell ref="C7:E7"/>
    <mergeCell ref="F7:I7"/>
    <mergeCell ref="B52:I52"/>
    <mergeCell ref="F117:I117"/>
    <mergeCell ref="A113:I113"/>
    <mergeCell ref="B111:I111"/>
    <mergeCell ref="C62:E62"/>
    <mergeCell ref="A56:I56"/>
    <mergeCell ref="A114:I114"/>
    <mergeCell ref="A115:I115"/>
    <mergeCell ref="A57:I57"/>
    <mergeCell ref="A112:I112"/>
    <mergeCell ref="B165:I165"/>
    <mergeCell ref="B164:I164"/>
    <mergeCell ref="F62:I62"/>
    <mergeCell ref="A58:I58"/>
    <mergeCell ref="C61:E61"/>
    <mergeCell ref="C117:E117"/>
    <mergeCell ref="C118:E118"/>
    <mergeCell ref="F118:I118"/>
    <mergeCell ref="B162:I162"/>
    <mergeCell ref="B163:I163"/>
    <mergeCell ref="B108:I108"/>
    <mergeCell ref="B109:I109"/>
    <mergeCell ref="A59:I59"/>
    <mergeCell ref="B110:I110"/>
    <mergeCell ref="A158:C158"/>
    <mergeCell ref="F61:I61"/>
  </mergeCells>
  <phoneticPr fontId="0" type="noConversion"/>
  <pageMargins left="1" right="0.5" top="1" bottom="0.5" header="0.5" footer="0.2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2"/>
  <sheetViews>
    <sheetView topLeftCell="A68" zoomScale="85" zoomScaleNormal="85" zoomScaleSheetLayoutView="80" workbookViewId="0">
      <selection activeCell="B107" sqref="B107:I107"/>
    </sheetView>
  </sheetViews>
  <sheetFormatPr defaultColWidth="9.375" defaultRowHeight="16.350000000000001" customHeight="1"/>
  <cols>
    <col min="1" max="1" width="46.625" style="14" customWidth="1"/>
    <col min="2" max="2" width="7.5" style="14" customWidth="1"/>
    <col min="3" max="3" width="15.5" style="14" bestFit="1" customWidth="1"/>
    <col min="4" max="4" width="0.875" style="14" customWidth="1"/>
    <col min="5" max="5" width="14.375" style="14" customWidth="1"/>
    <col min="6" max="6" width="0.875" style="24" customWidth="1"/>
    <col min="7" max="7" width="14.375" style="14" bestFit="1" customWidth="1"/>
    <col min="8" max="8" width="0.875" style="14" customWidth="1"/>
    <col min="9" max="9" width="14.125" style="14" customWidth="1"/>
    <col min="10" max="10" width="9.375" style="14"/>
    <col min="11" max="11" width="15.375" style="14" bestFit="1" customWidth="1"/>
    <col min="12" max="12" width="9.375" style="14"/>
    <col min="13" max="13" width="16.625" style="14" customWidth="1"/>
    <col min="14" max="16384" width="9.375" style="14"/>
  </cols>
  <sheetData>
    <row r="1" spans="1:11" ht="20.100000000000001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11" s="15" customFormat="1" ht="20.100000000000001" customHeight="1">
      <c r="A2" s="215" t="s">
        <v>51</v>
      </c>
      <c r="B2" s="215"/>
      <c r="C2" s="215"/>
      <c r="D2" s="215"/>
      <c r="E2" s="215"/>
      <c r="F2" s="215"/>
      <c r="G2" s="215"/>
      <c r="H2" s="215"/>
      <c r="I2" s="215"/>
    </row>
    <row r="3" spans="1:11" s="15" customFormat="1" ht="20.100000000000001" customHeight="1">
      <c r="A3" s="214" t="s">
        <v>248</v>
      </c>
      <c r="B3" s="214"/>
      <c r="C3" s="214"/>
      <c r="D3" s="214"/>
      <c r="E3" s="214"/>
      <c r="F3" s="214"/>
      <c r="G3" s="214"/>
      <c r="H3" s="214"/>
      <c r="I3" s="214"/>
    </row>
    <row r="4" spans="1:11" s="15" customFormat="1" ht="20.100000000000001" customHeight="1">
      <c r="A4" s="211" t="s">
        <v>130</v>
      </c>
      <c r="B4" s="211"/>
      <c r="C4" s="211"/>
      <c r="D4" s="211"/>
      <c r="E4" s="211"/>
      <c r="F4" s="211"/>
      <c r="G4" s="211"/>
      <c r="H4" s="211"/>
      <c r="I4" s="211"/>
    </row>
    <row r="5" spans="1:11" s="15" customFormat="1" ht="6" customHeight="1">
      <c r="A5" s="121"/>
      <c r="B5" s="121"/>
      <c r="C5" s="121"/>
      <c r="D5" s="121"/>
      <c r="E5" s="121"/>
      <c r="F5" s="121"/>
      <c r="G5" s="121"/>
      <c r="H5" s="121"/>
      <c r="I5" s="121"/>
    </row>
    <row r="6" spans="1:11" s="15" customFormat="1" ht="17.100000000000001" customHeight="1">
      <c r="A6" s="122"/>
      <c r="B6" s="123"/>
      <c r="C6" s="210" t="s">
        <v>2</v>
      </c>
      <c r="D6" s="210"/>
      <c r="E6" s="210"/>
      <c r="F6" s="208" t="s">
        <v>3</v>
      </c>
      <c r="G6" s="208"/>
      <c r="H6" s="208"/>
      <c r="I6" s="208"/>
    </row>
    <row r="7" spans="1:11" s="15" customFormat="1" ht="17.100000000000001" customHeight="1">
      <c r="A7" s="122"/>
      <c r="B7" s="123"/>
      <c r="C7" s="210" t="s">
        <v>4</v>
      </c>
      <c r="D7" s="210"/>
      <c r="E7" s="210"/>
      <c r="F7" s="208" t="s">
        <v>4</v>
      </c>
      <c r="G7" s="208"/>
      <c r="H7" s="208"/>
      <c r="I7" s="208"/>
    </row>
    <row r="8" spans="1:11" s="15" customFormat="1" ht="17.100000000000001" customHeight="1">
      <c r="B8" s="136" t="s">
        <v>5</v>
      </c>
      <c r="C8" s="17">
        <v>2022</v>
      </c>
      <c r="D8" s="18"/>
      <c r="E8" s="17">
        <v>2021</v>
      </c>
      <c r="F8" s="18"/>
      <c r="G8" s="17">
        <v>2022</v>
      </c>
      <c r="H8" s="18"/>
      <c r="I8" s="17">
        <v>2021</v>
      </c>
    </row>
    <row r="9" spans="1:11" s="15" customFormat="1" ht="17.100000000000001" customHeight="1">
      <c r="A9" s="57" t="s">
        <v>53</v>
      </c>
      <c r="B9" s="133" t="s">
        <v>236</v>
      </c>
      <c r="C9" s="55"/>
      <c r="D9" s="55"/>
      <c r="E9" s="55"/>
      <c r="G9" s="55"/>
      <c r="I9" s="55"/>
    </row>
    <row r="10" spans="1:11" s="15" customFormat="1" ht="17.100000000000001" customHeight="1">
      <c r="A10" s="66" t="s">
        <v>276</v>
      </c>
      <c r="B10" s="133" t="s">
        <v>259</v>
      </c>
      <c r="C10" s="55"/>
      <c r="D10" s="55"/>
      <c r="E10" s="55"/>
      <c r="G10" s="55"/>
      <c r="I10" s="55"/>
    </row>
    <row r="11" spans="1:11" ht="17.100000000000001" customHeight="1">
      <c r="A11" s="23" t="s">
        <v>208</v>
      </c>
      <c r="B11" s="133"/>
      <c r="C11" s="12">
        <v>73408336989</v>
      </c>
      <c r="D11" s="35"/>
      <c r="E11" s="12">
        <v>5528478386</v>
      </c>
      <c r="G11" s="10">
        <v>64861663334</v>
      </c>
      <c r="H11" s="2"/>
      <c r="I11" s="10">
        <v>3278227439</v>
      </c>
    </row>
    <row r="12" spans="1:11" ht="17.100000000000001" customHeight="1">
      <c r="A12" s="23" t="s">
        <v>209</v>
      </c>
      <c r="B12" s="133"/>
      <c r="C12" s="12">
        <v>23784429737</v>
      </c>
      <c r="D12" s="35"/>
      <c r="E12" s="12">
        <v>10928144157</v>
      </c>
      <c r="G12" s="10">
        <v>23742720039</v>
      </c>
      <c r="H12" s="2"/>
      <c r="I12" s="10">
        <v>10905174586</v>
      </c>
    </row>
    <row r="13" spans="1:11" ht="17.100000000000001" customHeight="1">
      <c r="A13" s="23" t="s">
        <v>210</v>
      </c>
      <c r="B13" s="133"/>
      <c r="C13" s="12">
        <v>6674148536</v>
      </c>
      <c r="D13" s="12"/>
      <c r="E13" s="12">
        <v>5115564667</v>
      </c>
      <c r="G13" s="10">
        <v>7792713532</v>
      </c>
      <c r="H13" s="2"/>
      <c r="I13" s="10">
        <v>5528571580</v>
      </c>
    </row>
    <row r="14" spans="1:11" ht="17.100000000000001" customHeight="1">
      <c r="A14" s="48" t="s">
        <v>211</v>
      </c>
      <c r="B14" s="133"/>
      <c r="C14" s="28">
        <f>SUM(C11:C13)</f>
        <v>103866915262</v>
      </c>
      <c r="D14" s="29">
        <f t="shared" ref="D14:I14" si="0">SUM(D11:D13)</f>
        <v>0</v>
      </c>
      <c r="E14" s="28">
        <f t="shared" si="0"/>
        <v>21572187210</v>
      </c>
      <c r="F14" s="28">
        <f t="shared" si="0"/>
        <v>0</v>
      </c>
      <c r="G14" s="28">
        <f t="shared" si="0"/>
        <v>96397096905</v>
      </c>
      <c r="H14" s="29">
        <f t="shared" si="0"/>
        <v>0</v>
      </c>
      <c r="I14" s="28">
        <f t="shared" si="0"/>
        <v>19711973605</v>
      </c>
    </row>
    <row r="15" spans="1:11" ht="17.100000000000001" customHeight="1">
      <c r="A15" s="71" t="s">
        <v>212</v>
      </c>
      <c r="B15" s="133"/>
      <c r="C15" s="12"/>
      <c r="D15" s="12"/>
      <c r="E15" s="12"/>
      <c r="G15" s="12"/>
      <c r="H15" s="2"/>
      <c r="I15" s="12"/>
    </row>
    <row r="16" spans="1:11" s="15" customFormat="1" ht="17.100000000000001" customHeight="1">
      <c r="A16" s="23" t="s">
        <v>54</v>
      </c>
      <c r="B16" s="133"/>
      <c r="C16" s="12">
        <v>65581603</v>
      </c>
      <c r="D16" s="12"/>
      <c r="E16" s="12">
        <v>21793772</v>
      </c>
      <c r="F16" s="24"/>
      <c r="G16" s="10">
        <v>64628633</v>
      </c>
      <c r="H16" s="2"/>
      <c r="I16" s="10">
        <v>20949350</v>
      </c>
      <c r="K16" s="10"/>
    </row>
    <row r="17" spans="1:13" s="15" customFormat="1" ht="17.100000000000001" customHeight="1">
      <c r="A17" s="23" t="s">
        <v>213</v>
      </c>
      <c r="B17" s="11">
        <v>26.1</v>
      </c>
      <c r="C17" s="12">
        <v>16132150</v>
      </c>
      <c r="D17" s="12"/>
      <c r="E17" s="12">
        <v>2833995048</v>
      </c>
      <c r="F17" s="2"/>
      <c r="G17" s="13">
        <v>16132150</v>
      </c>
      <c r="H17" s="2"/>
      <c r="I17" s="13">
        <v>3452826293</v>
      </c>
    </row>
    <row r="18" spans="1:13" s="15" customFormat="1" ht="17.100000000000001" customHeight="1">
      <c r="A18" s="23" t="s">
        <v>185</v>
      </c>
      <c r="B18" s="11" t="s">
        <v>260</v>
      </c>
      <c r="C18" s="10" t="s">
        <v>261</v>
      </c>
      <c r="D18" s="12"/>
      <c r="E18" s="12">
        <v>61807531743</v>
      </c>
      <c r="F18" s="2"/>
      <c r="G18" s="13" t="s">
        <v>261</v>
      </c>
      <c r="H18" s="2"/>
      <c r="I18" s="13">
        <v>61807531743</v>
      </c>
    </row>
    <row r="19" spans="1:13" ht="17.100000000000001" customHeight="1">
      <c r="A19" s="23" t="s">
        <v>212</v>
      </c>
      <c r="B19" s="133">
        <v>26.2</v>
      </c>
      <c r="C19" s="47">
        <v>1263679423</v>
      </c>
      <c r="D19" s="12"/>
      <c r="E19" s="47">
        <v>3745498501</v>
      </c>
      <c r="F19" s="2"/>
      <c r="G19" s="9">
        <v>1207101166</v>
      </c>
      <c r="H19" s="2"/>
      <c r="I19" s="9">
        <v>3958659360</v>
      </c>
      <c r="K19" s="142"/>
      <c r="L19" s="142"/>
      <c r="M19" s="142"/>
    </row>
    <row r="20" spans="1:13" ht="17.100000000000001" customHeight="1">
      <c r="A20" s="48" t="s">
        <v>214</v>
      </c>
      <c r="B20" s="133"/>
      <c r="C20" s="51">
        <f t="shared" ref="C20:I20" si="1">SUM(C16:C19)</f>
        <v>1345393176</v>
      </c>
      <c r="D20" s="29">
        <f t="shared" si="1"/>
        <v>0</v>
      </c>
      <c r="E20" s="51">
        <f t="shared" si="1"/>
        <v>68408819064</v>
      </c>
      <c r="F20" s="51">
        <f t="shared" si="1"/>
        <v>0</v>
      </c>
      <c r="G20" s="51">
        <f t="shared" si="1"/>
        <v>1287861949</v>
      </c>
      <c r="H20" s="29">
        <f t="shared" si="1"/>
        <v>0</v>
      </c>
      <c r="I20" s="51">
        <f t="shared" si="1"/>
        <v>69239966746</v>
      </c>
    </row>
    <row r="21" spans="1:13" ht="17.100000000000001" customHeight="1">
      <c r="A21" s="57" t="s">
        <v>144</v>
      </c>
      <c r="B21" s="141"/>
      <c r="C21" s="28">
        <f t="shared" ref="C21:I21" si="2">C14+C20</f>
        <v>105212308438</v>
      </c>
      <c r="D21" s="29">
        <f t="shared" si="2"/>
        <v>0</v>
      </c>
      <c r="E21" s="28">
        <f t="shared" si="2"/>
        <v>89981006274</v>
      </c>
      <c r="F21" s="28">
        <f t="shared" si="2"/>
        <v>0</v>
      </c>
      <c r="G21" s="28">
        <f t="shared" si="2"/>
        <v>97684958854</v>
      </c>
      <c r="H21" s="29">
        <f t="shared" si="2"/>
        <v>0</v>
      </c>
      <c r="I21" s="28">
        <f t="shared" si="2"/>
        <v>88951940351</v>
      </c>
      <c r="K21" s="142"/>
      <c r="M21" s="142"/>
    </row>
    <row r="22" spans="1:13" ht="17.100000000000001" customHeight="1">
      <c r="A22" s="57" t="s">
        <v>55</v>
      </c>
      <c r="B22" s="62"/>
      <c r="C22" s="29"/>
      <c r="D22" s="29"/>
      <c r="E22" s="29"/>
      <c r="F22" s="7"/>
      <c r="G22" s="29"/>
      <c r="H22" s="7"/>
      <c r="I22" s="29"/>
    </row>
    <row r="23" spans="1:13" ht="17.100000000000001" customHeight="1">
      <c r="A23" s="23" t="s">
        <v>215</v>
      </c>
      <c r="B23" s="62"/>
      <c r="C23" s="12">
        <v>38378379705</v>
      </c>
      <c r="D23" s="12"/>
      <c r="E23" s="12">
        <v>5925995708</v>
      </c>
      <c r="F23" s="2"/>
      <c r="G23" s="10">
        <v>34593190240</v>
      </c>
      <c r="H23" s="2"/>
      <c r="I23" s="10">
        <v>5182947122</v>
      </c>
    </row>
    <row r="24" spans="1:13" ht="17.100000000000001" customHeight="1">
      <c r="A24" s="23" t="s">
        <v>216</v>
      </c>
      <c r="B24" s="133"/>
      <c r="C24" s="12">
        <v>7686639751</v>
      </c>
      <c r="D24" s="12"/>
      <c r="E24" s="12">
        <v>6410708578</v>
      </c>
      <c r="F24" s="2"/>
      <c r="G24" s="10">
        <v>7057945214</v>
      </c>
      <c r="H24" s="2"/>
      <c r="I24" s="10">
        <v>5933995638</v>
      </c>
    </row>
    <row r="25" spans="1:13" ht="17.100000000000001" customHeight="1">
      <c r="A25" s="23" t="s">
        <v>217</v>
      </c>
      <c r="B25" s="133"/>
      <c r="C25" s="12">
        <v>9045391313</v>
      </c>
      <c r="D25" s="12"/>
      <c r="E25" s="12">
        <v>2414749132</v>
      </c>
      <c r="F25" s="2"/>
      <c r="G25" s="10">
        <v>8244619756</v>
      </c>
      <c r="H25" s="2"/>
      <c r="I25" s="10">
        <v>2225169015</v>
      </c>
    </row>
    <row r="26" spans="1:13" ht="17.100000000000001" customHeight="1">
      <c r="A26" s="23" t="s">
        <v>218</v>
      </c>
      <c r="B26" s="133"/>
      <c r="C26" s="12">
        <v>2601237567</v>
      </c>
      <c r="D26" s="12"/>
      <c r="E26" s="12">
        <v>614805003</v>
      </c>
      <c r="F26" s="2"/>
      <c r="G26" s="10">
        <v>2245318666</v>
      </c>
      <c r="H26" s="2"/>
      <c r="I26" s="10">
        <v>480665182</v>
      </c>
    </row>
    <row r="27" spans="1:13" ht="17.100000000000001" customHeight="1">
      <c r="A27" s="23" t="s">
        <v>219</v>
      </c>
      <c r="B27" s="62"/>
      <c r="C27" s="12">
        <v>11650522924</v>
      </c>
      <c r="D27" s="12"/>
      <c r="E27" s="12">
        <v>5704148369</v>
      </c>
      <c r="F27" s="2"/>
      <c r="G27" s="10">
        <v>8928322175</v>
      </c>
      <c r="H27" s="2"/>
      <c r="I27" s="10">
        <v>3432651328</v>
      </c>
    </row>
    <row r="28" spans="1:13" ht="17.100000000000001" customHeight="1">
      <c r="A28" s="23" t="s">
        <v>220</v>
      </c>
      <c r="B28" s="62"/>
      <c r="C28" s="12">
        <v>9880894144</v>
      </c>
      <c r="D28" s="12"/>
      <c r="E28" s="12">
        <v>12544140777</v>
      </c>
      <c r="F28" s="2"/>
      <c r="G28" s="10">
        <v>8562601157</v>
      </c>
      <c r="H28" s="2"/>
      <c r="I28" s="10">
        <v>11940055210</v>
      </c>
    </row>
    <row r="29" spans="1:13" s="15" customFormat="1" ht="17.100000000000001" customHeight="1">
      <c r="A29" s="23" t="s">
        <v>221</v>
      </c>
      <c r="B29" s="62"/>
      <c r="C29" s="12">
        <v>5226737469</v>
      </c>
      <c r="D29" s="12"/>
      <c r="E29" s="12">
        <v>1265078604</v>
      </c>
      <c r="F29" s="2"/>
      <c r="G29" s="10">
        <v>5140568427</v>
      </c>
      <c r="H29" s="2"/>
      <c r="I29" s="10">
        <v>966320246</v>
      </c>
    </row>
    <row r="30" spans="1:13" s="15" customFormat="1" ht="17.100000000000001" customHeight="1">
      <c r="A30" s="23" t="s">
        <v>222</v>
      </c>
      <c r="B30" s="62"/>
      <c r="C30" s="12">
        <v>2875564311</v>
      </c>
      <c r="D30" s="12"/>
      <c r="E30" s="12">
        <v>490613298</v>
      </c>
      <c r="F30" s="2"/>
      <c r="G30" s="10">
        <v>2647134569</v>
      </c>
      <c r="H30" s="2"/>
      <c r="I30" s="10">
        <v>414612112</v>
      </c>
    </row>
    <row r="31" spans="1:13" s="15" customFormat="1" ht="17.100000000000001" customHeight="1">
      <c r="A31" s="23" t="s">
        <v>223</v>
      </c>
      <c r="B31" s="62"/>
      <c r="C31" s="12">
        <v>4731725276</v>
      </c>
      <c r="D31" s="12"/>
      <c r="E31" s="12">
        <v>837204401</v>
      </c>
      <c r="F31" s="2"/>
      <c r="G31" s="10">
        <v>3998109403</v>
      </c>
      <c r="H31" s="2"/>
      <c r="I31" s="10">
        <v>568420119</v>
      </c>
    </row>
    <row r="32" spans="1:13" s="15" customFormat="1" ht="17.100000000000001" customHeight="1">
      <c r="A32" s="23" t="s">
        <v>271</v>
      </c>
      <c r="B32" s="62"/>
      <c r="C32" s="12"/>
      <c r="D32" s="12"/>
      <c r="E32" s="12"/>
      <c r="F32" s="2"/>
      <c r="G32" s="10"/>
      <c r="H32" s="2"/>
      <c r="I32" s="10"/>
    </row>
    <row r="33" spans="1:9" s="15" customFormat="1" ht="17.100000000000001" customHeight="1">
      <c r="A33" s="23" t="s">
        <v>268</v>
      </c>
      <c r="B33" s="133">
        <v>27</v>
      </c>
      <c r="C33" s="12">
        <v>-9520673393</v>
      </c>
      <c r="D33" s="35"/>
      <c r="E33" s="12">
        <v>-20012894944</v>
      </c>
      <c r="F33" s="12"/>
      <c r="G33" s="10">
        <v>-9520673392.5400009</v>
      </c>
      <c r="H33" s="35"/>
      <c r="I33" s="10">
        <v>-20012894944</v>
      </c>
    </row>
    <row r="34" spans="1:9" s="15" customFormat="1" ht="17.100000000000001" customHeight="1">
      <c r="A34" s="23" t="s">
        <v>262</v>
      </c>
      <c r="B34" s="133" t="s">
        <v>260</v>
      </c>
      <c r="C34" s="12">
        <v>5238410546</v>
      </c>
      <c r="D34" s="35"/>
      <c r="E34" s="10" t="s">
        <v>261</v>
      </c>
      <c r="F34" s="12"/>
      <c r="G34" s="10">
        <v>5238410546</v>
      </c>
      <c r="H34" s="35"/>
      <c r="I34" s="10" t="s">
        <v>261</v>
      </c>
    </row>
    <row r="35" spans="1:9" s="15" customFormat="1" ht="17.100000000000001" customHeight="1">
      <c r="A35" s="23" t="s">
        <v>224</v>
      </c>
      <c r="B35" s="133"/>
      <c r="C35" s="12">
        <v>1511791603</v>
      </c>
      <c r="D35" s="12"/>
      <c r="E35" s="12">
        <v>7617838853</v>
      </c>
      <c r="F35" s="12"/>
      <c r="G35" s="10">
        <v>1487667625</v>
      </c>
      <c r="H35" s="12"/>
      <c r="I35" s="10">
        <v>8472005931</v>
      </c>
    </row>
    <row r="36" spans="1:9" s="15" customFormat="1" ht="17.100000000000001" customHeight="1">
      <c r="A36" s="23" t="s">
        <v>225</v>
      </c>
      <c r="C36" s="12">
        <v>4787503883</v>
      </c>
      <c r="D36" s="12"/>
      <c r="E36" s="12">
        <v>4387995221</v>
      </c>
      <c r="F36" s="2"/>
      <c r="G36" s="10">
        <v>4153553346</v>
      </c>
      <c r="H36" s="2"/>
      <c r="I36" s="10">
        <v>4006817683</v>
      </c>
    </row>
    <row r="37" spans="1:9" s="15" customFormat="1" ht="17.100000000000001" customHeight="1">
      <c r="A37" s="88" t="s">
        <v>145</v>
      </c>
      <c r="B37" s="133"/>
      <c r="C37" s="28">
        <f t="shared" ref="C37:I37" si="3">SUM(C23:C36)</f>
        <v>94094125099</v>
      </c>
      <c r="D37" s="29">
        <f t="shared" si="3"/>
        <v>0</v>
      </c>
      <c r="E37" s="28">
        <f t="shared" si="3"/>
        <v>28200383000</v>
      </c>
      <c r="F37" s="29">
        <f t="shared" si="3"/>
        <v>0</v>
      </c>
      <c r="G37" s="28">
        <f t="shared" si="3"/>
        <v>82776767731.459991</v>
      </c>
      <c r="H37" s="29">
        <f t="shared" si="3"/>
        <v>0</v>
      </c>
      <c r="I37" s="28">
        <f t="shared" si="3"/>
        <v>23610764642</v>
      </c>
    </row>
    <row r="38" spans="1:9" s="15" customFormat="1" ht="17.100000000000001" customHeight="1">
      <c r="A38" s="65" t="s">
        <v>269</v>
      </c>
      <c r="B38" s="11"/>
      <c r="C38" s="28">
        <f t="shared" ref="C38:I38" si="4">C21-C37</f>
        <v>11118183339</v>
      </c>
      <c r="D38" s="29">
        <f t="shared" si="4"/>
        <v>0</v>
      </c>
      <c r="E38" s="28">
        <f>E21-E37</f>
        <v>61780623274</v>
      </c>
      <c r="F38" s="29">
        <f t="shared" si="4"/>
        <v>0</v>
      </c>
      <c r="G38" s="28">
        <f t="shared" si="4"/>
        <v>14908191122.540009</v>
      </c>
      <c r="H38" s="29">
        <f t="shared" si="4"/>
        <v>0</v>
      </c>
      <c r="I38" s="28">
        <f t="shared" si="4"/>
        <v>65341175709</v>
      </c>
    </row>
    <row r="39" spans="1:9" s="15" customFormat="1" ht="17.100000000000001" customHeight="1">
      <c r="A39" s="23" t="s">
        <v>168</v>
      </c>
      <c r="B39" s="11"/>
      <c r="C39" s="12">
        <v>12686734414.32</v>
      </c>
      <c r="D39" s="2"/>
      <c r="E39" s="12">
        <v>9489834715</v>
      </c>
      <c r="F39" s="2"/>
      <c r="G39" s="12">
        <v>11148073266</v>
      </c>
      <c r="H39" s="2"/>
      <c r="I39" s="10">
        <v>9371302348</v>
      </c>
    </row>
    <row r="40" spans="1:9" s="15" customFormat="1" ht="17.100000000000001" customHeight="1">
      <c r="A40" s="23" t="s">
        <v>227</v>
      </c>
      <c r="B40" s="11"/>
      <c r="C40" s="37"/>
      <c r="D40" s="2"/>
      <c r="E40" s="37"/>
      <c r="F40" s="2"/>
      <c r="G40" s="37"/>
      <c r="H40" s="2"/>
      <c r="I40" s="37"/>
    </row>
    <row r="41" spans="1:9" s="15" customFormat="1" ht="17.100000000000001" customHeight="1">
      <c r="A41" s="23" t="s">
        <v>228</v>
      </c>
      <c r="B41" s="11">
        <v>28</v>
      </c>
      <c r="C41" s="12">
        <v>112948211</v>
      </c>
      <c r="D41" s="2"/>
      <c r="E41" s="12">
        <v>-169949931</v>
      </c>
      <c r="F41" s="2"/>
      <c r="G41" s="12">
        <v>2514074153</v>
      </c>
      <c r="H41" s="2"/>
      <c r="I41" s="10">
        <v>472610579</v>
      </c>
    </row>
    <row r="42" spans="1:9" s="15" customFormat="1" ht="17.100000000000001" customHeight="1">
      <c r="A42" s="23" t="s">
        <v>226</v>
      </c>
      <c r="B42" s="133"/>
      <c r="C42" s="12">
        <v>4304893</v>
      </c>
      <c r="D42" s="12"/>
      <c r="E42" s="12">
        <v>127203254</v>
      </c>
      <c r="F42" s="2"/>
      <c r="G42" s="10" t="s">
        <v>261</v>
      </c>
      <c r="H42" s="2"/>
      <c r="I42" s="10" t="s">
        <v>261</v>
      </c>
    </row>
    <row r="43" spans="1:9" s="15" customFormat="1" ht="18" customHeight="1">
      <c r="A43" s="65" t="s">
        <v>186</v>
      </c>
      <c r="B43" s="11"/>
      <c r="C43" s="49">
        <f t="shared" ref="C43:I43" si="5">C38-SUM(C39:C42)</f>
        <v>-1685804179.3199997</v>
      </c>
      <c r="D43" s="29">
        <f t="shared" si="5"/>
        <v>0</v>
      </c>
      <c r="E43" s="49">
        <f>E38-SUM(E39:E42)</f>
        <v>52333535236</v>
      </c>
      <c r="F43" s="29">
        <f t="shared" si="5"/>
        <v>0</v>
      </c>
      <c r="G43" s="49">
        <f t="shared" si="5"/>
        <v>1246043703.5400085</v>
      </c>
      <c r="H43" s="29">
        <f t="shared" si="5"/>
        <v>0</v>
      </c>
      <c r="I43" s="49">
        <f t="shared" si="5"/>
        <v>55497262782</v>
      </c>
    </row>
    <row r="44" spans="1:9" s="15" customFormat="1" ht="17.100000000000001" customHeight="1">
      <c r="A44" s="58" t="s">
        <v>282</v>
      </c>
      <c r="B44" s="11">
        <v>29</v>
      </c>
      <c r="C44" s="47">
        <v>1434193377</v>
      </c>
      <c r="D44" s="10"/>
      <c r="E44" s="12">
        <v>2779768097</v>
      </c>
      <c r="F44" s="10"/>
      <c r="G44" s="12">
        <v>1450554558</v>
      </c>
      <c r="H44" s="2"/>
      <c r="I44" s="10">
        <v>2777338740</v>
      </c>
    </row>
    <row r="45" spans="1:9" s="15" customFormat="1" ht="17.100000000000001" customHeight="1">
      <c r="A45" s="57" t="s">
        <v>286</v>
      </c>
      <c r="B45" s="136"/>
      <c r="C45" s="28">
        <f>SUM(C43:C44)</f>
        <v>-251610802.31999969</v>
      </c>
      <c r="D45" s="29">
        <f t="shared" ref="D45:I45" si="6">SUM(D43:D44)</f>
        <v>0</v>
      </c>
      <c r="E45" s="28">
        <f t="shared" si="6"/>
        <v>55113303333</v>
      </c>
      <c r="F45" s="29">
        <f t="shared" si="6"/>
        <v>0</v>
      </c>
      <c r="G45" s="28">
        <f t="shared" si="6"/>
        <v>2696598261.5400085</v>
      </c>
      <c r="H45" s="29">
        <f t="shared" si="6"/>
        <v>0</v>
      </c>
      <c r="I45" s="28">
        <f t="shared" si="6"/>
        <v>58274601522</v>
      </c>
    </row>
    <row r="46" spans="1:9" s="15" customFormat="1" ht="17.100000000000001" customHeight="1">
      <c r="A46" s="57"/>
      <c r="B46" s="197"/>
      <c r="C46" s="29"/>
      <c r="D46" s="29"/>
      <c r="E46" s="29"/>
      <c r="F46" s="29"/>
      <c r="G46" s="29"/>
      <c r="H46" s="29"/>
      <c r="I46" s="29"/>
    </row>
    <row r="47" spans="1:9" s="15" customFormat="1" ht="17.100000000000001" customHeight="1">
      <c r="A47" s="57"/>
      <c r="B47" s="197"/>
      <c r="C47" s="29"/>
      <c r="D47" s="29"/>
      <c r="E47" s="29"/>
      <c r="F47" s="29"/>
      <c r="G47" s="29"/>
      <c r="H47" s="29"/>
      <c r="I47" s="29"/>
    </row>
    <row r="48" spans="1:9" s="15" customFormat="1" ht="17.100000000000001" customHeight="1">
      <c r="A48" s="57"/>
      <c r="B48" s="136"/>
      <c r="C48" s="29"/>
      <c r="D48" s="29"/>
      <c r="E48" s="29"/>
      <c r="F48" s="29"/>
      <c r="G48" s="29"/>
      <c r="H48" s="29"/>
      <c r="I48" s="29"/>
    </row>
    <row r="49" spans="1:9" s="15" customFormat="1" ht="17.100000000000001" customHeight="1">
      <c r="A49" s="57"/>
      <c r="B49" s="136"/>
      <c r="C49" s="29"/>
      <c r="D49" s="29"/>
      <c r="E49" s="29"/>
      <c r="F49" s="29"/>
      <c r="G49" s="29"/>
      <c r="H49" s="29"/>
      <c r="I49" s="29"/>
    </row>
    <row r="50" spans="1:9" s="15" customFormat="1" ht="17.100000000000001" customHeight="1">
      <c r="A50" s="212" t="s">
        <v>140</v>
      </c>
      <c r="B50" s="212"/>
      <c r="C50" s="212"/>
      <c r="D50" s="29"/>
      <c r="E50" s="29"/>
      <c r="F50" s="29"/>
      <c r="G50" s="29"/>
      <c r="H50" s="29"/>
      <c r="I50" s="29"/>
    </row>
    <row r="51" spans="1:9" s="15" customFormat="1" ht="17.100000000000001" customHeight="1">
      <c r="D51" s="38"/>
      <c r="E51" s="38"/>
      <c r="F51" s="7"/>
      <c r="G51" s="38"/>
      <c r="H51" s="38"/>
      <c r="I51" s="38"/>
    </row>
    <row r="52" spans="1:9" s="15" customFormat="1" ht="17.100000000000001" customHeight="1">
      <c r="A52" s="57"/>
      <c r="B52" s="136"/>
      <c r="C52" s="29"/>
      <c r="D52" s="29"/>
      <c r="E52" s="29"/>
      <c r="F52" s="29"/>
      <c r="G52" s="29"/>
      <c r="H52" s="29"/>
      <c r="I52" s="29"/>
    </row>
    <row r="53" spans="1:9" s="15" customFormat="1" ht="17.100000000000001" customHeight="1">
      <c r="A53" s="57"/>
      <c r="B53" s="136"/>
      <c r="C53" s="29"/>
      <c r="D53" s="29"/>
      <c r="E53" s="29"/>
      <c r="F53" s="29"/>
      <c r="G53" s="29"/>
      <c r="H53" s="29"/>
      <c r="I53" s="29"/>
    </row>
    <row r="54" spans="1:9" s="15" customFormat="1" ht="17.100000000000001" customHeight="1">
      <c r="A54" s="57"/>
    </row>
    <row r="55" spans="1:9" s="15" customFormat="1" ht="17.100000000000001" customHeight="1">
      <c r="A55" s="133" t="s">
        <v>28</v>
      </c>
      <c r="B55" s="207" t="s">
        <v>28</v>
      </c>
      <c r="C55" s="207"/>
      <c r="D55" s="207"/>
      <c r="E55" s="207"/>
      <c r="F55" s="207"/>
      <c r="G55" s="207"/>
      <c r="H55" s="207"/>
      <c r="I55" s="207"/>
    </row>
    <row r="56" spans="1:9" s="15" customFormat="1" ht="17.100000000000001" customHeight="1">
      <c r="A56" s="11" t="s">
        <v>29</v>
      </c>
      <c r="B56" s="207" t="s">
        <v>252</v>
      </c>
      <c r="C56" s="207"/>
      <c r="D56" s="207"/>
      <c r="E56" s="207"/>
      <c r="F56" s="207"/>
      <c r="G56" s="207"/>
      <c r="H56" s="207"/>
      <c r="I56" s="207"/>
    </row>
    <row r="57" spans="1:9" s="15" customFormat="1" ht="17.100000000000001" customHeight="1">
      <c r="A57" s="133" t="s">
        <v>251</v>
      </c>
      <c r="B57" s="207" t="s">
        <v>253</v>
      </c>
      <c r="C57" s="207"/>
      <c r="D57" s="207"/>
      <c r="E57" s="207"/>
      <c r="F57" s="207"/>
      <c r="G57" s="207"/>
      <c r="H57" s="207"/>
      <c r="I57" s="207"/>
    </row>
    <row r="58" spans="1:9" s="15" customFormat="1" ht="17.100000000000001" customHeight="1">
      <c r="A58" s="133"/>
      <c r="B58" s="207"/>
      <c r="C58" s="207"/>
      <c r="D58" s="207"/>
      <c r="E58" s="207"/>
      <c r="F58" s="207"/>
      <c r="G58" s="207"/>
      <c r="H58" s="207"/>
      <c r="I58" s="207"/>
    </row>
    <row r="59" spans="1:9" s="15" customFormat="1" ht="20.100000000000001" customHeight="1">
      <c r="A59" s="213" t="str">
        <f>A1</f>
        <v>THAI  AIRWAYS  INTERNATIONAL  PUBLIC  COMPANY  LIMITED  AND  ITS  SUBSIDIARIES</v>
      </c>
      <c r="B59" s="213"/>
      <c r="C59" s="213"/>
      <c r="D59" s="213"/>
      <c r="E59" s="213"/>
      <c r="F59" s="213"/>
      <c r="G59" s="213"/>
      <c r="H59" s="213"/>
      <c r="I59" s="213"/>
    </row>
    <row r="60" spans="1:9" s="15" customFormat="1" ht="20.100000000000001" customHeight="1">
      <c r="A60" s="215" t="s">
        <v>122</v>
      </c>
      <c r="B60" s="215"/>
      <c r="C60" s="215"/>
      <c r="D60" s="215"/>
      <c r="E60" s="215"/>
      <c r="F60" s="215"/>
      <c r="G60" s="215"/>
      <c r="H60" s="215"/>
      <c r="I60" s="215"/>
    </row>
    <row r="61" spans="1:9" s="15" customFormat="1" ht="20.100000000000001" customHeight="1">
      <c r="A61" s="214" t="s">
        <v>245</v>
      </c>
      <c r="B61" s="214"/>
      <c r="C61" s="214"/>
      <c r="D61" s="214"/>
      <c r="E61" s="214"/>
      <c r="F61" s="214"/>
      <c r="G61" s="214"/>
      <c r="H61" s="214"/>
      <c r="I61" s="214"/>
    </row>
    <row r="62" spans="1:9" s="15" customFormat="1" ht="20.100000000000001" customHeight="1">
      <c r="A62" s="211" t="str">
        <f>A4</f>
        <v>UNIT : BAHT</v>
      </c>
      <c r="B62" s="211"/>
      <c r="C62" s="211"/>
      <c r="D62" s="211"/>
      <c r="E62" s="211"/>
      <c r="F62" s="211"/>
      <c r="G62" s="211"/>
      <c r="H62" s="211"/>
      <c r="I62" s="211"/>
    </row>
    <row r="63" spans="1:9" s="15" customFormat="1" ht="6" customHeight="1">
      <c r="A63" s="121"/>
      <c r="B63" s="121"/>
      <c r="C63" s="121"/>
      <c r="D63" s="121"/>
      <c r="E63" s="121"/>
      <c r="F63" s="121"/>
      <c r="G63" s="121"/>
      <c r="H63" s="121"/>
      <c r="I63" s="121"/>
    </row>
    <row r="64" spans="1:9" s="15" customFormat="1" ht="17.100000000000001" customHeight="1">
      <c r="A64" s="132"/>
      <c r="B64" s="123"/>
      <c r="C64" s="210" t="s">
        <v>2</v>
      </c>
      <c r="D64" s="210"/>
      <c r="E64" s="210"/>
      <c r="F64" s="208" t="s">
        <v>3</v>
      </c>
      <c r="G64" s="208"/>
      <c r="H64" s="208"/>
      <c r="I64" s="208"/>
    </row>
    <row r="65" spans="1:9" s="15" customFormat="1" ht="17.100000000000001" customHeight="1">
      <c r="A65" s="132"/>
      <c r="B65" s="123"/>
      <c r="C65" s="210" t="s">
        <v>4</v>
      </c>
      <c r="D65" s="210"/>
      <c r="E65" s="210"/>
      <c r="F65" s="208" t="s">
        <v>4</v>
      </c>
      <c r="G65" s="208"/>
      <c r="H65" s="208"/>
      <c r="I65" s="208"/>
    </row>
    <row r="66" spans="1:9" s="15" customFormat="1" ht="17.100000000000001" customHeight="1">
      <c r="B66" s="136" t="s">
        <v>5</v>
      </c>
      <c r="C66" s="17">
        <v>2022</v>
      </c>
      <c r="D66" s="18"/>
      <c r="E66" s="17">
        <v>2021</v>
      </c>
      <c r="F66" s="18"/>
      <c r="G66" s="17">
        <v>2022</v>
      </c>
      <c r="H66" s="18"/>
      <c r="I66" s="17">
        <v>2021</v>
      </c>
    </row>
    <row r="67" spans="1:9" s="15" customFormat="1" ht="17.100000000000001" customHeight="1">
      <c r="A67" s="126" t="s">
        <v>56</v>
      </c>
      <c r="B67" s="133"/>
      <c r="C67" s="12"/>
      <c r="D67" s="32"/>
      <c r="E67" s="12"/>
      <c r="F67" s="32"/>
      <c r="G67" s="12"/>
      <c r="H67" s="32"/>
      <c r="I67" s="12"/>
    </row>
    <row r="68" spans="1:9" s="15" customFormat="1" ht="17.100000000000001" customHeight="1">
      <c r="B68" s="120"/>
      <c r="C68" s="61"/>
      <c r="D68" s="61"/>
      <c r="E68" s="61"/>
      <c r="F68" s="29"/>
      <c r="G68" s="29"/>
      <c r="H68" s="29"/>
      <c r="I68" s="29"/>
    </row>
    <row r="69" spans="1:9" ht="17.100000000000001" customHeight="1">
      <c r="A69" s="149" t="s">
        <v>147</v>
      </c>
      <c r="B69" s="133"/>
      <c r="C69" s="10"/>
      <c r="D69" s="12"/>
      <c r="E69" s="10"/>
      <c r="F69" s="12"/>
      <c r="G69" s="10"/>
      <c r="H69" s="12"/>
      <c r="I69" s="10"/>
    </row>
    <row r="70" spans="1:9" ht="17.100000000000001" customHeight="1">
      <c r="A70" s="149" t="s">
        <v>152</v>
      </c>
      <c r="B70" s="133"/>
      <c r="C70" s="10"/>
      <c r="D70" s="12"/>
      <c r="E70" s="10"/>
      <c r="F70" s="12"/>
      <c r="G70" s="10"/>
      <c r="H70" s="12"/>
      <c r="I70" s="10"/>
    </row>
    <row r="71" spans="1:9" ht="17.100000000000001" customHeight="1">
      <c r="A71" s="147" t="s">
        <v>237</v>
      </c>
      <c r="B71" s="163" t="s">
        <v>243</v>
      </c>
      <c r="C71" s="202">
        <v>0</v>
      </c>
      <c r="D71" s="12"/>
      <c r="E71" s="12">
        <v>1709185596</v>
      </c>
      <c r="F71" s="12"/>
      <c r="G71" s="202">
        <v>0</v>
      </c>
      <c r="H71" s="12"/>
      <c r="I71" s="12">
        <v>1709185597</v>
      </c>
    </row>
    <row r="72" spans="1:9" ht="17.100000000000001" customHeight="1">
      <c r="A72" s="46" t="s">
        <v>148</v>
      </c>
      <c r="B72" s="144"/>
      <c r="C72" s="202">
        <v>0</v>
      </c>
      <c r="D72" s="12"/>
      <c r="E72" s="12">
        <v>-341837119</v>
      </c>
      <c r="F72" s="12"/>
      <c r="G72" s="202">
        <v>0</v>
      </c>
      <c r="H72" s="12"/>
      <c r="I72" s="12">
        <v>-341837120</v>
      </c>
    </row>
    <row r="73" spans="1:9" ht="17.100000000000001" customHeight="1">
      <c r="A73" s="147" t="s">
        <v>231</v>
      </c>
      <c r="B73" s="147"/>
      <c r="C73" s="37"/>
      <c r="D73" s="24"/>
      <c r="E73" s="24"/>
      <c r="G73" s="37"/>
      <c r="H73" s="24"/>
      <c r="I73" s="37"/>
    </row>
    <row r="74" spans="1:9" ht="17.100000000000001" customHeight="1">
      <c r="A74" s="147" t="s">
        <v>229</v>
      </c>
      <c r="B74" s="187"/>
      <c r="C74" s="12">
        <v>36870104</v>
      </c>
      <c r="D74" s="12"/>
      <c r="E74" s="12">
        <v>2418525</v>
      </c>
      <c r="F74" s="12"/>
      <c r="G74" s="12">
        <v>15229032</v>
      </c>
      <c r="H74" s="12"/>
      <c r="I74" s="12">
        <v>3428760</v>
      </c>
    </row>
    <row r="75" spans="1:9" ht="17.100000000000001" customHeight="1">
      <c r="A75" s="147" t="s">
        <v>230</v>
      </c>
      <c r="B75" s="187"/>
      <c r="C75" s="37"/>
      <c r="D75" s="12"/>
      <c r="E75" s="12"/>
      <c r="F75" s="12"/>
      <c r="G75" s="37"/>
      <c r="H75" s="12"/>
      <c r="I75" s="37"/>
    </row>
    <row r="76" spans="1:9" ht="17.100000000000001" customHeight="1">
      <c r="A76" s="147" t="s">
        <v>229</v>
      </c>
      <c r="B76" s="187"/>
      <c r="C76" s="12">
        <v>-3045807</v>
      </c>
      <c r="D76" s="12"/>
      <c r="E76" s="12">
        <v>-31</v>
      </c>
      <c r="F76" s="12"/>
      <c r="G76" s="186">
        <v>-3045807</v>
      </c>
      <c r="H76" s="12"/>
      <c r="I76" s="202">
        <v>0</v>
      </c>
    </row>
    <row r="77" spans="1:9" ht="17.100000000000001" customHeight="1">
      <c r="A77" s="147" t="s">
        <v>153</v>
      </c>
      <c r="B77" s="187">
        <v>23</v>
      </c>
      <c r="C77" s="12">
        <v>592791998</v>
      </c>
      <c r="D77" s="12"/>
      <c r="E77" s="12">
        <v>1164516201</v>
      </c>
      <c r="F77" s="12"/>
      <c r="G77" s="12">
        <v>569859198</v>
      </c>
      <c r="H77" s="12"/>
      <c r="I77" s="12">
        <v>1165549964</v>
      </c>
    </row>
    <row r="78" spans="1:9" ht="17.100000000000001" customHeight="1">
      <c r="A78" s="147" t="s">
        <v>233</v>
      </c>
      <c r="B78" s="187"/>
      <c r="C78" s="10"/>
      <c r="D78" s="12"/>
      <c r="E78" s="12"/>
      <c r="F78" s="12"/>
      <c r="G78" s="10"/>
      <c r="H78" s="12"/>
      <c r="I78" s="10"/>
    </row>
    <row r="79" spans="1:9" ht="17.100000000000001" customHeight="1">
      <c r="A79" s="147" t="s">
        <v>232</v>
      </c>
      <c r="B79" s="187"/>
      <c r="C79" s="12">
        <v>-113971840</v>
      </c>
      <c r="D79" s="12"/>
      <c r="E79" s="47">
        <v>-233109993</v>
      </c>
      <c r="F79" s="12"/>
      <c r="G79" s="47">
        <v>-113971840</v>
      </c>
      <c r="H79" s="12"/>
      <c r="I79" s="47">
        <v>-233109993</v>
      </c>
    </row>
    <row r="80" spans="1:9" s="15" customFormat="1" ht="17.100000000000001" customHeight="1">
      <c r="A80" s="66" t="s">
        <v>146</v>
      </c>
      <c r="B80" s="133"/>
      <c r="C80" s="93"/>
      <c r="D80" s="12"/>
      <c r="E80" s="93"/>
      <c r="F80" s="12"/>
      <c r="H80" s="12"/>
    </row>
    <row r="81" spans="1:9" s="15" customFormat="1" ht="17.100000000000001" customHeight="1">
      <c r="A81" s="63" t="s">
        <v>57</v>
      </c>
      <c r="B81" s="133"/>
      <c r="C81" s="9">
        <f>SUM(C71:C79)</f>
        <v>512644455</v>
      </c>
      <c r="D81" s="12"/>
      <c r="E81" s="9">
        <f>SUM(E71:E79)</f>
        <v>2301173179</v>
      </c>
      <c r="F81" s="10">
        <f>SUM(F71:F79)</f>
        <v>0</v>
      </c>
      <c r="G81" s="9">
        <v>468070583</v>
      </c>
      <c r="H81" s="10">
        <f>SUM(H71:H79)</f>
        <v>0</v>
      </c>
      <c r="I81" s="9">
        <f>SUM(I71:I79)</f>
        <v>2303217208</v>
      </c>
    </row>
    <row r="82" spans="1:9" s="15" customFormat="1" ht="17.100000000000001" customHeight="1">
      <c r="A82" s="65" t="s">
        <v>149</v>
      </c>
      <c r="B82" s="133"/>
      <c r="C82" s="28">
        <f>+C81</f>
        <v>512644455</v>
      </c>
      <c r="D82" s="29">
        <f t="shared" ref="D82:I82" si="7">+D81</f>
        <v>0</v>
      </c>
      <c r="E82" s="28">
        <f t="shared" si="7"/>
        <v>2301173179</v>
      </c>
      <c r="F82" s="29">
        <f t="shared" si="7"/>
        <v>0</v>
      </c>
      <c r="G82" s="28">
        <f t="shared" si="7"/>
        <v>468070583</v>
      </c>
      <c r="H82" s="29">
        <f t="shared" si="7"/>
        <v>0</v>
      </c>
      <c r="I82" s="28">
        <f t="shared" si="7"/>
        <v>2303217208</v>
      </c>
    </row>
    <row r="83" spans="1:9" ht="17.100000000000001" customHeight="1" thickBot="1">
      <c r="A83" s="57" t="s">
        <v>187</v>
      </c>
      <c r="B83" s="136"/>
      <c r="C83" s="52">
        <f>C45+C82</f>
        <v>261033652.68000031</v>
      </c>
      <c r="D83" s="29"/>
      <c r="E83" s="52">
        <f>E45+E82</f>
        <v>57414476512</v>
      </c>
      <c r="F83" s="29">
        <f>F45+F82</f>
        <v>0</v>
      </c>
      <c r="G83" s="52">
        <f>G45+G82</f>
        <v>3164668844.5400085</v>
      </c>
      <c r="H83" s="29">
        <f>H45+H82</f>
        <v>0</v>
      </c>
      <c r="I83" s="52">
        <f>I45+I82</f>
        <v>60577818730</v>
      </c>
    </row>
    <row r="84" spans="1:9" s="15" customFormat="1" ht="12.6" customHeight="1" thickTop="1">
      <c r="B84" s="120"/>
      <c r="C84" s="61"/>
      <c r="D84" s="203"/>
      <c r="E84" s="61"/>
      <c r="F84" s="29"/>
      <c r="G84" s="29"/>
      <c r="H84" s="29"/>
      <c r="I84" s="29"/>
    </row>
    <row r="85" spans="1:9" ht="17.100000000000001" customHeight="1">
      <c r="A85" s="57" t="s">
        <v>180</v>
      </c>
      <c r="B85" s="136"/>
      <c r="C85" s="29"/>
      <c r="D85" s="29"/>
      <c r="E85" s="29"/>
      <c r="F85" s="29"/>
      <c r="G85" s="29"/>
      <c r="H85" s="29"/>
      <c r="I85" s="29"/>
    </row>
    <row r="86" spans="1:9" ht="17.100000000000001" customHeight="1">
      <c r="A86" s="71" t="s">
        <v>150</v>
      </c>
      <c r="B86" s="67"/>
      <c r="C86" s="143">
        <v>-272248251</v>
      </c>
      <c r="D86" s="12"/>
      <c r="E86" s="143">
        <v>55118210406</v>
      </c>
      <c r="F86" s="205">
        <f>F88-F87</f>
        <v>0</v>
      </c>
      <c r="G86" s="143">
        <v>2696598262</v>
      </c>
      <c r="H86" s="205">
        <f>H88-H87</f>
        <v>0</v>
      </c>
      <c r="I86" s="143">
        <v>58274601522</v>
      </c>
    </row>
    <row r="87" spans="1:9" ht="17.100000000000001" customHeight="1">
      <c r="A87" s="71" t="s">
        <v>151</v>
      </c>
      <c r="B87" s="68"/>
      <c r="C87" s="12">
        <v>20637449</v>
      </c>
      <c r="D87" s="29"/>
      <c r="E87" s="12">
        <v>-4907073</v>
      </c>
      <c r="F87" s="29"/>
      <c r="G87" s="202">
        <v>0</v>
      </c>
      <c r="H87" s="202"/>
      <c r="I87" s="202">
        <v>0</v>
      </c>
    </row>
    <row r="88" spans="1:9" ht="17.100000000000001" customHeight="1" thickBot="1">
      <c r="A88" s="65"/>
      <c r="B88" s="136"/>
      <c r="C88" s="52">
        <f t="shared" ref="C88:I88" si="8">C45</f>
        <v>-251610802.31999969</v>
      </c>
      <c r="D88" s="29">
        <f t="shared" si="8"/>
        <v>0</v>
      </c>
      <c r="E88" s="52">
        <f t="shared" si="8"/>
        <v>55113303333</v>
      </c>
      <c r="F88" s="29">
        <f t="shared" si="8"/>
        <v>0</v>
      </c>
      <c r="G88" s="52">
        <f t="shared" si="8"/>
        <v>2696598261.5400085</v>
      </c>
      <c r="H88" s="29">
        <f t="shared" si="8"/>
        <v>0</v>
      </c>
      <c r="I88" s="52">
        <f t="shared" si="8"/>
        <v>58274601522</v>
      </c>
    </row>
    <row r="89" spans="1:9" s="15" customFormat="1" ht="12.95" customHeight="1" thickTop="1">
      <c r="B89" s="120"/>
      <c r="C89" s="61"/>
      <c r="D89" s="203"/>
      <c r="E89" s="61"/>
      <c r="F89" s="29"/>
      <c r="G89" s="29"/>
      <c r="H89" s="29"/>
      <c r="I89" s="29"/>
    </row>
    <row r="90" spans="1:9" ht="17.100000000000001" customHeight="1">
      <c r="A90" s="57" t="s">
        <v>154</v>
      </c>
      <c r="B90" s="136"/>
      <c r="C90" s="29"/>
      <c r="D90" s="29"/>
      <c r="E90" s="29"/>
      <c r="F90" s="29"/>
      <c r="G90" s="29"/>
      <c r="H90" s="29"/>
      <c r="I90" s="29"/>
    </row>
    <row r="91" spans="1:9" ht="17.100000000000001" customHeight="1">
      <c r="A91" s="71" t="s">
        <v>150</v>
      </c>
      <c r="B91" s="136"/>
      <c r="C91" s="12">
        <v>240396204</v>
      </c>
      <c r="D91" s="12"/>
      <c r="E91" s="12">
        <v>57419383585</v>
      </c>
      <c r="F91" s="12">
        <f>F93-F92</f>
        <v>0</v>
      </c>
      <c r="G91" s="12">
        <v>3164668845</v>
      </c>
      <c r="H91" s="12">
        <f>H93-H92</f>
        <v>0</v>
      </c>
      <c r="I91" s="12">
        <v>60577818730</v>
      </c>
    </row>
    <row r="92" spans="1:9" ht="17.100000000000001" customHeight="1">
      <c r="A92" s="71" t="s">
        <v>151</v>
      </c>
      <c r="B92" s="136"/>
      <c r="C92" s="12">
        <v>20637449</v>
      </c>
      <c r="D92" s="29"/>
      <c r="E92" s="12">
        <v>-4907073</v>
      </c>
      <c r="F92" s="29"/>
      <c r="G92" s="202">
        <v>0</v>
      </c>
      <c r="H92" s="202"/>
      <c r="I92" s="202">
        <v>0</v>
      </c>
    </row>
    <row r="93" spans="1:9" s="15" customFormat="1" ht="17.100000000000001" customHeight="1" thickBot="1">
      <c r="A93" s="65"/>
      <c r="B93" s="136"/>
      <c r="C93" s="52">
        <f>C83</f>
        <v>261033652.68000031</v>
      </c>
      <c r="D93" s="29">
        <f t="shared" ref="D93:I93" si="9">D83</f>
        <v>0</v>
      </c>
      <c r="E93" s="52">
        <f t="shared" si="9"/>
        <v>57414476512</v>
      </c>
      <c r="F93" s="29">
        <f t="shared" si="9"/>
        <v>0</v>
      </c>
      <c r="G93" s="52">
        <f t="shared" si="9"/>
        <v>3164668844.5400085</v>
      </c>
      <c r="H93" s="29">
        <f t="shared" si="9"/>
        <v>0</v>
      </c>
      <c r="I93" s="52">
        <f t="shared" si="9"/>
        <v>60577818730</v>
      </c>
    </row>
    <row r="94" spans="1:9" s="15" customFormat="1" ht="11.45" customHeight="1" thickTop="1">
      <c r="B94" s="120"/>
      <c r="C94" s="61"/>
      <c r="D94" s="203"/>
      <c r="E94" s="61"/>
      <c r="F94" s="29"/>
      <c r="G94" s="29"/>
      <c r="H94" s="29"/>
      <c r="I94" s="29"/>
    </row>
    <row r="95" spans="1:9" s="15" customFormat="1" ht="17.100000000000001" customHeight="1">
      <c r="A95" s="57" t="s">
        <v>188</v>
      </c>
      <c r="B95" s="36"/>
      <c r="C95" s="69"/>
      <c r="D95" s="70"/>
      <c r="E95" s="69"/>
      <c r="F95" s="70"/>
      <c r="G95" s="69"/>
      <c r="H95" s="3"/>
      <c r="I95" s="69"/>
    </row>
    <row r="96" spans="1:9" s="15" customFormat="1" ht="17.100000000000001" customHeight="1">
      <c r="A96" s="148" t="s">
        <v>155</v>
      </c>
      <c r="B96" s="36"/>
      <c r="C96" s="12">
        <v>2182771917</v>
      </c>
      <c r="D96" s="204"/>
      <c r="E96" s="12">
        <v>2182771917</v>
      </c>
      <c r="F96" s="204"/>
      <c r="G96" s="12">
        <v>2182771917</v>
      </c>
      <c r="H96" s="3"/>
      <c r="I96" s="12">
        <v>2182771917</v>
      </c>
    </row>
    <row r="97" spans="1:9" s="15" customFormat="1" ht="17.100000000000001" customHeight="1">
      <c r="A97" s="148" t="s">
        <v>189</v>
      </c>
      <c r="B97" s="36"/>
      <c r="C97" s="146">
        <v>-0.12472592710198406</v>
      </c>
      <c r="D97" s="204"/>
      <c r="E97" s="146">
        <v>25.25</v>
      </c>
      <c r="F97" s="204"/>
      <c r="G97" s="146">
        <v>1.2354008410123778</v>
      </c>
      <c r="H97" s="3"/>
      <c r="I97" s="146">
        <v>26.7</v>
      </c>
    </row>
    <row r="98" spans="1:9" s="15" customFormat="1" ht="17.100000000000001" customHeight="1">
      <c r="A98" s="148"/>
      <c r="B98" s="36"/>
      <c r="C98" s="146"/>
      <c r="D98" s="204"/>
      <c r="E98" s="146"/>
      <c r="F98" s="204"/>
      <c r="G98" s="146"/>
      <c r="H98" s="3"/>
      <c r="I98" s="146"/>
    </row>
    <row r="99" spans="1:9" s="15" customFormat="1" ht="17.100000000000001" customHeight="1">
      <c r="A99" s="148"/>
      <c r="B99" s="36"/>
      <c r="C99" s="146"/>
      <c r="D99" s="204"/>
      <c r="E99" s="146"/>
      <c r="F99" s="204"/>
      <c r="G99" s="146"/>
      <c r="H99" s="3"/>
      <c r="I99" s="146"/>
    </row>
    <row r="100" spans="1:9" s="15" customFormat="1" ht="17.100000000000001" customHeight="1">
      <c r="A100" s="148"/>
      <c r="B100" s="36"/>
      <c r="C100" s="146"/>
      <c r="D100" s="204"/>
      <c r="E100" s="146"/>
      <c r="F100" s="204"/>
      <c r="G100" s="146"/>
      <c r="H100" s="3"/>
      <c r="I100" s="146"/>
    </row>
    <row r="101" spans="1:9" s="15" customFormat="1" ht="17.100000000000001" customHeight="1">
      <c r="A101" s="148"/>
      <c r="B101" s="36"/>
      <c r="C101" s="146"/>
      <c r="D101" s="204"/>
      <c r="E101" s="146"/>
      <c r="F101" s="145"/>
      <c r="G101" s="146"/>
      <c r="H101" s="3"/>
      <c r="I101" s="146"/>
    </row>
    <row r="102" spans="1:9" s="15" customFormat="1" ht="17.100000000000001" customHeight="1">
      <c r="A102" s="148"/>
      <c r="B102" s="36"/>
      <c r="C102" s="146"/>
      <c r="D102" s="145"/>
      <c r="E102" s="146"/>
      <c r="F102" s="145"/>
      <c r="G102" s="146"/>
      <c r="H102" s="3"/>
      <c r="I102" s="146"/>
    </row>
    <row r="103" spans="1:9" s="15" customFormat="1" ht="17.100000000000001" customHeight="1">
      <c r="A103" s="148"/>
      <c r="B103" s="36"/>
      <c r="C103" s="146"/>
      <c r="D103" s="145"/>
      <c r="E103" s="146"/>
      <c r="F103" s="145"/>
      <c r="G103" s="146"/>
      <c r="H103" s="3"/>
      <c r="I103" s="146"/>
    </row>
    <row r="104" spans="1:9" s="15" customFormat="1" ht="17.100000000000001" customHeight="1">
      <c r="A104" s="148"/>
      <c r="B104" s="36"/>
      <c r="C104" s="146"/>
      <c r="D104" s="145"/>
      <c r="E104" s="146"/>
      <c r="F104" s="145"/>
      <c r="G104" s="146"/>
      <c r="H104" s="14"/>
      <c r="I104" s="146"/>
    </row>
    <row r="105" spans="1:9" s="15" customFormat="1" ht="17.100000000000001" customHeight="1">
      <c r="A105" s="148"/>
      <c r="B105" s="36"/>
      <c r="C105" s="146"/>
      <c r="D105" s="145"/>
      <c r="E105" s="146"/>
      <c r="F105" s="145"/>
      <c r="G105" s="146"/>
      <c r="H105" s="14"/>
      <c r="I105" s="146"/>
    </row>
    <row r="106" spans="1:9" s="15" customFormat="1" ht="17.100000000000001" customHeight="1">
      <c r="A106" s="148"/>
      <c r="B106" s="36"/>
      <c r="C106" s="146"/>
      <c r="D106" s="145"/>
      <c r="E106" s="146"/>
      <c r="F106" s="145"/>
      <c r="G106" s="146"/>
      <c r="H106" s="14"/>
      <c r="I106" s="146"/>
    </row>
    <row r="107" spans="1:9" s="15" customFormat="1" ht="17.100000000000001" customHeight="1">
      <c r="A107" s="148"/>
      <c r="B107" s="36"/>
      <c r="C107" s="146"/>
      <c r="D107" s="145"/>
      <c r="E107" s="146"/>
      <c r="F107" s="145"/>
      <c r="G107" s="146"/>
      <c r="H107" s="14"/>
      <c r="I107" s="146"/>
    </row>
    <row r="108" spans="1:9" s="15" customFormat="1" ht="17.100000000000001" customHeight="1">
      <c r="A108" s="148"/>
      <c r="B108" s="36"/>
      <c r="C108" s="146"/>
      <c r="D108" s="145"/>
      <c r="E108" s="146"/>
      <c r="F108" s="145"/>
      <c r="G108" s="146"/>
      <c r="H108" s="14"/>
      <c r="I108" s="146"/>
    </row>
    <row r="109" spans="1:9" s="15" customFormat="1" ht="17.100000000000001" customHeight="1">
      <c r="A109" s="212" t="s">
        <v>140</v>
      </c>
      <c r="B109" s="212"/>
      <c r="C109" s="212"/>
      <c r="D109" s="38"/>
      <c r="E109" s="38"/>
      <c r="F109" s="7"/>
      <c r="G109" s="38"/>
      <c r="H109" s="38"/>
      <c r="I109" s="38"/>
    </row>
    <row r="110" spans="1:9" s="15" customFormat="1" ht="17.100000000000001" customHeight="1">
      <c r="D110" s="38"/>
      <c r="E110" s="38"/>
      <c r="F110" s="7"/>
      <c r="G110" s="38"/>
      <c r="H110" s="38"/>
      <c r="I110" s="38"/>
    </row>
    <row r="111" spans="1:9" s="15" customFormat="1" ht="17.100000000000001" customHeight="1">
      <c r="A111" s="134"/>
      <c r="B111" s="134"/>
      <c r="C111" s="134"/>
      <c r="D111" s="38"/>
      <c r="E111" s="38"/>
      <c r="F111" s="7"/>
      <c r="G111" s="38"/>
      <c r="H111" s="38"/>
      <c r="I111" s="38"/>
    </row>
    <row r="112" spans="1:9" s="15" customFormat="1" ht="17.100000000000001" customHeight="1">
      <c r="D112" s="38"/>
      <c r="E112" s="38"/>
      <c r="F112" s="7"/>
      <c r="G112" s="38"/>
      <c r="H112" s="38"/>
      <c r="I112" s="38"/>
    </row>
    <row r="113" spans="1:9" s="15" customFormat="1" ht="17.100000000000001" customHeight="1">
      <c r="A113" s="43"/>
      <c r="B113" s="136"/>
      <c r="C113" s="38"/>
      <c r="D113" s="38"/>
      <c r="E113" s="38"/>
      <c r="F113" s="7"/>
      <c r="G113" s="38"/>
      <c r="H113" s="38"/>
      <c r="I113" s="38"/>
    </row>
    <row r="114" spans="1:9" s="15" customFormat="1" ht="17.100000000000001" customHeight="1">
      <c r="A114" s="133" t="s">
        <v>28</v>
      </c>
      <c r="B114" s="207" t="s">
        <v>28</v>
      </c>
      <c r="C114" s="207"/>
      <c r="D114" s="207"/>
      <c r="E114" s="207"/>
      <c r="F114" s="207"/>
      <c r="G114" s="207"/>
      <c r="H114" s="207"/>
      <c r="I114" s="207"/>
    </row>
    <row r="115" spans="1:9" s="15" customFormat="1" ht="17.100000000000001" customHeight="1">
      <c r="A115" s="11" t="s">
        <v>29</v>
      </c>
      <c r="B115" s="207" t="s">
        <v>252</v>
      </c>
      <c r="C115" s="207"/>
      <c r="D115" s="207"/>
      <c r="E115" s="207"/>
      <c r="F115" s="207"/>
      <c r="G115" s="207"/>
      <c r="H115" s="207"/>
      <c r="I115" s="207"/>
    </row>
    <row r="116" spans="1:9" s="15" customFormat="1" ht="17.100000000000001" customHeight="1">
      <c r="A116" s="133" t="s">
        <v>251</v>
      </c>
      <c r="B116" s="207" t="s">
        <v>253</v>
      </c>
      <c r="C116" s="207"/>
      <c r="D116" s="207"/>
      <c r="E116" s="207"/>
      <c r="F116" s="207"/>
      <c r="G116" s="207"/>
      <c r="H116" s="207"/>
      <c r="I116" s="207"/>
    </row>
    <row r="117" spans="1:9" s="15" customFormat="1" ht="17.100000000000001" customHeight="1">
      <c r="A117" s="133"/>
      <c r="B117" s="207"/>
      <c r="C117" s="207"/>
      <c r="D117" s="207"/>
      <c r="E117" s="207"/>
      <c r="F117" s="207"/>
      <c r="G117" s="207"/>
      <c r="H117" s="207"/>
      <c r="I117" s="207"/>
    </row>
    <row r="118" spans="1:9" ht="17.100000000000001" customHeight="1">
      <c r="A118" s="54"/>
      <c r="B118" s="54"/>
      <c r="C118" s="54"/>
      <c r="D118" s="54"/>
      <c r="E118" s="54"/>
      <c r="F118" s="54"/>
      <c r="G118" s="54"/>
      <c r="H118" s="54"/>
      <c r="I118" s="54"/>
    </row>
    <row r="119" spans="1:9" ht="17.100000000000001" customHeight="1">
      <c r="A119" s="54"/>
      <c r="B119" s="54"/>
      <c r="C119" s="54"/>
      <c r="D119" s="54"/>
      <c r="E119" s="54"/>
      <c r="F119" s="54"/>
      <c r="G119" s="54"/>
      <c r="H119" s="54"/>
      <c r="I119" s="54"/>
    </row>
    <row r="120" spans="1:9" ht="17.100000000000001" customHeight="1"/>
    <row r="121" spans="1:9" ht="18" customHeight="1"/>
    <row r="122" spans="1:9" ht="18" customHeight="1"/>
  </sheetData>
  <mergeCells count="26">
    <mergeCell ref="A1:I1"/>
    <mergeCell ref="A2:I2"/>
    <mergeCell ref="A4:I4"/>
    <mergeCell ref="C6:E6"/>
    <mergeCell ref="F6:I6"/>
    <mergeCell ref="A3:I3"/>
    <mergeCell ref="A61:I61"/>
    <mergeCell ref="A62:I62"/>
    <mergeCell ref="A50:C50"/>
    <mergeCell ref="B117:I117"/>
    <mergeCell ref="C65:E65"/>
    <mergeCell ref="F65:I65"/>
    <mergeCell ref="B114:I114"/>
    <mergeCell ref="B115:I115"/>
    <mergeCell ref="B116:I116"/>
    <mergeCell ref="A109:C109"/>
    <mergeCell ref="C64:E64"/>
    <mergeCell ref="F64:I64"/>
    <mergeCell ref="A59:I59"/>
    <mergeCell ref="A60:I60"/>
    <mergeCell ref="C7:E7"/>
    <mergeCell ref="F7:I7"/>
    <mergeCell ref="B56:I56"/>
    <mergeCell ref="B57:I57"/>
    <mergeCell ref="B58:I58"/>
    <mergeCell ref="B55:I55"/>
  </mergeCells>
  <pageMargins left="1" right="0.5" top="1" bottom="0.5" header="0.5" footer="0.2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5"/>
  <sheetViews>
    <sheetView topLeftCell="A25" zoomScale="70" zoomScaleNormal="70" zoomScaleSheetLayoutView="70" workbookViewId="0">
      <selection activeCell="C36" sqref="C36"/>
    </sheetView>
  </sheetViews>
  <sheetFormatPr defaultColWidth="8.75" defaultRowHeight="14.1" customHeight="1"/>
  <cols>
    <col min="1" max="1" width="35.375" style="6" customWidth="1"/>
    <col min="2" max="2" width="6.75" style="6" bestFit="1" customWidth="1"/>
    <col min="3" max="3" width="13.5" style="81" customWidth="1"/>
    <col min="4" max="4" width="0.75" style="81" customWidth="1"/>
    <col min="5" max="5" width="13" style="6" customWidth="1"/>
    <col min="6" max="6" width="0.75" style="6" customWidth="1"/>
    <col min="7" max="7" width="11" style="6" customWidth="1"/>
    <col min="8" max="8" width="0.75" style="6" customWidth="1"/>
    <col min="9" max="9" width="14.375" style="6" customWidth="1"/>
    <col min="10" max="10" width="0.75" style="6" customWidth="1"/>
    <col min="11" max="11" width="12.125" style="6" customWidth="1"/>
    <col min="12" max="12" width="0.75" style="6" customWidth="1"/>
    <col min="13" max="13" width="14.375" style="6" customWidth="1"/>
    <col min="14" max="14" width="0.75" style="6" customWidth="1"/>
    <col min="15" max="15" width="13.375" style="6" customWidth="1"/>
    <col min="16" max="16" width="0.875" style="6" customWidth="1"/>
    <col min="17" max="17" width="15.875" style="6" customWidth="1"/>
    <col min="18" max="18" width="0.75" style="6" customWidth="1"/>
    <col min="19" max="19" width="16.625" style="6" customWidth="1"/>
    <col min="20" max="20" width="0.75" style="6" customWidth="1"/>
    <col min="21" max="21" width="12.125" style="6" customWidth="1"/>
    <col min="22" max="22" width="0.75" style="6" customWidth="1"/>
    <col min="23" max="23" width="14.25" style="6" customWidth="1"/>
    <col min="24" max="24" width="18.125" style="80" customWidth="1"/>
    <col min="25" max="25" width="13.25" style="6" customWidth="1"/>
    <col min="26" max="16384" width="8.75" style="6"/>
  </cols>
  <sheetData>
    <row r="1" spans="1:25" s="75" customFormat="1" ht="20.10000000000000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73"/>
      <c r="Y1" s="74"/>
    </row>
    <row r="2" spans="1:25" s="75" customFormat="1" ht="20.100000000000001" customHeight="1">
      <c r="A2" s="220" t="s">
        <v>58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76"/>
      <c r="Y2" s="73"/>
    </row>
    <row r="3" spans="1:25" s="75" customFormat="1" ht="20.100000000000001" customHeight="1">
      <c r="A3" s="220" t="s">
        <v>263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76"/>
    </row>
    <row r="4" spans="1:25" s="75" customFormat="1" ht="20.100000000000001" customHeight="1">
      <c r="A4" s="221" t="str">
        <f>BS!A4</f>
        <v>UNIT : BAHT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76"/>
    </row>
    <row r="5" spans="1:25" s="75" customFormat="1" ht="6" customHeight="1">
      <c r="A5" s="77"/>
      <c r="B5" s="78"/>
      <c r="C5" s="78"/>
      <c r="D5" s="78"/>
      <c r="E5" s="78"/>
      <c r="F5" s="78"/>
      <c r="G5" s="78"/>
      <c r="H5" s="78"/>
      <c r="W5" s="79"/>
      <c r="X5" s="76"/>
    </row>
    <row r="6" spans="1:25" s="95" customFormat="1" ht="18" customHeight="1">
      <c r="A6" s="180"/>
      <c r="B6" s="180"/>
      <c r="C6" s="217" t="s">
        <v>59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8"/>
    </row>
    <row r="7" spans="1:25" s="95" customFormat="1" ht="18" customHeight="1">
      <c r="A7" s="180"/>
      <c r="B7" s="180"/>
      <c r="C7" s="217" t="s">
        <v>277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178"/>
      <c r="U7" s="178" t="s">
        <v>63</v>
      </c>
      <c r="V7" s="176"/>
      <c r="W7" s="178" t="s">
        <v>62</v>
      </c>
      <c r="X7" s="8"/>
    </row>
    <row r="8" spans="1:25" s="95" customFormat="1" ht="18" customHeight="1">
      <c r="A8" s="176"/>
      <c r="B8" s="176" t="s">
        <v>5</v>
      </c>
      <c r="C8" s="176" t="s">
        <v>60</v>
      </c>
      <c r="D8" s="176"/>
      <c r="E8" s="178" t="s">
        <v>157</v>
      </c>
      <c r="F8" s="176"/>
      <c r="G8" s="218" t="s">
        <v>61</v>
      </c>
      <c r="H8" s="218"/>
      <c r="I8" s="218"/>
      <c r="J8" s="179"/>
      <c r="K8" s="218" t="s">
        <v>159</v>
      </c>
      <c r="L8" s="218"/>
      <c r="M8" s="218"/>
      <c r="N8" s="218"/>
      <c r="O8" s="218"/>
      <c r="P8" s="218"/>
      <c r="Q8" s="218"/>
      <c r="R8" s="179"/>
      <c r="S8" s="185" t="s">
        <v>62</v>
      </c>
      <c r="T8" s="176"/>
      <c r="U8" s="178" t="s">
        <v>67</v>
      </c>
      <c r="V8" s="176"/>
      <c r="W8" s="178" t="s">
        <v>68</v>
      </c>
      <c r="X8" s="8"/>
    </row>
    <row r="9" spans="1:25" s="95" customFormat="1" ht="18" customHeight="1">
      <c r="A9" s="176"/>
      <c r="B9" s="176"/>
      <c r="C9" s="176" t="s">
        <v>64</v>
      </c>
      <c r="D9" s="176"/>
      <c r="E9" s="176" t="s">
        <v>158</v>
      </c>
      <c r="F9" s="176"/>
      <c r="G9" s="178" t="s">
        <v>65</v>
      </c>
      <c r="H9" s="176"/>
      <c r="I9" s="178" t="s">
        <v>66</v>
      </c>
      <c r="J9" s="176"/>
      <c r="K9" s="218" t="s">
        <v>160</v>
      </c>
      <c r="L9" s="218"/>
      <c r="M9" s="218"/>
      <c r="N9" s="218"/>
      <c r="O9" s="218"/>
      <c r="P9" s="218"/>
      <c r="Q9" s="218"/>
      <c r="R9" s="179"/>
      <c r="S9" s="185" t="s">
        <v>68</v>
      </c>
      <c r="T9" s="176"/>
      <c r="U9" s="176"/>
      <c r="V9" s="176"/>
      <c r="W9" s="178" t="s">
        <v>75</v>
      </c>
      <c r="X9" s="8"/>
    </row>
    <row r="10" spans="1:25" s="95" customFormat="1" ht="18" customHeight="1">
      <c r="A10" s="176"/>
      <c r="B10" s="176"/>
      <c r="C10" s="176" t="s">
        <v>69</v>
      </c>
      <c r="D10" s="176"/>
      <c r="E10" s="178" t="s">
        <v>70</v>
      </c>
      <c r="F10" s="176"/>
      <c r="G10" s="178" t="s">
        <v>71</v>
      </c>
      <c r="H10" s="176"/>
      <c r="I10" s="176"/>
      <c r="J10" s="176"/>
      <c r="K10" s="178" t="s">
        <v>72</v>
      </c>
      <c r="L10" s="176"/>
      <c r="M10" s="178" t="s">
        <v>163</v>
      </c>
      <c r="N10" s="176"/>
      <c r="O10" s="178" t="s">
        <v>73</v>
      </c>
      <c r="P10" s="176"/>
      <c r="Q10" s="178" t="s">
        <v>74</v>
      </c>
      <c r="R10" s="96"/>
      <c r="S10" s="185" t="s">
        <v>278</v>
      </c>
      <c r="T10" s="176"/>
      <c r="U10" s="176"/>
      <c r="V10" s="176"/>
      <c r="W10" s="176"/>
      <c r="X10" s="8"/>
    </row>
    <row r="11" spans="1:25" s="95" customFormat="1" ht="18" customHeight="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8" t="s">
        <v>76</v>
      </c>
      <c r="L11" s="176"/>
      <c r="M11" s="178" t="s">
        <v>164</v>
      </c>
      <c r="N11" s="176"/>
      <c r="O11" s="178" t="s">
        <v>109</v>
      </c>
      <c r="P11" s="176"/>
      <c r="Q11" s="178" t="s">
        <v>162</v>
      </c>
      <c r="R11" s="96"/>
      <c r="S11" s="185" t="s">
        <v>279</v>
      </c>
      <c r="T11" s="176"/>
      <c r="U11" s="176"/>
      <c r="V11" s="176"/>
      <c r="W11" s="176"/>
      <c r="X11" s="8"/>
    </row>
    <row r="12" spans="1:25" s="95" customFormat="1" ht="18" customHeight="1">
      <c r="A12" s="176"/>
      <c r="B12" s="176"/>
      <c r="C12" s="176"/>
      <c r="D12" s="176"/>
      <c r="E12" s="176"/>
      <c r="F12" s="176"/>
      <c r="G12" s="176"/>
      <c r="H12" s="176"/>
      <c r="I12" s="97"/>
      <c r="J12" s="97"/>
      <c r="K12" s="178" t="s">
        <v>77</v>
      </c>
      <c r="L12" s="176"/>
      <c r="M12" s="178" t="s">
        <v>78</v>
      </c>
      <c r="N12" s="176"/>
      <c r="O12" s="178" t="s">
        <v>126</v>
      </c>
      <c r="P12" s="176"/>
      <c r="Q12" s="178" t="s">
        <v>161</v>
      </c>
      <c r="R12" s="176"/>
      <c r="S12" s="185" t="s">
        <v>280</v>
      </c>
      <c r="T12" s="176"/>
      <c r="U12" s="176"/>
      <c r="V12" s="176"/>
      <c r="W12" s="176"/>
      <c r="X12" s="8"/>
    </row>
    <row r="13" spans="1:25" s="95" customFormat="1" ht="18" customHeight="1">
      <c r="A13" s="176"/>
      <c r="B13" s="176"/>
      <c r="C13" s="176"/>
      <c r="D13" s="176"/>
      <c r="E13" s="176"/>
      <c r="F13" s="176"/>
      <c r="G13" s="176"/>
      <c r="H13" s="176"/>
      <c r="I13" s="98"/>
      <c r="J13" s="98"/>
      <c r="K13" s="178" t="s">
        <v>79</v>
      </c>
      <c r="L13" s="176"/>
      <c r="M13" s="178" t="s">
        <v>79</v>
      </c>
      <c r="N13" s="176"/>
      <c r="O13" s="176" t="s">
        <v>110</v>
      </c>
      <c r="P13" s="176"/>
      <c r="Q13" s="178"/>
      <c r="R13" s="176"/>
      <c r="S13" s="185" t="s">
        <v>281</v>
      </c>
      <c r="T13" s="176"/>
      <c r="U13" s="176"/>
      <c r="V13" s="176"/>
      <c r="W13" s="176"/>
      <c r="X13" s="8"/>
    </row>
    <row r="14" spans="1:25" s="95" customFormat="1" ht="18" customHeight="1">
      <c r="A14" s="176"/>
      <c r="B14" s="176"/>
      <c r="C14" s="176"/>
      <c r="D14" s="176"/>
      <c r="E14" s="176"/>
      <c r="F14" s="176"/>
      <c r="G14" s="176"/>
      <c r="H14" s="176"/>
      <c r="I14" s="98"/>
      <c r="J14" s="98"/>
      <c r="K14" s="98"/>
      <c r="L14" s="176"/>
      <c r="M14" s="178"/>
      <c r="N14" s="176"/>
      <c r="O14" s="178" t="s">
        <v>80</v>
      </c>
      <c r="P14" s="176"/>
      <c r="Q14" s="178"/>
      <c r="R14" s="176"/>
      <c r="S14" s="176"/>
      <c r="T14" s="176"/>
      <c r="U14" s="176"/>
      <c r="V14" s="176"/>
      <c r="W14" s="176"/>
      <c r="X14" s="8"/>
    </row>
    <row r="15" spans="1:25" s="95" customFormat="1" ht="18" customHeight="1">
      <c r="A15" s="176"/>
      <c r="B15" s="176"/>
      <c r="C15" s="176"/>
      <c r="D15" s="176"/>
      <c r="E15" s="176"/>
      <c r="F15" s="176"/>
      <c r="G15" s="176"/>
      <c r="H15" s="176"/>
      <c r="I15" s="98"/>
      <c r="J15" s="98"/>
      <c r="K15" s="181"/>
      <c r="L15" s="96"/>
      <c r="M15" s="98"/>
      <c r="N15" s="176"/>
      <c r="O15" s="178" t="s">
        <v>81</v>
      </c>
      <c r="P15" s="176"/>
      <c r="Q15" s="98"/>
      <c r="R15" s="176"/>
      <c r="S15" s="176"/>
      <c r="T15" s="176"/>
      <c r="U15" s="176"/>
      <c r="V15" s="176"/>
      <c r="W15" s="176"/>
      <c r="X15" s="8"/>
    </row>
    <row r="16" spans="1:25" s="95" customFormat="1" ht="18" customHeight="1">
      <c r="A16" s="176"/>
      <c r="B16" s="176"/>
      <c r="C16" s="176"/>
      <c r="D16" s="176"/>
      <c r="E16" s="176"/>
      <c r="F16" s="176"/>
      <c r="G16" s="176"/>
      <c r="H16" s="176"/>
      <c r="I16" s="176"/>
      <c r="J16" s="98"/>
      <c r="K16" s="181"/>
      <c r="L16" s="96"/>
      <c r="M16" s="98"/>
      <c r="N16" s="176"/>
      <c r="O16" s="178" t="s">
        <v>82</v>
      </c>
      <c r="P16" s="176"/>
      <c r="Q16" s="98"/>
      <c r="R16" s="176"/>
      <c r="S16" s="176"/>
      <c r="T16" s="176"/>
      <c r="U16" s="176"/>
      <c r="V16" s="176"/>
      <c r="W16" s="176"/>
      <c r="X16" s="8"/>
    </row>
    <row r="17" spans="1:24" s="95" customFormat="1" ht="18" customHeight="1">
      <c r="A17" s="99" t="s">
        <v>202</v>
      </c>
      <c r="B17" s="176"/>
      <c r="C17" s="112">
        <v>21827719170</v>
      </c>
      <c r="D17" s="112"/>
      <c r="E17" s="112">
        <v>1862979154</v>
      </c>
      <c r="F17" s="102"/>
      <c r="G17" s="194">
        <v>0</v>
      </c>
      <c r="H17" s="100"/>
      <c r="I17" s="112">
        <v>-161898334024</v>
      </c>
      <c r="J17" s="100"/>
      <c r="K17" s="194">
        <v>0</v>
      </c>
      <c r="L17" s="102"/>
      <c r="M17" s="112">
        <v>9457797725</v>
      </c>
      <c r="N17" s="106"/>
      <c r="O17" s="112">
        <v>7345231</v>
      </c>
      <c r="P17" s="104"/>
      <c r="Q17" s="112">
        <v>9465142956</v>
      </c>
      <c r="R17" s="104"/>
      <c r="S17" s="112">
        <v>-128742492744</v>
      </c>
      <c r="T17" s="104"/>
      <c r="U17" s="112">
        <v>77629763</v>
      </c>
      <c r="V17" s="106"/>
      <c r="W17" s="112">
        <v>-128664862981</v>
      </c>
      <c r="X17" s="8"/>
    </row>
    <row r="18" spans="1:24" s="3" customFormat="1" ht="18" customHeight="1">
      <c r="A18" s="99" t="s">
        <v>83</v>
      </c>
      <c r="B18" s="99"/>
      <c r="C18" s="100"/>
      <c r="D18" s="100"/>
      <c r="E18" s="100"/>
      <c r="F18" s="100"/>
      <c r="G18" s="192"/>
      <c r="H18" s="100"/>
      <c r="I18" s="100"/>
      <c r="J18" s="100"/>
      <c r="K18" s="192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4"/>
    </row>
    <row r="19" spans="1:24" s="3" customFormat="1" ht="18" customHeight="1">
      <c r="A19" s="183" t="s">
        <v>116</v>
      </c>
      <c r="B19" s="99"/>
      <c r="C19" s="195">
        <v>0</v>
      </c>
      <c r="D19" s="195">
        <v>0</v>
      </c>
      <c r="E19" s="195">
        <v>0</v>
      </c>
      <c r="F19" s="195">
        <v>0</v>
      </c>
      <c r="G19" s="195">
        <v>0</v>
      </c>
      <c r="H19" s="100"/>
      <c r="I19" s="101">
        <v>0</v>
      </c>
      <c r="J19" s="112"/>
      <c r="K19" s="195">
        <v>0</v>
      </c>
      <c r="L19" s="112"/>
      <c r="M19" s="195">
        <v>0</v>
      </c>
      <c r="N19" s="195"/>
      <c r="O19" s="195">
        <v>0</v>
      </c>
      <c r="P19" s="191"/>
      <c r="Q19" s="195">
        <v>0</v>
      </c>
      <c r="R19" s="195"/>
      <c r="S19" s="195">
        <v>0</v>
      </c>
      <c r="T19" s="194"/>
      <c r="U19" s="195">
        <v>0</v>
      </c>
      <c r="V19" s="195"/>
      <c r="W19" s="195">
        <v>0</v>
      </c>
      <c r="X19" s="4"/>
    </row>
    <row r="20" spans="1:24" s="3" customFormat="1" ht="18" customHeight="1">
      <c r="A20" s="183" t="s">
        <v>117</v>
      </c>
      <c r="B20" s="184"/>
      <c r="C20" s="195">
        <v>0</v>
      </c>
      <c r="D20" s="195">
        <v>0</v>
      </c>
      <c r="E20" s="195">
        <v>0</v>
      </c>
      <c r="F20" s="195">
        <v>0</v>
      </c>
      <c r="G20" s="195">
        <v>0</v>
      </c>
      <c r="H20" s="100"/>
      <c r="I20" s="101">
        <v>0</v>
      </c>
      <c r="J20" s="112"/>
      <c r="K20" s="195">
        <v>0</v>
      </c>
      <c r="L20" s="112"/>
      <c r="M20" s="195">
        <v>0</v>
      </c>
      <c r="N20" s="195"/>
      <c r="O20" s="195">
        <v>0</v>
      </c>
      <c r="P20" s="191"/>
      <c r="Q20" s="195">
        <v>0</v>
      </c>
      <c r="R20" s="195"/>
      <c r="S20" s="195">
        <v>0</v>
      </c>
      <c r="T20" s="100"/>
      <c r="U20" s="100">
        <v>-91810</v>
      </c>
      <c r="V20" s="100"/>
      <c r="W20" s="100">
        <v>-91810</v>
      </c>
      <c r="X20" s="4"/>
    </row>
    <row r="21" spans="1:24" s="3" customFormat="1" ht="18" customHeight="1">
      <c r="A21" s="183" t="s">
        <v>238</v>
      </c>
      <c r="B21" s="189">
        <v>31</v>
      </c>
      <c r="C21" s="195">
        <v>0</v>
      </c>
      <c r="D21" s="195"/>
      <c r="E21" s="195">
        <v>0</v>
      </c>
      <c r="F21" s="195"/>
      <c r="G21" s="195">
        <v>0</v>
      </c>
      <c r="H21" s="100"/>
      <c r="I21" s="102">
        <v>1174938976</v>
      </c>
      <c r="J21" s="102"/>
      <c r="K21" s="195">
        <v>0</v>
      </c>
      <c r="L21" s="102"/>
      <c r="M21" s="102">
        <v>-1174938976</v>
      </c>
      <c r="N21" s="102"/>
      <c r="O21" s="195">
        <v>0</v>
      </c>
      <c r="P21" s="100"/>
      <c r="Q21" s="102">
        <v>-1174938976</v>
      </c>
      <c r="R21" s="102"/>
      <c r="S21" s="195">
        <v>0</v>
      </c>
      <c r="T21" s="191"/>
      <c r="U21" s="195">
        <v>0</v>
      </c>
      <c r="V21" s="195"/>
      <c r="W21" s="195">
        <v>0</v>
      </c>
      <c r="X21" s="4"/>
    </row>
    <row r="22" spans="1:24" s="3" customFormat="1" ht="18" customHeight="1">
      <c r="A22" s="183" t="s">
        <v>156</v>
      </c>
      <c r="B22" s="184"/>
      <c r="C22" s="195">
        <v>0</v>
      </c>
      <c r="D22" s="195">
        <v>0</v>
      </c>
      <c r="E22" s="195">
        <v>0</v>
      </c>
      <c r="F22" s="195">
        <v>0</v>
      </c>
      <c r="G22" s="195">
        <v>0</v>
      </c>
      <c r="H22" s="100"/>
      <c r="I22" s="102">
        <v>56049616614</v>
      </c>
      <c r="J22" s="100"/>
      <c r="K22" s="195">
        <v>0</v>
      </c>
      <c r="L22" s="100"/>
      <c r="M22" s="102">
        <v>1367348477</v>
      </c>
      <c r="N22" s="100"/>
      <c r="O22" s="102">
        <v>2418494</v>
      </c>
      <c r="P22" s="100"/>
      <c r="Q22" s="100">
        <v>1369766971</v>
      </c>
      <c r="R22" s="100"/>
      <c r="S22" s="182">
        <v>57419383585</v>
      </c>
      <c r="T22" s="100"/>
      <c r="U22" s="100">
        <v>-4907073</v>
      </c>
      <c r="V22" s="100"/>
      <c r="W22" s="100">
        <v>57414476512</v>
      </c>
      <c r="X22" s="4"/>
    </row>
    <row r="23" spans="1:24" s="3" customFormat="1" ht="18" customHeight="1" thickBot="1">
      <c r="A23" s="99" t="s">
        <v>183</v>
      </c>
      <c r="B23" s="99"/>
      <c r="C23" s="103">
        <f t="shared" ref="C23:W23" si="0">SUM(C17:C22)</f>
        <v>21827719170</v>
      </c>
      <c r="D23" s="103">
        <f t="shared" si="0"/>
        <v>0</v>
      </c>
      <c r="E23" s="103">
        <f t="shared" si="0"/>
        <v>1862979154</v>
      </c>
      <c r="F23" s="104">
        <f t="shared" si="0"/>
        <v>0</v>
      </c>
      <c r="G23" s="196">
        <f t="shared" si="0"/>
        <v>0</v>
      </c>
      <c r="H23" s="104">
        <f t="shared" si="0"/>
        <v>0</v>
      </c>
      <c r="I23" s="103">
        <f t="shared" si="0"/>
        <v>-104673778434</v>
      </c>
      <c r="J23" s="104">
        <f t="shared" si="0"/>
        <v>0</v>
      </c>
      <c r="K23" s="196">
        <f t="shared" si="0"/>
        <v>0</v>
      </c>
      <c r="L23" s="104">
        <f t="shared" si="0"/>
        <v>0</v>
      </c>
      <c r="M23" s="103">
        <f t="shared" si="0"/>
        <v>9650207226</v>
      </c>
      <c r="N23" s="104">
        <f t="shared" si="0"/>
        <v>0</v>
      </c>
      <c r="O23" s="103">
        <f t="shared" si="0"/>
        <v>9763725</v>
      </c>
      <c r="P23" s="104">
        <f t="shared" si="0"/>
        <v>0</v>
      </c>
      <c r="Q23" s="103">
        <f t="shared" si="0"/>
        <v>9659970951</v>
      </c>
      <c r="R23" s="104">
        <f t="shared" si="0"/>
        <v>0</v>
      </c>
      <c r="S23" s="103">
        <f t="shared" si="0"/>
        <v>-71323109159</v>
      </c>
      <c r="T23" s="104">
        <f t="shared" si="0"/>
        <v>0</v>
      </c>
      <c r="U23" s="103">
        <f t="shared" si="0"/>
        <v>72630880</v>
      </c>
      <c r="V23" s="104">
        <f t="shared" si="0"/>
        <v>0</v>
      </c>
      <c r="W23" s="103">
        <f t="shared" si="0"/>
        <v>-71250478279</v>
      </c>
      <c r="X23" s="4"/>
    </row>
    <row r="24" spans="1:24" s="3" customFormat="1" ht="18" customHeight="1" thickTop="1">
      <c r="A24" s="99"/>
      <c r="B24" s="99"/>
      <c r="C24" s="104"/>
      <c r="D24" s="104"/>
      <c r="E24" s="104"/>
      <c r="F24" s="104"/>
      <c r="G24" s="101"/>
      <c r="H24" s="100"/>
      <c r="I24" s="104"/>
      <c r="J24" s="104"/>
      <c r="K24" s="101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4"/>
    </row>
    <row r="25" spans="1:24" s="95" customFormat="1" ht="18" customHeight="1">
      <c r="A25" s="99" t="s">
        <v>246</v>
      </c>
      <c r="B25" s="176"/>
      <c r="C25" s="104">
        <v>21827719170</v>
      </c>
      <c r="D25" s="104"/>
      <c r="E25" s="104">
        <v>1862979154</v>
      </c>
      <c r="F25" s="100">
        <v>0</v>
      </c>
      <c r="G25" s="194">
        <v>0</v>
      </c>
      <c r="H25" s="100"/>
      <c r="I25" s="104">
        <v>-104673778434</v>
      </c>
      <c r="J25" s="100"/>
      <c r="K25" s="166">
        <v>0</v>
      </c>
      <c r="L25" s="100"/>
      <c r="M25" s="104">
        <v>9650207226</v>
      </c>
      <c r="N25" s="104"/>
      <c r="O25" s="104">
        <v>9763725</v>
      </c>
      <c r="P25" s="104"/>
      <c r="Q25" s="104">
        <f>SUM(K25:O25)</f>
        <v>9659970951</v>
      </c>
      <c r="R25" s="104"/>
      <c r="S25" s="104">
        <f>SUM(C25:O25)</f>
        <v>-71323109159</v>
      </c>
      <c r="T25" s="104"/>
      <c r="U25" s="104">
        <v>72630880</v>
      </c>
      <c r="V25" s="104"/>
      <c r="W25" s="104">
        <f>S25+U25</f>
        <v>-71250478279</v>
      </c>
      <c r="X25" s="8"/>
    </row>
    <row r="26" spans="1:24" s="3" customFormat="1" ht="18" customHeight="1">
      <c r="A26" s="99" t="s">
        <v>83</v>
      </c>
      <c r="B26" s="99"/>
      <c r="C26" s="100"/>
      <c r="D26" s="100"/>
      <c r="E26" s="100"/>
      <c r="F26" s="100"/>
      <c r="G26" s="192"/>
      <c r="H26" s="100"/>
      <c r="I26" s="100"/>
      <c r="J26" s="100"/>
      <c r="K26" s="166"/>
      <c r="L26" s="100"/>
      <c r="M26" s="100"/>
      <c r="N26" s="100"/>
      <c r="O26" s="100"/>
      <c r="P26" s="100"/>
      <c r="Q26" s="166"/>
      <c r="R26" s="100"/>
      <c r="S26" s="101"/>
      <c r="T26" s="100"/>
      <c r="U26" s="100"/>
      <c r="V26" s="100"/>
      <c r="W26" s="101"/>
      <c r="X26" s="4"/>
    </row>
    <row r="27" spans="1:24" s="3" customFormat="1" ht="18" customHeight="1">
      <c r="A27" s="183" t="s">
        <v>116</v>
      </c>
      <c r="B27" s="99"/>
      <c r="C27" s="195">
        <v>0</v>
      </c>
      <c r="D27" s="112"/>
      <c r="E27" s="195">
        <v>0</v>
      </c>
      <c r="F27" s="112"/>
      <c r="G27" s="195">
        <v>0</v>
      </c>
      <c r="H27" s="100"/>
      <c r="I27" s="195">
        <v>0</v>
      </c>
      <c r="J27" s="195"/>
      <c r="K27" s="195">
        <v>0</v>
      </c>
      <c r="L27" s="194"/>
      <c r="M27" s="195">
        <v>0</v>
      </c>
      <c r="N27" s="195"/>
      <c r="O27" s="195">
        <v>0</v>
      </c>
      <c r="P27" s="104"/>
      <c r="Q27" s="101">
        <f t="shared" ref="Q27:Q31" si="1">SUM(K27:O27)</f>
        <v>0</v>
      </c>
      <c r="R27" s="101"/>
      <c r="S27" s="101">
        <f t="shared" ref="S27:S31" si="2">SUM(C27:O27)</f>
        <v>0</v>
      </c>
      <c r="T27" s="100"/>
      <c r="U27" s="100">
        <v>-35100000</v>
      </c>
      <c r="V27" s="100"/>
      <c r="W27" s="100">
        <f t="shared" ref="W27:W31" si="3">S27+U27</f>
        <v>-35100000</v>
      </c>
      <c r="X27" s="4"/>
    </row>
    <row r="28" spans="1:24" s="3" customFormat="1" ht="18" customHeight="1">
      <c r="A28" s="183" t="s">
        <v>117</v>
      </c>
      <c r="B28" s="184"/>
      <c r="C28" s="195">
        <v>0</v>
      </c>
      <c r="D28" s="112"/>
      <c r="E28" s="195">
        <v>0</v>
      </c>
      <c r="F28" s="112"/>
      <c r="G28" s="195">
        <v>0</v>
      </c>
      <c r="H28" s="100"/>
      <c r="I28" s="195">
        <v>0</v>
      </c>
      <c r="J28" s="195"/>
      <c r="K28" s="195">
        <v>0</v>
      </c>
      <c r="L28" s="194"/>
      <c r="M28" s="195">
        <v>0</v>
      </c>
      <c r="N28" s="195"/>
      <c r="O28" s="195">
        <v>0</v>
      </c>
      <c r="P28" s="104"/>
      <c r="Q28" s="101">
        <f t="shared" si="1"/>
        <v>0</v>
      </c>
      <c r="R28" s="101"/>
      <c r="S28" s="101">
        <f t="shared" si="2"/>
        <v>0</v>
      </c>
      <c r="T28" s="100"/>
      <c r="U28" s="100">
        <v>-91800</v>
      </c>
      <c r="V28" s="100"/>
      <c r="W28" s="100">
        <f t="shared" si="3"/>
        <v>-91800</v>
      </c>
      <c r="X28" s="4"/>
    </row>
    <row r="29" spans="1:24" s="3" customFormat="1" ht="18" customHeight="1">
      <c r="A29" s="183" t="s">
        <v>238</v>
      </c>
      <c r="B29" s="189">
        <v>31</v>
      </c>
      <c r="C29" s="195">
        <v>0</v>
      </c>
      <c r="D29" s="112"/>
      <c r="E29" s="195">
        <v>0</v>
      </c>
      <c r="F29" s="112"/>
      <c r="G29" s="195">
        <v>0</v>
      </c>
      <c r="H29" s="100"/>
      <c r="I29" s="102">
        <v>618802571</v>
      </c>
      <c r="J29" s="102"/>
      <c r="K29" s="195">
        <v>0</v>
      </c>
      <c r="L29" s="102"/>
      <c r="M29" s="102">
        <v>-618802571</v>
      </c>
      <c r="N29" s="102"/>
      <c r="O29" s="195">
        <v>0</v>
      </c>
      <c r="P29" s="100"/>
      <c r="Q29" s="100">
        <v>-618802571</v>
      </c>
      <c r="R29" s="102"/>
      <c r="S29" s="101">
        <f>SUM(C29:O29)</f>
        <v>0</v>
      </c>
      <c r="T29" s="100"/>
      <c r="U29" s="101">
        <v>0</v>
      </c>
      <c r="V29" s="101"/>
      <c r="W29" s="101">
        <f t="shared" si="3"/>
        <v>0</v>
      </c>
      <c r="X29" s="4"/>
    </row>
    <row r="30" spans="1:24" s="3" customFormat="1" ht="18" customHeight="1">
      <c r="A30" s="183" t="s">
        <v>156</v>
      </c>
      <c r="B30" s="184"/>
      <c r="C30" s="195">
        <v>0</v>
      </c>
      <c r="D30" s="112"/>
      <c r="E30" s="195">
        <v>0</v>
      </c>
      <c r="F30" s="112"/>
      <c r="G30" s="195">
        <v>0</v>
      </c>
      <c r="H30" s="100"/>
      <c r="I30" s="100">
        <v>206571907</v>
      </c>
      <c r="J30" s="100"/>
      <c r="K30" s="195">
        <v>0</v>
      </c>
      <c r="L30" s="100"/>
      <c r="M30" s="195">
        <v>0</v>
      </c>
      <c r="N30" s="100"/>
      <c r="O30" s="100">
        <v>33824297</v>
      </c>
      <c r="P30" s="100"/>
      <c r="Q30" s="100">
        <v>33824297</v>
      </c>
      <c r="R30" s="100"/>
      <c r="S30" s="100">
        <f t="shared" si="2"/>
        <v>240396204</v>
      </c>
      <c r="T30" s="100"/>
      <c r="U30" s="100">
        <v>20637449</v>
      </c>
      <c r="V30" s="100"/>
      <c r="W30" s="100">
        <f t="shared" si="3"/>
        <v>261033653</v>
      </c>
      <c r="X30" s="4"/>
    </row>
    <row r="31" spans="1:24" s="3" customFormat="1" ht="18" customHeight="1" thickBot="1">
      <c r="A31" s="99" t="s">
        <v>247</v>
      </c>
      <c r="B31" s="99"/>
      <c r="C31" s="103">
        <f>SUM(C25:C30)</f>
        <v>21827719170</v>
      </c>
      <c r="D31" s="104"/>
      <c r="E31" s="103">
        <f>SUM(E25:E30)</f>
        <v>1862979154</v>
      </c>
      <c r="F31" s="104"/>
      <c r="G31" s="196">
        <f>SUM(G25:G30)</f>
        <v>0</v>
      </c>
      <c r="H31" s="100"/>
      <c r="I31" s="103">
        <f>SUM(I25:I30)</f>
        <v>-103848403956</v>
      </c>
      <c r="J31" s="104"/>
      <c r="K31" s="196">
        <f>SUM(K25:K30)</f>
        <v>0</v>
      </c>
      <c r="L31" s="104"/>
      <c r="M31" s="103">
        <f>SUM(M25:M30)</f>
        <v>9031404655</v>
      </c>
      <c r="N31" s="104"/>
      <c r="O31" s="103">
        <f>SUM(O25:O30)</f>
        <v>43588022</v>
      </c>
      <c r="P31" s="104"/>
      <c r="Q31" s="103">
        <f t="shared" si="1"/>
        <v>9074992677</v>
      </c>
      <c r="R31" s="104"/>
      <c r="S31" s="103">
        <f t="shared" si="2"/>
        <v>-71082712955</v>
      </c>
      <c r="T31" s="104"/>
      <c r="U31" s="103">
        <f>SUM(U25:U30)</f>
        <v>58076529</v>
      </c>
      <c r="V31" s="104"/>
      <c r="W31" s="103">
        <f t="shared" si="3"/>
        <v>-71024636426</v>
      </c>
      <c r="X31" s="4"/>
    </row>
    <row r="32" spans="1:24" s="3" customFormat="1" ht="18" customHeight="1" thickTop="1">
      <c r="A32" s="99"/>
      <c r="B32" s="99"/>
      <c r="C32" s="104"/>
      <c r="D32" s="104"/>
      <c r="E32" s="104"/>
      <c r="F32" s="104"/>
      <c r="G32" s="199"/>
      <c r="H32" s="100"/>
      <c r="I32" s="104"/>
      <c r="J32" s="104"/>
      <c r="K32" s="199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4"/>
    </row>
    <row r="33" spans="1:24" s="3" customFormat="1" ht="18" customHeight="1">
      <c r="A33" s="99"/>
      <c r="B33" s="99"/>
      <c r="C33" s="104"/>
      <c r="D33" s="104"/>
      <c r="E33" s="104"/>
      <c r="F33" s="104"/>
      <c r="G33" s="101"/>
      <c r="H33" s="100"/>
      <c r="I33" s="102"/>
      <c r="J33" s="104"/>
      <c r="K33" s="101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4"/>
    </row>
    <row r="34" spans="1:24" s="3" customFormat="1" ht="18" customHeight="1">
      <c r="A34" s="99"/>
      <c r="B34" s="99"/>
      <c r="C34" s="104"/>
      <c r="D34" s="104"/>
      <c r="E34" s="104"/>
      <c r="F34" s="104"/>
      <c r="G34" s="101"/>
      <c r="H34" s="100"/>
      <c r="I34" s="102"/>
      <c r="J34" s="104"/>
      <c r="K34" s="101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4"/>
    </row>
    <row r="35" spans="1:24" s="3" customFormat="1" ht="18" customHeight="1">
      <c r="A35" s="113" t="s">
        <v>140</v>
      </c>
      <c r="B35" s="99"/>
      <c r="C35" s="104"/>
      <c r="D35" s="104"/>
      <c r="E35" s="104"/>
      <c r="F35" s="104"/>
      <c r="G35" s="101"/>
      <c r="H35" s="100"/>
      <c r="I35" s="104"/>
      <c r="J35" s="104"/>
      <c r="K35" s="101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4"/>
    </row>
    <row r="37" spans="1:24" s="108" customFormat="1" ht="18" customHeight="1">
      <c r="B37" s="11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V37" s="104"/>
      <c r="W37" s="104"/>
      <c r="X37" s="114"/>
    </row>
    <row r="38" spans="1:24" s="115" customFormat="1" ht="18" customHeight="1">
      <c r="B38" s="177"/>
      <c r="C38" s="177" t="s">
        <v>28</v>
      </c>
      <c r="K38" s="216" t="s">
        <v>28</v>
      </c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116"/>
    </row>
    <row r="39" spans="1:24" s="115" customFormat="1" ht="18" customHeight="1">
      <c r="B39" s="117"/>
      <c r="C39" s="117" t="s">
        <v>29</v>
      </c>
      <c r="K39" s="216" t="s">
        <v>252</v>
      </c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116"/>
    </row>
    <row r="40" spans="1:24" s="115" customFormat="1" ht="18" customHeight="1">
      <c r="B40" s="117"/>
      <c r="C40" s="177" t="s">
        <v>251</v>
      </c>
      <c r="K40" s="216" t="s">
        <v>253</v>
      </c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116"/>
    </row>
    <row r="44" spans="1:24" ht="18" customHeight="1"/>
    <row r="45" spans="1:24" ht="18" customHeight="1"/>
    <row r="46" spans="1:24" ht="18" customHeight="1"/>
    <row r="47" spans="1:24" ht="18" customHeight="1"/>
    <row r="48" spans="1:24" ht="18" customHeight="1"/>
    <row r="49" ht="16.350000000000001" customHeight="1"/>
    <row r="50" ht="16.350000000000001" customHeight="1"/>
    <row r="51" ht="16.350000000000001" customHeight="1"/>
    <row r="52" ht="16.350000000000001" customHeight="1"/>
    <row r="53" ht="16.350000000000001" customHeight="1"/>
    <row r="54" ht="16.350000000000001" customHeight="1"/>
    <row r="55" ht="16.350000000000001" customHeight="1"/>
  </sheetData>
  <mergeCells count="12">
    <mergeCell ref="A1:W1"/>
    <mergeCell ref="A2:W2"/>
    <mergeCell ref="A3:W3"/>
    <mergeCell ref="A4:W4"/>
    <mergeCell ref="K38:W38"/>
    <mergeCell ref="K39:W39"/>
    <mergeCell ref="K40:W40"/>
    <mergeCell ref="C6:W6"/>
    <mergeCell ref="C7:S7"/>
    <mergeCell ref="G8:I8"/>
    <mergeCell ref="K8:Q8"/>
    <mergeCell ref="K9:Q9"/>
  </mergeCells>
  <pageMargins left="0.4" right="0.4" top="1" bottom="0.5" header="0.5" footer="0.25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3"/>
  <sheetViews>
    <sheetView topLeftCell="A20" zoomScale="70" zoomScaleNormal="70" zoomScaleSheetLayoutView="55" workbookViewId="0">
      <selection activeCell="F37" sqref="F37"/>
    </sheetView>
  </sheetViews>
  <sheetFormatPr defaultColWidth="8.75" defaultRowHeight="16.350000000000001" customHeight="1"/>
  <cols>
    <col min="1" max="1" width="35.375" style="6" customWidth="1"/>
    <col min="2" max="2" width="6.25" style="6" customWidth="1"/>
    <col min="3" max="3" width="14.625" style="81" customWidth="1"/>
    <col min="4" max="4" width="0.75" style="81" customWidth="1"/>
    <col min="5" max="5" width="14.75" style="6" customWidth="1"/>
    <col min="6" max="6" width="0.75" style="6" customWidth="1"/>
    <col min="7" max="7" width="13.75" style="6" customWidth="1"/>
    <col min="8" max="8" width="0.75" style="6" customWidth="1"/>
    <col min="9" max="9" width="13.875" style="6" customWidth="1"/>
    <col min="10" max="10" width="0.75" style="6" customWidth="1"/>
    <col min="11" max="11" width="15.75" style="6" customWidth="1"/>
    <col min="12" max="12" width="0.75" style="6" customWidth="1"/>
    <col min="13" max="13" width="15.625" style="6" customWidth="1"/>
    <col min="14" max="14" width="0.75" style="6" customWidth="1"/>
    <col min="15" max="15" width="17.875" style="6" customWidth="1"/>
    <col min="16" max="16" width="0.75" style="6" customWidth="1"/>
    <col min="17" max="17" width="16" style="6" customWidth="1"/>
    <col min="18" max="18" width="0.75" style="6" customWidth="1"/>
    <col min="19" max="19" width="15.375" style="6" customWidth="1"/>
    <col min="20" max="20" width="17.125" style="80" customWidth="1"/>
    <col min="21" max="21" width="13.25" style="6" customWidth="1"/>
    <col min="22" max="16384" width="8.75" style="6"/>
  </cols>
  <sheetData>
    <row r="1" spans="1:21" s="75" customFormat="1" ht="20.10000000000000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73"/>
      <c r="U1" s="74"/>
    </row>
    <row r="2" spans="1:21" s="75" customFormat="1" ht="20.100000000000001" customHeight="1">
      <c r="A2" s="223" t="s">
        <v>177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76"/>
      <c r="U2" s="73"/>
    </row>
    <row r="3" spans="1:21" s="75" customFormat="1" ht="20.100000000000001" customHeight="1">
      <c r="A3" s="223" t="s">
        <v>245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76"/>
    </row>
    <row r="4" spans="1:21" s="75" customFormat="1" ht="20.100000000000001" customHeight="1">
      <c r="A4" s="224" t="str">
        <f>BS!A4</f>
        <v>UNIT : BAHT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76"/>
    </row>
    <row r="5" spans="1:21" s="75" customFormat="1" ht="6" customHeight="1">
      <c r="A5" s="77"/>
      <c r="B5" s="78"/>
      <c r="C5" s="78"/>
      <c r="D5" s="78"/>
      <c r="E5" s="78"/>
      <c r="F5" s="78"/>
      <c r="G5" s="78"/>
      <c r="H5" s="78"/>
      <c r="T5" s="76"/>
    </row>
    <row r="6" spans="1:21" s="95" customFormat="1" ht="18" customHeight="1">
      <c r="A6" s="139"/>
      <c r="B6" s="139"/>
      <c r="C6" s="208" t="s">
        <v>84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8"/>
    </row>
    <row r="7" spans="1:21" s="95" customFormat="1" ht="18" customHeight="1">
      <c r="A7" s="139"/>
      <c r="B7" s="139" t="s">
        <v>5</v>
      </c>
      <c r="C7" s="131" t="s">
        <v>60</v>
      </c>
      <c r="D7" s="217" t="s">
        <v>165</v>
      </c>
      <c r="E7" s="217"/>
      <c r="F7" s="217"/>
      <c r="G7" s="208" t="s">
        <v>61</v>
      </c>
      <c r="H7" s="208"/>
      <c r="I7" s="208"/>
      <c r="J7" s="131"/>
      <c r="K7" s="218" t="s">
        <v>159</v>
      </c>
      <c r="L7" s="218"/>
      <c r="M7" s="218"/>
      <c r="N7" s="218"/>
      <c r="O7" s="218"/>
      <c r="P7" s="218"/>
      <c r="Q7" s="218"/>
      <c r="R7" s="139"/>
      <c r="S7" s="138" t="s">
        <v>62</v>
      </c>
      <c r="T7" s="8"/>
    </row>
    <row r="8" spans="1:21" s="95" customFormat="1" ht="18" customHeight="1">
      <c r="A8" s="139"/>
      <c r="B8" s="139"/>
      <c r="C8" s="131" t="s">
        <v>64</v>
      </c>
      <c r="D8" s="208" t="s">
        <v>158</v>
      </c>
      <c r="E8" s="208"/>
      <c r="F8" s="208"/>
      <c r="G8" s="131" t="s">
        <v>65</v>
      </c>
      <c r="H8" s="131"/>
      <c r="I8" s="131" t="s">
        <v>66</v>
      </c>
      <c r="J8" s="131"/>
      <c r="K8" s="218" t="s">
        <v>160</v>
      </c>
      <c r="L8" s="218"/>
      <c r="M8" s="218"/>
      <c r="N8" s="218"/>
      <c r="O8" s="218"/>
      <c r="P8" s="119"/>
      <c r="Q8" s="119"/>
      <c r="R8" s="139"/>
      <c r="S8" s="138" t="s">
        <v>68</v>
      </c>
      <c r="T8" s="8"/>
    </row>
    <row r="9" spans="1:21" s="95" customFormat="1" ht="18" customHeight="1">
      <c r="A9" s="97"/>
      <c r="B9" s="97"/>
      <c r="C9" s="131" t="s">
        <v>69</v>
      </c>
      <c r="D9" s="217" t="s">
        <v>70</v>
      </c>
      <c r="E9" s="217"/>
      <c r="F9" s="217"/>
      <c r="G9" s="131" t="s">
        <v>85</v>
      </c>
      <c r="H9" s="131"/>
      <c r="I9" s="131"/>
      <c r="J9" s="131"/>
      <c r="K9" s="138" t="s">
        <v>106</v>
      </c>
      <c r="L9" s="222" t="s">
        <v>163</v>
      </c>
      <c r="M9" s="222"/>
      <c r="N9" s="222"/>
      <c r="O9" s="138" t="s">
        <v>290</v>
      </c>
      <c r="P9" s="131"/>
      <c r="Q9" s="140" t="s">
        <v>86</v>
      </c>
      <c r="R9" s="96"/>
      <c r="S9" s="138" t="s">
        <v>75</v>
      </c>
      <c r="T9" s="8"/>
    </row>
    <row r="10" spans="1:21" s="95" customFormat="1" ht="18" customHeight="1">
      <c r="A10" s="97"/>
      <c r="B10" s="97"/>
      <c r="C10" s="97"/>
      <c r="D10" s="97"/>
      <c r="E10" s="97"/>
      <c r="F10" s="97"/>
      <c r="G10" s="97"/>
      <c r="H10" s="97"/>
      <c r="I10" s="97"/>
      <c r="J10" s="131"/>
      <c r="K10" s="138" t="s">
        <v>104</v>
      </c>
      <c r="L10" s="222" t="s">
        <v>167</v>
      </c>
      <c r="M10" s="222"/>
      <c r="N10" s="222"/>
      <c r="O10" s="138" t="s">
        <v>111</v>
      </c>
      <c r="P10" s="131"/>
      <c r="Q10" s="140" t="s">
        <v>162</v>
      </c>
      <c r="R10" s="96"/>
      <c r="S10" s="97"/>
      <c r="T10" s="8"/>
    </row>
    <row r="11" spans="1:21" s="95" customFormat="1" ht="18" customHeight="1">
      <c r="A11" s="97"/>
      <c r="B11" s="97"/>
      <c r="C11" s="131"/>
      <c r="D11" s="131"/>
      <c r="E11" s="131"/>
      <c r="F11" s="131"/>
      <c r="G11" s="131"/>
      <c r="H11" s="131"/>
      <c r="I11" s="97"/>
      <c r="J11" s="97"/>
      <c r="K11" s="109" t="s">
        <v>105</v>
      </c>
      <c r="L11" s="217" t="s">
        <v>166</v>
      </c>
      <c r="M11" s="217"/>
      <c r="N11" s="217"/>
      <c r="O11" s="138" t="s">
        <v>112</v>
      </c>
      <c r="P11" s="217" t="s">
        <v>161</v>
      </c>
      <c r="Q11" s="217"/>
      <c r="R11" s="217"/>
      <c r="S11" s="131"/>
      <c r="T11" s="8"/>
    </row>
    <row r="12" spans="1:21" s="95" customFormat="1" ht="18" customHeight="1">
      <c r="A12" s="97"/>
      <c r="B12" s="97"/>
      <c r="C12" s="131"/>
      <c r="D12" s="131"/>
      <c r="E12" s="131"/>
      <c r="F12" s="131"/>
      <c r="G12" s="131"/>
      <c r="H12" s="131"/>
      <c r="I12" s="97"/>
      <c r="J12" s="97"/>
      <c r="K12" s="109"/>
      <c r="L12" s="131"/>
      <c r="M12" s="140" t="s">
        <v>105</v>
      </c>
      <c r="N12" s="140"/>
      <c r="O12" s="138" t="s">
        <v>113</v>
      </c>
      <c r="P12" s="131"/>
      <c r="Q12" s="140"/>
      <c r="R12" s="131"/>
      <c r="S12" s="131"/>
      <c r="T12" s="8"/>
    </row>
    <row r="13" spans="1:21" s="95" customFormat="1" ht="18" customHeight="1">
      <c r="A13" s="97"/>
      <c r="B13" s="97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217" t="s">
        <v>87</v>
      </c>
      <c r="O13" s="217"/>
      <c r="P13" s="217"/>
      <c r="Q13" s="98"/>
      <c r="R13" s="131"/>
      <c r="S13" s="131"/>
      <c r="T13" s="8"/>
    </row>
    <row r="14" spans="1:21" s="95" customFormat="1" ht="18" customHeight="1">
      <c r="A14" s="97"/>
      <c r="B14" s="97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10"/>
      <c r="O14" s="140" t="s">
        <v>82</v>
      </c>
      <c r="P14" s="131"/>
      <c r="Q14" s="98"/>
      <c r="R14" s="131"/>
      <c r="S14" s="131"/>
      <c r="T14" s="8"/>
    </row>
    <row r="15" spans="1:21" s="95" customFormat="1" ht="18" customHeight="1">
      <c r="B15" s="107"/>
      <c r="C15" s="102"/>
      <c r="D15" s="100"/>
      <c r="E15" s="102"/>
      <c r="F15" s="100"/>
      <c r="G15" s="102"/>
      <c r="H15" s="100"/>
      <c r="I15" s="100"/>
      <c r="J15" s="100"/>
      <c r="K15" s="191"/>
      <c r="L15" s="100"/>
      <c r="M15" s="102"/>
      <c r="N15" s="100"/>
      <c r="O15" s="102"/>
      <c r="P15" s="100"/>
      <c r="Q15" s="100"/>
      <c r="R15" s="100"/>
      <c r="S15" s="100"/>
      <c r="T15" s="8"/>
    </row>
    <row r="16" spans="1:21" s="95" customFormat="1" ht="18" customHeight="1">
      <c r="A16" s="99" t="s">
        <v>202</v>
      </c>
      <c r="B16" s="97"/>
      <c r="C16" s="160">
        <v>21827719170</v>
      </c>
      <c r="D16" s="106"/>
      <c r="E16" s="160">
        <v>1862979154</v>
      </c>
      <c r="F16" s="106"/>
      <c r="G16" s="195">
        <v>0</v>
      </c>
      <c r="H16" s="106"/>
      <c r="I16" s="160">
        <v>-160389548126</v>
      </c>
      <c r="J16" s="106"/>
      <c r="K16" s="195">
        <v>0</v>
      </c>
      <c r="L16" s="159"/>
      <c r="M16" s="160">
        <v>9457797725</v>
      </c>
      <c r="N16" s="106"/>
      <c r="O16" s="160">
        <v>5316519</v>
      </c>
      <c r="P16" s="106"/>
      <c r="Q16" s="160">
        <v>9463114244</v>
      </c>
      <c r="R16" s="100"/>
      <c r="S16" s="160">
        <v>-127235735558</v>
      </c>
      <c r="T16" s="8"/>
    </row>
    <row r="17" spans="1:20" s="95" customFormat="1" ht="18" customHeight="1">
      <c r="A17" s="99" t="s">
        <v>88</v>
      </c>
      <c r="B17" s="111"/>
      <c r="C17" s="106"/>
      <c r="D17" s="106"/>
      <c r="E17" s="106"/>
      <c r="F17" s="106"/>
      <c r="G17" s="112"/>
      <c r="H17" s="104"/>
      <c r="I17" s="106"/>
      <c r="J17" s="106"/>
      <c r="K17" s="195"/>
      <c r="L17" s="106"/>
      <c r="M17" s="106"/>
      <c r="N17" s="106"/>
      <c r="O17" s="106"/>
      <c r="P17" s="106"/>
      <c r="Q17" s="160"/>
      <c r="R17" s="106"/>
      <c r="S17" s="106"/>
      <c r="T17" s="8"/>
    </row>
    <row r="18" spans="1:20" s="95" customFormat="1" ht="18" customHeight="1">
      <c r="A18" s="183" t="s">
        <v>238</v>
      </c>
      <c r="B18" s="107" t="s">
        <v>244</v>
      </c>
      <c r="C18" s="195">
        <v>0</v>
      </c>
      <c r="D18" s="106"/>
      <c r="E18" s="195">
        <v>0</v>
      </c>
      <c r="F18" s="195"/>
      <c r="G18" s="195">
        <v>0</v>
      </c>
      <c r="H18" s="104"/>
      <c r="I18" s="160">
        <v>1174938976</v>
      </c>
      <c r="J18" s="106"/>
      <c r="K18" s="195">
        <v>0</v>
      </c>
      <c r="L18" s="106"/>
      <c r="M18" s="160">
        <v>-1174938976</v>
      </c>
      <c r="N18" s="106"/>
      <c r="O18" s="195">
        <v>0</v>
      </c>
      <c r="P18" s="106"/>
      <c r="Q18" s="160">
        <v>-1174938976</v>
      </c>
      <c r="R18" s="106"/>
      <c r="S18" s="195">
        <v>0</v>
      </c>
      <c r="T18" s="8"/>
    </row>
    <row r="19" spans="1:20" s="3" customFormat="1" ht="18" customHeight="1">
      <c r="A19" s="183" t="s">
        <v>156</v>
      </c>
      <c r="C19" s="195">
        <v>0</v>
      </c>
      <c r="D19" s="100"/>
      <c r="E19" s="195">
        <v>0</v>
      </c>
      <c r="F19" s="195"/>
      <c r="G19" s="195">
        <v>0</v>
      </c>
      <c r="H19" s="100"/>
      <c r="I19" s="160">
        <v>59207041493</v>
      </c>
      <c r="J19" s="100"/>
      <c r="K19" s="195">
        <v>0</v>
      </c>
      <c r="L19" s="100"/>
      <c r="M19" s="160">
        <v>1367348477</v>
      </c>
      <c r="N19" s="100"/>
      <c r="O19" s="160">
        <v>3428760</v>
      </c>
      <c r="P19" s="100"/>
      <c r="Q19" s="160">
        <v>1370777237</v>
      </c>
      <c r="R19" s="100"/>
      <c r="S19" s="160">
        <v>60577818730</v>
      </c>
      <c r="T19" s="4"/>
    </row>
    <row r="20" spans="1:20" s="3" customFormat="1" ht="18" customHeight="1" thickBot="1">
      <c r="A20" s="99" t="s">
        <v>183</v>
      </c>
      <c r="B20" s="99"/>
      <c r="C20" s="103">
        <v>21827719170</v>
      </c>
      <c r="D20" s="104"/>
      <c r="E20" s="103">
        <v>1862979154</v>
      </c>
      <c r="F20" s="104"/>
      <c r="G20" s="105">
        <v>0</v>
      </c>
      <c r="H20" s="104"/>
      <c r="I20" s="103">
        <v>-100007567657</v>
      </c>
      <c r="J20" s="104"/>
      <c r="K20" s="105">
        <v>0</v>
      </c>
      <c r="L20" s="104"/>
      <c r="M20" s="103">
        <v>9650207226</v>
      </c>
      <c r="N20" s="104"/>
      <c r="O20" s="103">
        <v>8745279</v>
      </c>
      <c r="P20" s="104"/>
      <c r="Q20" s="103">
        <v>9658952505</v>
      </c>
      <c r="R20" s="104"/>
      <c r="S20" s="103">
        <v>-66657916828</v>
      </c>
      <c r="T20" s="4"/>
    </row>
    <row r="21" spans="1:20" s="3" customFormat="1" ht="18" customHeight="1" thickTop="1">
      <c r="A21" s="99"/>
      <c r="B21" s="99"/>
      <c r="C21" s="104"/>
      <c r="D21" s="104"/>
      <c r="E21" s="104"/>
      <c r="F21" s="104"/>
      <c r="G21" s="101"/>
      <c r="H21" s="104"/>
      <c r="I21" s="104"/>
      <c r="J21" s="104"/>
      <c r="K21" s="190"/>
      <c r="L21" s="104"/>
      <c r="M21" s="104"/>
      <c r="N21" s="104"/>
      <c r="O21" s="104"/>
      <c r="P21" s="104"/>
      <c r="Q21" s="104"/>
      <c r="R21" s="104"/>
      <c r="S21" s="104"/>
      <c r="T21" s="4"/>
    </row>
    <row r="22" spans="1:20" s="95" customFormat="1" ht="18" customHeight="1">
      <c r="A22" s="99" t="s">
        <v>246</v>
      </c>
      <c r="B22" s="97"/>
      <c r="C22" s="100">
        <v>21827719170</v>
      </c>
      <c r="D22" s="100"/>
      <c r="E22" s="100">
        <v>1862979154</v>
      </c>
      <c r="F22" s="100"/>
      <c r="G22" s="195">
        <v>0</v>
      </c>
      <c r="H22" s="100"/>
      <c r="I22" s="100">
        <v>-100007567657</v>
      </c>
      <c r="J22" s="100"/>
      <c r="K22" s="195">
        <v>0</v>
      </c>
      <c r="L22" s="100"/>
      <c r="M22" s="100">
        <v>9650207226</v>
      </c>
      <c r="N22" s="100"/>
      <c r="O22" s="100">
        <v>8745279</v>
      </c>
      <c r="P22" s="100"/>
      <c r="Q22" s="100">
        <v>9658952505</v>
      </c>
      <c r="R22" s="100"/>
      <c r="S22" s="100">
        <f>SUM(C22,E22,G22,I22,Q22)</f>
        <v>-66657916828</v>
      </c>
      <c r="T22" s="8"/>
    </row>
    <row r="23" spans="1:20" s="95" customFormat="1" ht="18" customHeight="1">
      <c r="A23" s="99" t="s">
        <v>88</v>
      </c>
      <c r="B23" s="111"/>
      <c r="C23" s="106"/>
      <c r="D23" s="106"/>
      <c r="E23" s="106"/>
      <c r="F23" s="106"/>
      <c r="G23" s="112"/>
      <c r="H23" s="104"/>
      <c r="I23" s="106"/>
      <c r="J23" s="106"/>
      <c r="K23" s="112"/>
      <c r="L23" s="106"/>
      <c r="M23" s="106"/>
      <c r="N23" s="106"/>
      <c r="O23" s="106"/>
      <c r="P23" s="106"/>
      <c r="Q23" s="100"/>
      <c r="R23" s="106"/>
      <c r="S23" s="193"/>
      <c r="T23" s="8"/>
    </row>
    <row r="24" spans="1:20" s="95" customFormat="1" ht="18" customHeight="1">
      <c r="A24" s="183" t="s">
        <v>238</v>
      </c>
      <c r="B24" s="107" t="s">
        <v>244</v>
      </c>
      <c r="C24" s="195">
        <v>0</v>
      </c>
      <c r="D24" s="195"/>
      <c r="E24" s="195">
        <v>0</v>
      </c>
      <c r="F24" s="195"/>
      <c r="G24" s="195">
        <v>0</v>
      </c>
      <c r="H24" s="104"/>
      <c r="I24" s="160">
        <v>618802571</v>
      </c>
      <c r="J24" s="106"/>
      <c r="K24" s="195">
        <v>0</v>
      </c>
      <c r="L24" s="106"/>
      <c r="M24" s="160">
        <v>-618802571</v>
      </c>
      <c r="N24" s="106"/>
      <c r="O24" s="195">
        <v>0</v>
      </c>
      <c r="P24" s="106"/>
      <c r="Q24" s="100">
        <v>-618802571</v>
      </c>
      <c r="R24" s="106"/>
      <c r="S24" s="195">
        <f>SUM(C24,E24,G24,I24,Q24)</f>
        <v>0</v>
      </c>
      <c r="T24" s="8"/>
    </row>
    <row r="25" spans="1:20" s="3" customFormat="1" ht="18" customHeight="1">
      <c r="A25" s="183" t="s">
        <v>156</v>
      </c>
      <c r="C25" s="195">
        <v>0</v>
      </c>
      <c r="D25" s="195"/>
      <c r="E25" s="195">
        <v>0</v>
      </c>
      <c r="F25" s="195"/>
      <c r="G25" s="195">
        <v>0</v>
      </c>
      <c r="H25" s="100"/>
      <c r="I25" s="175">
        <v>3152485620</v>
      </c>
      <c r="J25" s="100"/>
      <c r="K25" s="195">
        <v>0</v>
      </c>
      <c r="L25" s="100"/>
      <c r="M25" s="195">
        <v>0</v>
      </c>
      <c r="N25" s="100"/>
      <c r="O25" s="100">
        <v>12183225</v>
      </c>
      <c r="P25" s="100"/>
      <c r="Q25" s="100">
        <v>12183225</v>
      </c>
      <c r="R25" s="100"/>
      <c r="S25" s="100">
        <f>SUM(C25,E25,G25,I25,Q25)</f>
        <v>3164668845</v>
      </c>
      <c r="T25" s="4"/>
    </row>
    <row r="26" spans="1:20" s="3" customFormat="1" ht="18" customHeight="1" thickBot="1">
      <c r="A26" s="99" t="s">
        <v>247</v>
      </c>
      <c r="B26" s="99"/>
      <c r="C26" s="103">
        <f>SUM(C22:C25)</f>
        <v>21827719170</v>
      </c>
      <c r="D26" s="104"/>
      <c r="E26" s="103">
        <f>SUM(E22:E25)</f>
        <v>1862979154</v>
      </c>
      <c r="F26" s="104"/>
      <c r="G26" s="105">
        <f>SUM(G22:G25)</f>
        <v>0</v>
      </c>
      <c r="H26" s="104"/>
      <c r="I26" s="103">
        <f>SUM(I22:I25)</f>
        <v>-96236279466</v>
      </c>
      <c r="J26" s="104"/>
      <c r="K26" s="105">
        <f>SUM(K22:K25)</f>
        <v>0</v>
      </c>
      <c r="L26" s="104"/>
      <c r="M26" s="103">
        <f>SUM(M22:M25)</f>
        <v>9031404655</v>
      </c>
      <c r="N26" s="104"/>
      <c r="O26" s="103">
        <f>SUM(O22:O25)</f>
        <v>20928504</v>
      </c>
      <c r="P26" s="104"/>
      <c r="Q26" s="103">
        <f>SUM(K26:O26)</f>
        <v>9052333159</v>
      </c>
      <c r="R26" s="104"/>
      <c r="S26" s="103">
        <f>SUM(C26,E26,G26,I26,Q26)</f>
        <v>-63493247983</v>
      </c>
      <c r="T26" s="4"/>
    </row>
    <row r="27" spans="1:20" s="3" customFormat="1" ht="18" customHeight="1" thickTop="1">
      <c r="A27" s="99"/>
      <c r="B27" s="99"/>
      <c r="C27" s="104"/>
      <c r="D27" s="104"/>
      <c r="E27" s="104"/>
      <c r="F27" s="104"/>
      <c r="G27" s="101"/>
      <c r="H27" s="104"/>
      <c r="I27" s="104"/>
      <c r="J27" s="104"/>
      <c r="K27" s="101"/>
      <c r="L27" s="104"/>
      <c r="M27" s="104"/>
      <c r="N27" s="104"/>
      <c r="O27" s="104"/>
      <c r="P27" s="104"/>
      <c r="Q27" s="104"/>
      <c r="R27" s="104"/>
      <c r="S27" s="104"/>
      <c r="T27" s="4"/>
    </row>
    <row r="28" spans="1:20" s="3" customFormat="1" ht="18" customHeight="1">
      <c r="A28" s="99"/>
      <c r="B28" s="99"/>
      <c r="C28" s="104"/>
      <c r="D28" s="104"/>
      <c r="E28" s="104"/>
      <c r="F28" s="104"/>
      <c r="G28" s="101"/>
      <c r="H28" s="104"/>
      <c r="I28" s="104"/>
      <c r="J28" s="104"/>
      <c r="K28" s="101"/>
      <c r="L28" s="104"/>
      <c r="M28" s="104"/>
      <c r="N28" s="104"/>
      <c r="O28" s="104"/>
      <c r="P28" s="104"/>
      <c r="Q28" s="104"/>
      <c r="R28" s="104"/>
      <c r="S28" s="104"/>
      <c r="T28" s="4"/>
    </row>
    <row r="29" spans="1:20" s="3" customFormat="1" ht="18" customHeight="1">
      <c r="A29" s="1"/>
      <c r="B29" s="1"/>
      <c r="C29" s="7"/>
      <c r="D29" s="7"/>
      <c r="E29" s="7"/>
      <c r="F29" s="7"/>
      <c r="G29" s="10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4"/>
    </row>
    <row r="30" spans="1:20" s="3" customFormat="1" ht="18" customHeight="1">
      <c r="A30" s="1"/>
      <c r="B30" s="1"/>
      <c r="C30" s="7"/>
      <c r="D30" s="7"/>
      <c r="E30" s="7"/>
      <c r="F30" s="7"/>
      <c r="G30" s="10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4"/>
    </row>
    <row r="31" spans="1:20" s="3" customFormat="1" ht="18" customHeight="1">
      <c r="A31" s="1"/>
      <c r="B31" s="1"/>
      <c r="C31" s="7"/>
      <c r="D31" s="7"/>
      <c r="E31" s="7"/>
      <c r="F31" s="7"/>
      <c r="G31" s="10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4"/>
    </row>
    <row r="32" spans="1:20" s="3" customFormat="1" ht="18" customHeight="1">
      <c r="A32" s="1"/>
      <c r="B32" s="1"/>
      <c r="C32" s="7"/>
      <c r="D32" s="7"/>
      <c r="E32" s="7"/>
      <c r="F32" s="7"/>
      <c r="G32" s="10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4"/>
    </row>
    <row r="33" spans="1:20" s="3" customFormat="1" ht="18" customHeight="1">
      <c r="A33" s="1"/>
      <c r="B33" s="1"/>
      <c r="C33" s="7"/>
      <c r="D33" s="7"/>
      <c r="E33" s="7"/>
      <c r="F33" s="7"/>
      <c r="G33" s="10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4"/>
    </row>
    <row r="34" spans="1:20" s="3" customFormat="1" ht="18" customHeight="1">
      <c r="A34" s="113" t="s">
        <v>140</v>
      </c>
      <c r="B34" s="1"/>
      <c r="C34" s="7"/>
      <c r="D34" s="7"/>
      <c r="E34" s="7"/>
      <c r="F34" s="7"/>
      <c r="G34" s="10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4"/>
    </row>
    <row r="35" spans="1:20" s="3" customFormat="1" ht="18" customHeight="1">
      <c r="B35" s="1"/>
      <c r="C35" s="7"/>
      <c r="D35" s="7"/>
      <c r="E35" s="7"/>
      <c r="F35" s="7"/>
      <c r="G35" s="10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4"/>
    </row>
    <row r="36" spans="1:20" ht="15"/>
    <row r="37" spans="1:20" s="3" customFormat="1" ht="18" customHeight="1">
      <c r="A37" s="113"/>
      <c r="B37" s="11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4"/>
    </row>
    <row r="38" spans="1:20" ht="18" customHeight="1">
      <c r="B38" s="137"/>
      <c r="C38" s="137" t="s">
        <v>28</v>
      </c>
      <c r="D38" s="115"/>
      <c r="E38" s="115"/>
      <c r="F38" s="115"/>
      <c r="G38" s="115"/>
      <c r="H38" s="115"/>
      <c r="I38" s="115"/>
      <c r="J38" s="115"/>
      <c r="K38" s="117"/>
      <c r="L38" s="108"/>
      <c r="M38" s="115"/>
      <c r="N38" s="137"/>
      <c r="O38" s="137" t="s">
        <v>28</v>
      </c>
      <c r="P38" s="115"/>
      <c r="Q38" s="115"/>
      <c r="R38" s="115"/>
      <c r="S38" s="137"/>
    </row>
    <row r="39" spans="1:20" ht="18" customHeight="1">
      <c r="B39" s="117"/>
      <c r="C39" s="117" t="s">
        <v>29</v>
      </c>
      <c r="D39" s="115"/>
      <c r="E39" s="115"/>
      <c r="F39" s="115"/>
      <c r="G39" s="115"/>
      <c r="H39" s="115"/>
      <c r="I39" s="115"/>
      <c r="J39" s="115"/>
      <c r="K39" s="117"/>
      <c r="L39" s="108"/>
      <c r="M39" s="115"/>
      <c r="N39" s="137"/>
      <c r="O39" s="137" t="s">
        <v>254</v>
      </c>
      <c r="P39" s="115"/>
      <c r="Q39" s="115"/>
      <c r="R39" s="115"/>
      <c r="S39" s="137"/>
    </row>
    <row r="40" spans="1:20" ht="18" customHeight="1">
      <c r="B40" s="137"/>
      <c r="C40" s="137" t="s">
        <v>251</v>
      </c>
      <c r="D40" s="115"/>
      <c r="E40" s="115"/>
      <c r="F40" s="115"/>
      <c r="G40" s="115"/>
      <c r="H40" s="115"/>
      <c r="I40" s="115"/>
      <c r="J40" s="115"/>
      <c r="K40" s="117"/>
      <c r="L40" s="108"/>
      <c r="M40" s="115"/>
      <c r="N40" s="137"/>
      <c r="O40" s="137" t="s">
        <v>253</v>
      </c>
      <c r="P40" s="115"/>
      <c r="Q40" s="115"/>
      <c r="R40" s="115"/>
      <c r="S40" s="137"/>
    </row>
    <row r="41" spans="1:20" ht="18" customHeight="1">
      <c r="B41" s="137"/>
      <c r="C41" s="133"/>
      <c r="D41" s="115"/>
      <c r="E41" s="115"/>
      <c r="F41" s="115"/>
      <c r="G41" s="115"/>
      <c r="H41" s="115"/>
      <c r="I41" s="115"/>
      <c r="J41" s="115"/>
      <c r="K41" s="137"/>
      <c r="L41" s="118"/>
      <c r="M41" s="115"/>
      <c r="N41" s="137"/>
      <c r="O41" s="137"/>
      <c r="P41" s="115"/>
      <c r="Q41" s="115"/>
      <c r="R41" s="115"/>
      <c r="S41" s="137"/>
    </row>
    <row r="42" spans="1:20" ht="18" customHeight="1"/>
    <row r="43" spans="1:20" ht="18" customHeight="1"/>
  </sheetData>
  <mergeCells count="16">
    <mergeCell ref="C6:S6"/>
    <mergeCell ref="A1:S1"/>
    <mergeCell ref="A2:S2"/>
    <mergeCell ref="A3:S3"/>
    <mergeCell ref="A4:S4"/>
    <mergeCell ref="L10:N10"/>
    <mergeCell ref="N13:P13"/>
    <mergeCell ref="D7:F7"/>
    <mergeCell ref="G7:I7"/>
    <mergeCell ref="K7:Q7"/>
    <mergeCell ref="D8:F8"/>
    <mergeCell ref="D9:F9"/>
    <mergeCell ref="L9:N9"/>
    <mergeCell ref="K8:O8"/>
    <mergeCell ref="L11:N11"/>
    <mergeCell ref="P11:R11"/>
  </mergeCells>
  <pageMargins left="0.9" right="0.4" top="1" bottom="0.5" header="0.5" footer="0.2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48"/>
  <sheetViews>
    <sheetView topLeftCell="A108" zoomScaleNormal="100" zoomScaleSheetLayoutView="90" workbookViewId="0">
      <selection activeCell="A118" sqref="A118:XFD118"/>
    </sheetView>
  </sheetViews>
  <sheetFormatPr defaultColWidth="11" defaultRowHeight="17.100000000000001" customHeight="1"/>
  <cols>
    <col min="1" max="1" width="46.875" style="72" customWidth="1"/>
    <col min="2" max="2" width="2.375" style="72" customWidth="1"/>
    <col min="3" max="3" width="1.375" style="72" customWidth="1"/>
    <col min="4" max="4" width="5.75" style="44" customWidth="1"/>
    <col min="5" max="5" width="14.125" style="72" customWidth="1"/>
    <col min="6" max="6" width="0.75" style="54" customWidth="1"/>
    <col min="7" max="7" width="14.375" style="54" customWidth="1"/>
    <col min="8" max="8" width="0.875" style="54" customWidth="1"/>
    <col min="9" max="9" width="14.25" style="54" customWidth="1"/>
    <col min="10" max="10" width="0.75" style="54" customWidth="1"/>
    <col min="11" max="11" width="14" style="54" bestFit="1" customWidth="1"/>
    <col min="12" max="12" width="11" style="54"/>
    <col min="13" max="13" width="19" style="54" bestFit="1" customWidth="1"/>
    <col min="14" max="14" width="11.125" style="54" bestFit="1" customWidth="1"/>
    <col min="15" max="15" width="20.125" style="54" bestFit="1" customWidth="1"/>
    <col min="16" max="16" width="11.125" style="54" bestFit="1" customWidth="1"/>
    <col min="17" max="17" width="19" style="54" bestFit="1" customWidth="1"/>
    <col min="18" max="16384" width="11" style="54"/>
  </cols>
  <sheetData>
    <row r="1" spans="1:17" s="15" customFormat="1" ht="20.100000000000001" customHeight="1">
      <c r="A1" s="225" t="str">
        <f>BS!A1</f>
        <v>THAI  AIRWAYS  INTERNATIONAL  PUBLIC  COMPANY  LIMITED  AND  ITS  SUBSIDIARIES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7" s="15" customFormat="1" ht="20.100000000000001" customHeight="1">
      <c r="A2" s="225" t="s">
        <v>89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7" s="15" customFormat="1" ht="20.100000000000001" customHeight="1">
      <c r="A3" s="225" t="s">
        <v>245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7" s="82" customFormat="1" ht="20.100000000000001" customHeight="1">
      <c r="A4" s="224" t="str">
        <f>BS!A4</f>
        <v>UNIT : BAHT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7" s="82" customFormat="1" ht="6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8"/>
    </row>
    <row r="6" spans="1:17" s="15" customFormat="1" ht="17.100000000000001" customHeight="1">
      <c r="A6" s="122"/>
      <c r="B6" s="122"/>
      <c r="C6" s="122"/>
      <c r="D6" s="132"/>
      <c r="E6" s="210" t="s">
        <v>2</v>
      </c>
      <c r="F6" s="210"/>
      <c r="G6" s="210"/>
      <c r="H6" s="129"/>
      <c r="I6" s="208" t="s">
        <v>3</v>
      </c>
      <c r="J6" s="208"/>
      <c r="K6" s="208"/>
    </row>
    <row r="7" spans="1:17" s="15" customFormat="1" ht="17.100000000000001" customHeight="1">
      <c r="A7" s="122"/>
      <c r="B7" s="122"/>
      <c r="C7" s="122"/>
      <c r="D7" s="132"/>
      <c r="E7" s="210" t="s">
        <v>52</v>
      </c>
      <c r="F7" s="210"/>
      <c r="G7" s="210"/>
      <c r="H7" s="129"/>
      <c r="I7" s="208" t="s">
        <v>52</v>
      </c>
      <c r="J7" s="208"/>
      <c r="K7" s="208"/>
    </row>
    <row r="8" spans="1:17" s="15" customFormat="1" ht="17.100000000000001" customHeight="1">
      <c r="D8" s="136" t="s">
        <v>5</v>
      </c>
      <c r="E8" s="17">
        <v>2022</v>
      </c>
      <c r="F8" s="18"/>
      <c r="G8" s="17">
        <v>2021</v>
      </c>
      <c r="H8" s="18"/>
      <c r="I8" s="17">
        <v>2022</v>
      </c>
      <c r="J8" s="18"/>
      <c r="K8" s="17">
        <v>2021</v>
      </c>
    </row>
    <row r="9" spans="1:17" s="14" customFormat="1" ht="17.100000000000001" customHeight="1">
      <c r="A9" s="126" t="s">
        <v>90</v>
      </c>
      <c r="B9" s="57"/>
      <c r="C9" s="57"/>
      <c r="D9" s="141"/>
    </row>
    <row r="10" spans="1:17" s="14" customFormat="1" ht="17.100000000000001" customHeight="1">
      <c r="A10" s="14" t="s">
        <v>287</v>
      </c>
      <c r="D10" s="62"/>
      <c r="E10" s="12">
        <v>-251610802</v>
      </c>
      <c r="F10" s="12"/>
      <c r="G10" s="12">
        <v>55113303333</v>
      </c>
      <c r="H10" s="24"/>
      <c r="I10" s="12">
        <v>2696598262</v>
      </c>
      <c r="J10" s="35"/>
      <c r="K10" s="12">
        <v>58274601522</v>
      </c>
      <c r="L10" s="142"/>
      <c r="M10" s="142"/>
      <c r="N10" s="142"/>
      <c r="O10" s="142"/>
      <c r="P10" s="142"/>
      <c r="Q10" s="142"/>
    </row>
    <row r="11" spans="1:17" s="14" customFormat="1" ht="17.100000000000001" customHeight="1">
      <c r="A11" s="83" t="s">
        <v>124</v>
      </c>
      <c r="B11" s="83"/>
      <c r="C11" s="83"/>
      <c r="D11" s="62"/>
      <c r="E11" s="12"/>
      <c r="F11" s="12"/>
      <c r="G11" s="12"/>
      <c r="H11" s="24"/>
      <c r="I11" s="12"/>
      <c r="J11" s="24"/>
      <c r="K11" s="12"/>
      <c r="L11" s="142"/>
      <c r="M11" s="142"/>
      <c r="N11" s="142"/>
      <c r="O11" s="142"/>
      <c r="P11" s="142"/>
      <c r="Q11" s="142"/>
    </row>
    <row r="12" spans="1:17" s="14" customFormat="1" ht="17.100000000000001" customHeight="1">
      <c r="A12" s="26" t="s">
        <v>282</v>
      </c>
      <c r="B12" s="26"/>
      <c r="C12" s="26"/>
      <c r="D12" s="62"/>
      <c r="E12" s="12">
        <v>-1434193377</v>
      </c>
      <c r="F12" s="12"/>
      <c r="G12" s="12">
        <v>-2779768097</v>
      </c>
      <c r="H12" s="24"/>
      <c r="I12" s="12">
        <v>-1450554558</v>
      </c>
      <c r="J12" s="24"/>
      <c r="K12" s="12">
        <v>-2777338740</v>
      </c>
      <c r="L12" s="142"/>
      <c r="M12" s="142"/>
      <c r="N12" s="142"/>
      <c r="O12" s="142"/>
      <c r="P12" s="142"/>
      <c r="Q12" s="142"/>
    </row>
    <row r="13" spans="1:17" s="14" customFormat="1" ht="17.100000000000001" customHeight="1">
      <c r="A13" s="26" t="s">
        <v>181</v>
      </c>
      <c r="B13" s="26"/>
      <c r="C13" s="26"/>
      <c r="D13" s="62"/>
      <c r="E13" s="12">
        <v>9880894144</v>
      </c>
      <c r="F13" s="12"/>
      <c r="G13" s="12">
        <v>12544140777</v>
      </c>
      <c r="H13" s="24"/>
      <c r="I13" s="12">
        <v>8562601157</v>
      </c>
      <c r="J13" s="35"/>
      <c r="K13" s="12">
        <v>11940055210</v>
      </c>
      <c r="L13" s="142"/>
      <c r="M13" s="142"/>
      <c r="N13" s="142"/>
      <c r="O13" s="142"/>
      <c r="P13" s="142"/>
      <c r="Q13" s="142"/>
    </row>
    <row r="14" spans="1:17" s="14" customFormat="1" ht="17.100000000000001" customHeight="1">
      <c r="A14" s="26" t="s">
        <v>91</v>
      </c>
      <c r="B14" s="26"/>
      <c r="C14" s="26"/>
      <c r="D14" s="62"/>
      <c r="E14" s="12">
        <v>-6344</v>
      </c>
      <c r="F14" s="12"/>
      <c r="G14" s="12">
        <v>-1420207</v>
      </c>
      <c r="H14" s="24"/>
      <c r="I14" s="12">
        <v>-42906176</v>
      </c>
      <c r="J14" s="35"/>
      <c r="K14" s="12">
        <v>-22420207</v>
      </c>
      <c r="L14" s="142"/>
      <c r="M14" s="142"/>
      <c r="N14" s="142"/>
      <c r="O14" s="142"/>
      <c r="P14" s="142"/>
      <c r="Q14" s="142"/>
    </row>
    <row r="15" spans="1:17" s="14" customFormat="1" ht="17.100000000000001" customHeight="1">
      <c r="A15" s="63" t="s">
        <v>190</v>
      </c>
      <c r="B15" s="63"/>
      <c r="C15" s="63"/>
      <c r="D15" s="62"/>
      <c r="E15" s="12">
        <v>4304893</v>
      </c>
      <c r="F15" s="12"/>
      <c r="G15" s="12">
        <v>127203254</v>
      </c>
      <c r="H15" s="24"/>
      <c r="I15" s="94">
        <v>0</v>
      </c>
      <c r="J15" s="10"/>
      <c r="K15" s="94">
        <v>0</v>
      </c>
      <c r="L15" s="142"/>
      <c r="M15" s="142"/>
      <c r="N15" s="142"/>
      <c r="O15" s="142"/>
      <c r="P15" s="142"/>
      <c r="Q15" s="142"/>
    </row>
    <row r="16" spans="1:17" s="14" customFormat="1" ht="17.100000000000001" customHeight="1">
      <c r="A16" s="63" t="s">
        <v>54</v>
      </c>
      <c r="B16" s="63"/>
      <c r="C16" s="63"/>
      <c r="D16" s="62"/>
      <c r="E16" s="12">
        <v>-65029136</v>
      </c>
      <c r="F16" s="12"/>
      <c r="G16" s="12">
        <v>-21793774</v>
      </c>
      <c r="H16" s="24"/>
      <c r="I16" s="12">
        <v>-64076165</v>
      </c>
      <c r="J16" s="12"/>
      <c r="K16" s="12">
        <v>-20949350</v>
      </c>
      <c r="L16" s="142"/>
      <c r="M16" s="142"/>
      <c r="N16" s="142"/>
      <c r="O16" s="142"/>
      <c r="P16" s="142"/>
      <c r="Q16" s="142"/>
    </row>
    <row r="17" spans="1:17" s="14" customFormat="1" ht="17.100000000000001" customHeight="1">
      <c r="A17" s="63" t="s">
        <v>168</v>
      </c>
      <c r="B17" s="63"/>
      <c r="C17" s="63"/>
      <c r="D17" s="62"/>
      <c r="E17" s="12">
        <v>12686734414</v>
      </c>
      <c r="F17" s="12"/>
      <c r="G17" s="12">
        <v>9489834715</v>
      </c>
      <c r="H17" s="24"/>
      <c r="I17" s="12">
        <v>11148073266</v>
      </c>
      <c r="J17" s="12"/>
      <c r="K17" s="12">
        <v>9371302348</v>
      </c>
      <c r="L17" s="142"/>
      <c r="M17" s="142"/>
      <c r="N17" s="142"/>
      <c r="O17" s="142"/>
      <c r="P17" s="142"/>
      <c r="Q17" s="142"/>
    </row>
    <row r="18" spans="1:17" s="14" customFormat="1" ht="17.100000000000001" customHeight="1">
      <c r="A18" s="63" t="s">
        <v>285</v>
      </c>
      <c r="B18" s="63"/>
      <c r="C18" s="63"/>
      <c r="D18" s="62"/>
      <c r="E18" s="12">
        <v>-783383072</v>
      </c>
      <c r="F18" s="12"/>
      <c r="G18" s="12">
        <v>-1592512125</v>
      </c>
      <c r="H18" s="24"/>
      <c r="I18" s="12">
        <v>-783383072</v>
      </c>
      <c r="J18" s="35"/>
      <c r="K18" s="12">
        <v>-1592661953</v>
      </c>
      <c r="L18" s="142"/>
      <c r="M18" s="142"/>
      <c r="N18" s="142"/>
      <c r="O18" s="142"/>
      <c r="P18" s="142"/>
      <c r="Q18" s="142"/>
    </row>
    <row r="19" spans="1:17" s="14" customFormat="1" ht="17.100000000000001" customHeight="1">
      <c r="A19" s="63" t="s">
        <v>191</v>
      </c>
      <c r="B19" s="63"/>
      <c r="C19" s="63"/>
      <c r="D19" s="62"/>
      <c r="E19" s="12">
        <v>-16132150</v>
      </c>
      <c r="F19" s="12"/>
      <c r="G19" s="12">
        <v>-2833995048</v>
      </c>
      <c r="H19" s="24"/>
      <c r="I19" s="12">
        <v>-16132150</v>
      </c>
      <c r="J19" s="35"/>
      <c r="K19" s="12">
        <v>-3452826293</v>
      </c>
      <c r="L19" s="142"/>
      <c r="M19" s="142"/>
      <c r="N19" s="142"/>
      <c r="O19" s="142"/>
      <c r="P19" s="142"/>
      <c r="Q19" s="142"/>
    </row>
    <row r="20" spans="1:17" s="14" customFormat="1" ht="17.100000000000001" customHeight="1">
      <c r="A20" s="63" t="s">
        <v>239</v>
      </c>
      <c r="B20" s="63"/>
      <c r="C20" s="63"/>
      <c r="D20" s="62"/>
      <c r="E20" s="24"/>
      <c r="F20" s="10"/>
      <c r="G20" s="24"/>
      <c r="H20" s="10"/>
      <c r="I20" s="12"/>
      <c r="J20" s="10"/>
      <c r="K20" s="12"/>
      <c r="L20" s="142"/>
      <c r="M20" s="142"/>
      <c r="N20" s="142"/>
      <c r="O20" s="142"/>
      <c r="P20" s="142"/>
      <c r="Q20" s="142"/>
    </row>
    <row r="21" spans="1:17" s="14" customFormat="1" ht="17.100000000000001" customHeight="1">
      <c r="A21" s="63" t="s">
        <v>127</v>
      </c>
      <c r="B21" s="84"/>
      <c r="C21" s="84"/>
      <c r="D21" s="62"/>
      <c r="E21" s="12">
        <v>-83432071</v>
      </c>
      <c r="F21" s="12"/>
      <c r="G21" s="12">
        <v>95355169</v>
      </c>
      <c r="H21" s="24"/>
      <c r="I21" s="10">
        <v>-83432071</v>
      </c>
      <c r="J21" s="24"/>
      <c r="K21" s="10">
        <v>95355169</v>
      </c>
      <c r="L21" s="142"/>
      <c r="M21" s="142"/>
      <c r="N21" s="142"/>
      <c r="O21" s="142"/>
      <c r="P21" s="142"/>
      <c r="Q21" s="142"/>
    </row>
    <row r="22" spans="1:17" s="14" customFormat="1" ht="17.100000000000001" customHeight="1">
      <c r="A22" s="23" t="s">
        <v>234</v>
      </c>
      <c r="B22" s="84"/>
      <c r="C22" s="84"/>
      <c r="D22" s="62"/>
      <c r="E22" s="94">
        <v>0</v>
      </c>
      <c r="F22" s="12"/>
      <c r="G22" s="12">
        <v>-326880595</v>
      </c>
      <c r="H22" s="24"/>
      <c r="I22" s="94">
        <v>0</v>
      </c>
      <c r="J22" s="24"/>
      <c r="K22" s="10">
        <v>-546587135</v>
      </c>
      <c r="L22" s="142"/>
      <c r="M22" s="142"/>
      <c r="N22" s="142"/>
      <c r="O22" s="142"/>
      <c r="P22" s="142"/>
      <c r="Q22" s="142"/>
    </row>
    <row r="23" spans="1:17" s="14" customFormat="1" ht="17.100000000000001" customHeight="1">
      <c r="A23" s="63" t="s">
        <v>192</v>
      </c>
      <c r="B23" s="63"/>
      <c r="C23" s="63"/>
      <c r="D23" s="62"/>
      <c r="E23" s="12">
        <v>3688702815</v>
      </c>
      <c r="F23" s="12"/>
      <c r="G23" s="12">
        <v>11649228756</v>
      </c>
      <c r="H23" s="24"/>
      <c r="I23" s="12">
        <v>4337448630</v>
      </c>
      <c r="J23" s="24"/>
      <c r="K23" s="12">
        <v>13154594295</v>
      </c>
      <c r="L23" s="142"/>
      <c r="M23" s="142"/>
      <c r="N23" s="142"/>
      <c r="O23" s="142"/>
      <c r="P23" s="142"/>
      <c r="Q23" s="142"/>
    </row>
    <row r="24" spans="1:17" s="14" customFormat="1" ht="17.100000000000001" customHeight="1">
      <c r="A24" s="63" t="s">
        <v>193</v>
      </c>
      <c r="B24" s="63"/>
      <c r="C24" s="63"/>
      <c r="D24" s="62">
        <v>22</v>
      </c>
      <c r="E24" s="12">
        <v>25370932</v>
      </c>
      <c r="F24" s="12"/>
      <c r="G24" s="12">
        <v>45153644</v>
      </c>
      <c r="H24" s="24"/>
      <c r="I24" s="12">
        <v>25370932</v>
      </c>
      <c r="J24" s="24"/>
      <c r="K24" s="12">
        <v>45153644</v>
      </c>
      <c r="L24" s="142"/>
      <c r="M24" s="142"/>
      <c r="N24" s="142"/>
      <c r="O24" s="142"/>
      <c r="P24" s="142"/>
      <c r="Q24" s="142"/>
    </row>
    <row r="25" spans="1:17" s="14" customFormat="1" ht="17.100000000000001" customHeight="1">
      <c r="A25" s="63" t="s">
        <v>291</v>
      </c>
      <c r="B25" s="63"/>
      <c r="C25" s="63"/>
      <c r="D25" s="62">
        <v>23</v>
      </c>
      <c r="E25" s="12">
        <v>99877973</v>
      </c>
      <c r="F25" s="12"/>
      <c r="G25" s="12">
        <v>-4353749684</v>
      </c>
      <c r="H25" s="24"/>
      <c r="I25" s="89">
        <v>83619436</v>
      </c>
      <c r="J25" s="24"/>
      <c r="K25" s="12">
        <v>-4373561289</v>
      </c>
      <c r="L25" s="142"/>
      <c r="M25" s="142"/>
      <c r="N25" s="142"/>
      <c r="O25" s="142"/>
      <c r="P25" s="142"/>
      <c r="Q25" s="142"/>
    </row>
    <row r="26" spans="1:17" s="14" customFormat="1" ht="17.100000000000001" customHeight="1">
      <c r="A26" s="26" t="s">
        <v>194</v>
      </c>
      <c r="B26" s="63"/>
      <c r="C26" s="63"/>
      <c r="D26" s="62"/>
      <c r="E26" s="12">
        <v>3525086542</v>
      </c>
      <c r="F26" s="12"/>
      <c r="G26" s="12">
        <v>123711875</v>
      </c>
      <c r="H26" s="24"/>
      <c r="I26" s="12">
        <v>3220610218</v>
      </c>
      <c r="J26" s="24"/>
      <c r="K26" s="12">
        <v>-1392596370</v>
      </c>
      <c r="L26" s="142"/>
      <c r="M26" s="142"/>
      <c r="N26" s="142"/>
      <c r="O26" s="142"/>
      <c r="P26" s="142"/>
      <c r="Q26" s="142"/>
    </row>
    <row r="27" spans="1:17" s="14" customFormat="1" ht="17.100000000000001" customHeight="1">
      <c r="A27" s="63" t="s">
        <v>182</v>
      </c>
      <c r="B27" s="63"/>
      <c r="C27" s="63"/>
      <c r="D27" s="62"/>
      <c r="E27" s="12">
        <v>5004893</v>
      </c>
      <c r="F27" s="12"/>
      <c r="G27" s="12">
        <v>199133494</v>
      </c>
      <c r="H27" s="24"/>
      <c r="I27" s="12">
        <v>5004893</v>
      </c>
      <c r="J27" s="35"/>
      <c r="K27" s="12">
        <v>199133494</v>
      </c>
      <c r="L27" s="142"/>
      <c r="M27" s="142"/>
      <c r="N27" s="142"/>
      <c r="O27" s="142"/>
      <c r="P27" s="142"/>
      <c r="Q27" s="142"/>
    </row>
    <row r="28" spans="1:17" s="14" customFormat="1" ht="17.100000000000001" customHeight="1">
      <c r="A28" s="63" t="s">
        <v>195</v>
      </c>
      <c r="B28" s="63"/>
      <c r="C28" s="63"/>
      <c r="D28" s="133">
        <v>28</v>
      </c>
      <c r="E28" s="12">
        <v>112948211</v>
      </c>
      <c r="F28" s="12"/>
      <c r="G28" s="12">
        <v>-169949931</v>
      </c>
      <c r="H28" s="2"/>
      <c r="I28" s="12">
        <v>2514074153</v>
      </c>
      <c r="J28" s="12"/>
      <c r="K28" s="12">
        <v>472610579</v>
      </c>
      <c r="L28" s="142"/>
      <c r="M28" s="142"/>
      <c r="N28" s="142"/>
      <c r="O28" s="142"/>
      <c r="P28" s="142"/>
      <c r="Q28" s="142"/>
    </row>
    <row r="29" spans="1:17" s="14" customFormat="1" ht="17.100000000000001" customHeight="1">
      <c r="A29" s="26" t="s">
        <v>240</v>
      </c>
      <c r="B29" s="63"/>
      <c r="C29" s="63"/>
      <c r="D29" s="133"/>
      <c r="E29" s="12">
        <v>69862722</v>
      </c>
      <c r="F29" s="12"/>
      <c r="G29" s="12">
        <v>64052244</v>
      </c>
      <c r="H29" s="2"/>
      <c r="I29" s="12">
        <v>69862722</v>
      </c>
      <c r="J29" s="12"/>
      <c r="K29" s="12">
        <v>64052244</v>
      </c>
      <c r="L29" s="142"/>
      <c r="M29" s="142"/>
      <c r="N29" s="142"/>
      <c r="O29" s="142"/>
      <c r="P29" s="142"/>
      <c r="Q29" s="142"/>
    </row>
    <row r="30" spans="1:17" s="14" customFormat="1" ht="17.100000000000001" customHeight="1">
      <c r="A30" s="26" t="s">
        <v>284</v>
      </c>
      <c r="B30" s="63"/>
      <c r="C30" s="63"/>
      <c r="D30" s="188"/>
      <c r="E30" s="12">
        <v>17675360</v>
      </c>
      <c r="F30" s="12"/>
      <c r="G30" s="94">
        <v>0</v>
      </c>
      <c r="H30" s="2"/>
      <c r="I30" s="12">
        <v>17675360</v>
      </c>
      <c r="J30" s="12"/>
      <c r="K30" s="94">
        <v>0</v>
      </c>
      <c r="L30" s="142"/>
      <c r="M30" s="142"/>
      <c r="N30" s="142"/>
      <c r="O30" s="142"/>
      <c r="P30" s="142"/>
      <c r="Q30" s="142"/>
    </row>
    <row r="31" spans="1:17" s="14" customFormat="1" ht="17.100000000000001" customHeight="1">
      <c r="A31" s="26" t="s">
        <v>196</v>
      </c>
      <c r="B31" s="63"/>
      <c r="C31" s="63"/>
      <c r="D31" s="133"/>
      <c r="L31" s="142"/>
      <c r="M31" s="142"/>
      <c r="N31" s="142"/>
      <c r="O31" s="142"/>
      <c r="P31" s="142"/>
      <c r="Q31" s="142"/>
    </row>
    <row r="32" spans="1:17" s="14" customFormat="1" ht="17.100000000000001" customHeight="1">
      <c r="A32" s="63" t="s">
        <v>197</v>
      </c>
      <c r="B32" s="63"/>
      <c r="C32" s="63"/>
      <c r="D32" s="133"/>
      <c r="E32" s="94">
        <v>0</v>
      </c>
      <c r="F32" s="12"/>
      <c r="G32" s="12">
        <v>-1457095281</v>
      </c>
      <c r="H32" s="2"/>
      <c r="I32" s="94">
        <v>0</v>
      </c>
      <c r="J32" s="12"/>
      <c r="K32" s="12">
        <v>-1457095281</v>
      </c>
      <c r="L32" s="142"/>
      <c r="M32" s="142"/>
      <c r="N32" s="142"/>
      <c r="O32" s="142"/>
      <c r="P32" s="142"/>
      <c r="Q32" s="142"/>
    </row>
    <row r="33" spans="1:17" s="14" customFormat="1" ht="17.100000000000001" customHeight="1">
      <c r="A33" s="26" t="s">
        <v>264</v>
      </c>
      <c r="B33" s="63"/>
      <c r="C33" s="63"/>
      <c r="D33" s="133"/>
      <c r="E33" s="12">
        <v>5238410546</v>
      </c>
      <c r="F33" s="12"/>
      <c r="G33" s="12">
        <v>-61807531743</v>
      </c>
      <c r="H33" s="2"/>
      <c r="I33" s="12">
        <v>5238410546</v>
      </c>
      <c r="J33" s="12"/>
      <c r="K33" s="12">
        <v>-61807531743</v>
      </c>
      <c r="L33" s="142"/>
      <c r="M33" s="142"/>
      <c r="N33" s="142"/>
      <c r="O33" s="142"/>
      <c r="P33" s="142"/>
      <c r="Q33" s="142"/>
    </row>
    <row r="34" spans="1:17" s="14" customFormat="1" ht="17.100000000000001" customHeight="1">
      <c r="A34" s="26" t="s">
        <v>270</v>
      </c>
      <c r="B34" s="63"/>
      <c r="C34" s="63"/>
      <c r="D34" s="133"/>
      <c r="E34" s="24"/>
      <c r="F34" s="12"/>
      <c r="G34" s="24"/>
      <c r="H34" s="2"/>
      <c r="I34" s="12"/>
      <c r="J34" s="12"/>
      <c r="K34" s="12"/>
      <c r="L34" s="142"/>
      <c r="M34" s="142"/>
      <c r="N34" s="142"/>
      <c r="O34" s="142"/>
      <c r="P34" s="142"/>
      <c r="Q34" s="142"/>
    </row>
    <row r="35" spans="1:17" s="14" customFormat="1" ht="17.100000000000001" customHeight="1">
      <c r="A35" s="63" t="s">
        <v>198</v>
      </c>
      <c r="B35" s="63"/>
      <c r="C35" s="63"/>
      <c r="D35" s="62">
        <v>27</v>
      </c>
      <c r="E35" s="171">
        <v>-9520673393</v>
      </c>
      <c r="F35" s="85"/>
      <c r="G35" s="47">
        <v>-20012894944</v>
      </c>
      <c r="H35" s="86"/>
      <c r="I35" s="47">
        <v>-9520673393</v>
      </c>
      <c r="J35" s="85"/>
      <c r="K35" s="47">
        <v>-20012894944</v>
      </c>
      <c r="L35" s="142"/>
      <c r="M35" s="142"/>
      <c r="N35" s="142"/>
      <c r="O35" s="142"/>
      <c r="P35" s="142"/>
      <c r="Q35" s="142"/>
    </row>
    <row r="36" spans="1:17" s="14" customFormat="1" ht="17.100000000000001" customHeight="1">
      <c r="A36" s="87" t="s">
        <v>272</v>
      </c>
      <c r="B36" s="87"/>
      <c r="C36" s="87"/>
      <c r="D36" s="133"/>
      <c r="L36" s="142"/>
    </row>
    <row r="37" spans="1:17" s="14" customFormat="1" ht="17.100000000000001" customHeight="1">
      <c r="A37" s="87" t="s">
        <v>114</v>
      </c>
      <c r="B37" s="87"/>
      <c r="C37" s="87"/>
      <c r="D37" s="133"/>
      <c r="E37" s="12">
        <f>SUM(E10:E35)</f>
        <v>23200413100</v>
      </c>
      <c r="F37" s="12">
        <f t="shared" ref="F37:K37" si="0">SUM(F10:F35)</f>
        <v>0</v>
      </c>
      <c r="G37" s="12">
        <f t="shared" si="0"/>
        <v>-5906474168</v>
      </c>
      <c r="H37" s="12">
        <f>SUM(H10:H35)</f>
        <v>0</v>
      </c>
      <c r="I37" s="12">
        <f t="shared" si="0"/>
        <v>25958191990</v>
      </c>
      <c r="J37" s="12">
        <f>SUM(J10:J35)</f>
        <v>0</v>
      </c>
      <c r="K37" s="12">
        <f t="shared" si="0"/>
        <v>-3839604800</v>
      </c>
      <c r="L37" s="142"/>
      <c r="M37" s="142"/>
      <c r="N37" s="142"/>
      <c r="O37" s="142"/>
      <c r="P37" s="142"/>
      <c r="Q37" s="142"/>
    </row>
    <row r="38" spans="1:17" s="14" customFormat="1" ht="10.35" customHeight="1">
      <c r="A38" s="26"/>
      <c r="B38" s="26"/>
      <c r="C38" s="26"/>
      <c r="D38" s="133"/>
      <c r="E38" s="12"/>
      <c r="F38" s="12"/>
      <c r="G38" s="12"/>
      <c r="H38" s="12"/>
      <c r="I38" s="12"/>
      <c r="J38" s="12"/>
      <c r="K38" s="12"/>
      <c r="L38" s="142"/>
    </row>
    <row r="39" spans="1:17" s="14" customFormat="1" ht="17.100000000000001" customHeight="1">
      <c r="A39" s="57" t="s">
        <v>92</v>
      </c>
      <c r="B39" s="57"/>
      <c r="C39" s="57"/>
      <c r="D39" s="62"/>
      <c r="E39" s="12"/>
      <c r="F39" s="12"/>
      <c r="G39" s="12"/>
      <c r="H39" s="24"/>
      <c r="I39" s="12"/>
      <c r="J39" s="24"/>
      <c r="K39" s="12"/>
      <c r="L39" s="142"/>
      <c r="M39" s="142"/>
      <c r="N39" s="142"/>
      <c r="O39" s="142"/>
      <c r="P39" s="142"/>
      <c r="Q39" s="142"/>
    </row>
    <row r="40" spans="1:17" s="14" customFormat="1" ht="17.100000000000001" customHeight="1">
      <c r="A40" s="63" t="s">
        <v>11</v>
      </c>
      <c r="B40" s="63"/>
      <c r="C40" s="63"/>
      <c r="D40" s="62"/>
      <c r="E40" s="24">
        <v>-7963364783</v>
      </c>
      <c r="F40" s="172"/>
      <c r="G40" s="89">
        <v>-2407768380</v>
      </c>
      <c r="I40" s="172">
        <v>-7099607224</v>
      </c>
      <c r="J40" s="172"/>
      <c r="K40" s="172">
        <v>-2266040105</v>
      </c>
    </row>
    <row r="41" spans="1:17" s="14" customFormat="1" ht="17.100000000000001" customHeight="1">
      <c r="A41" s="63" t="s">
        <v>176</v>
      </c>
      <c r="B41" s="63"/>
      <c r="C41" s="63"/>
      <c r="D41" s="62"/>
      <c r="E41" s="173">
        <v>0</v>
      </c>
      <c r="F41" s="172"/>
      <c r="G41" s="173">
        <v>0</v>
      </c>
      <c r="I41" s="10">
        <v>622366586</v>
      </c>
      <c r="K41" s="10">
        <v>-1115189480</v>
      </c>
    </row>
    <row r="42" spans="1:17" s="14" customFormat="1" ht="17.100000000000001" customHeight="1">
      <c r="A42" s="63" t="s">
        <v>12</v>
      </c>
      <c r="B42" s="63"/>
      <c r="C42" s="63"/>
      <c r="D42" s="62"/>
      <c r="E42" s="24">
        <v>-322403502</v>
      </c>
      <c r="F42" s="172"/>
      <c r="G42" s="89">
        <v>-89545341</v>
      </c>
      <c r="I42" s="89">
        <v>-318467744</v>
      </c>
      <c r="J42" s="172"/>
      <c r="K42" s="89">
        <v>-99914474</v>
      </c>
    </row>
    <row r="43" spans="1:17" s="14" customFormat="1" ht="17.100000000000001" customHeight="1">
      <c r="A43" s="63" t="s">
        <v>14</v>
      </c>
      <c r="B43" s="63"/>
      <c r="C43" s="63"/>
      <c r="D43" s="62"/>
      <c r="E43" s="24">
        <v>-234517310</v>
      </c>
      <c r="F43" s="172"/>
      <c r="G43" s="89">
        <v>-61388810</v>
      </c>
      <c r="I43" s="89">
        <v>-203253695</v>
      </c>
      <c r="J43" s="172"/>
      <c r="K43" s="89">
        <v>-61612824</v>
      </c>
    </row>
    <row r="44" spans="1:17" s="14" customFormat="1" ht="17.100000000000001" customHeight="1">
      <c r="A44" s="63" t="s">
        <v>25</v>
      </c>
      <c r="B44" s="63"/>
      <c r="C44" s="63"/>
      <c r="D44" s="62"/>
      <c r="E44" s="24">
        <v>-43364711</v>
      </c>
      <c r="F44" s="172"/>
      <c r="G44" s="89">
        <v>-181875822</v>
      </c>
      <c r="H44" s="89"/>
      <c r="I44" s="89">
        <v>-201994656</v>
      </c>
      <c r="J44" s="89"/>
      <c r="K44" s="89">
        <v>-181875822</v>
      </c>
    </row>
    <row r="45" spans="1:17" s="14" customFormat="1" ht="17.100000000000001" customHeight="1">
      <c r="A45" s="63" t="s">
        <v>18</v>
      </c>
      <c r="B45" s="63"/>
      <c r="C45" s="63"/>
      <c r="D45" s="62"/>
      <c r="E45" s="24">
        <v>144860409</v>
      </c>
      <c r="F45" s="172"/>
      <c r="G45" s="89">
        <v>1239344116</v>
      </c>
      <c r="H45" s="89"/>
      <c r="I45" s="89">
        <v>145301203</v>
      </c>
      <c r="J45" s="89"/>
      <c r="K45" s="89">
        <v>1241188716</v>
      </c>
    </row>
    <row r="46" spans="1:17" s="14" customFormat="1" ht="17.100000000000001" customHeight="1">
      <c r="A46" s="63" t="s">
        <v>26</v>
      </c>
      <c r="B46" s="63"/>
      <c r="C46" s="63"/>
      <c r="D46" s="62"/>
      <c r="E46" s="24">
        <v>1701824691</v>
      </c>
      <c r="F46" s="172"/>
      <c r="G46" s="89">
        <v>-45219709</v>
      </c>
      <c r="H46" s="89"/>
      <c r="I46" s="89">
        <v>1651058591</v>
      </c>
      <c r="J46" s="89"/>
      <c r="K46" s="89">
        <v>-7289956</v>
      </c>
    </row>
    <row r="47" spans="1:17" s="14" customFormat="1" ht="17.100000000000001" customHeight="1">
      <c r="A47" s="64"/>
      <c r="B47" s="64"/>
      <c r="C47" s="64"/>
      <c r="D47" s="141"/>
      <c r="E47" s="29"/>
      <c r="F47" s="29"/>
      <c r="G47" s="29"/>
      <c r="H47" s="29"/>
      <c r="I47" s="29"/>
      <c r="J47" s="29"/>
      <c r="K47" s="29"/>
    </row>
    <row r="48" spans="1:17" s="14" customFormat="1" ht="17.100000000000001" customHeight="1">
      <c r="A48" s="64"/>
      <c r="B48" s="64"/>
      <c r="C48" s="64"/>
      <c r="D48" s="141"/>
      <c r="E48" s="29"/>
      <c r="F48" s="29"/>
      <c r="G48" s="29"/>
      <c r="H48" s="29"/>
      <c r="I48" s="29"/>
      <c r="J48" s="29"/>
      <c r="K48" s="29"/>
    </row>
    <row r="49" spans="1:11" s="14" customFormat="1" ht="17.100000000000001" customHeight="1">
      <c r="A49" s="64"/>
      <c r="B49" s="64"/>
      <c r="C49" s="64"/>
      <c r="D49" s="198"/>
      <c r="E49" s="29"/>
      <c r="F49" s="29"/>
      <c r="G49" s="29"/>
      <c r="H49" s="29"/>
      <c r="I49" s="29"/>
      <c r="J49" s="29"/>
      <c r="K49" s="29"/>
    </row>
    <row r="50" spans="1:11" s="14" customFormat="1" ht="17.100000000000001" customHeight="1">
      <c r="A50" s="64"/>
      <c r="B50" s="64"/>
      <c r="C50" s="64"/>
      <c r="D50" s="141"/>
      <c r="E50" s="29"/>
      <c r="F50" s="29"/>
      <c r="G50" s="29"/>
      <c r="H50" s="29"/>
      <c r="I50" s="29"/>
      <c r="J50" s="29"/>
      <c r="K50" s="29"/>
    </row>
    <row r="51" spans="1:11" s="14" customFormat="1" ht="17.100000000000001" customHeight="1">
      <c r="A51" s="64"/>
      <c r="B51" s="64"/>
      <c r="C51" s="64"/>
      <c r="D51" s="141"/>
      <c r="E51" s="29"/>
      <c r="F51" s="29"/>
      <c r="G51" s="29"/>
      <c r="H51" s="29"/>
      <c r="I51" s="29"/>
      <c r="J51" s="29"/>
      <c r="K51" s="29"/>
    </row>
    <row r="52" spans="1:11" s="15" customFormat="1" ht="17.100000000000001" customHeight="1">
      <c r="A52" s="134" t="s">
        <v>140</v>
      </c>
      <c r="B52" s="64"/>
      <c r="C52" s="64"/>
      <c r="D52" s="141"/>
      <c r="E52" s="38"/>
      <c r="F52" s="38"/>
      <c r="G52" s="38"/>
      <c r="H52" s="38"/>
      <c r="I52" s="38"/>
      <c r="J52" s="38"/>
      <c r="K52" s="38"/>
    </row>
    <row r="53" spans="1:11" s="14" customFormat="1" ht="17.100000000000001" customHeight="1">
      <c r="A53" s="64"/>
      <c r="B53" s="64"/>
      <c r="C53" s="64"/>
      <c r="D53" s="141"/>
      <c r="E53" s="29"/>
      <c r="F53" s="29"/>
      <c r="G53" s="29"/>
      <c r="H53" s="29"/>
      <c r="I53" s="29"/>
      <c r="J53" s="29"/>
      <c r="K53" s="29"/>
    </row>
    <row r="54" spans="1:11" s="14" customFormat="1" ht="17.100000000000001" customHeight="1">
      <c r="A54" s="64"/>
      <c r="B54" s="64"/>
      <c r="C54" s="64"/>
      <c r="D54" s="141"/>
      <c r="E54" s="29"/>
      <c r="F54" s="29"/>
      <c r="G54" s="29"/>
      <c r="H54" s="29"/>
      <c r="I54" s="29"/>
      <c r="J54" s="29"/>
      <c r="K54" s="29"/>
    </row>
    <row r="56" spans="1:11" s="14" customFormat="1" ht="17.100000000000001" customHeight="1">
      <c r="A56" s="133" t="s">
        <v>28</v>
      </c>
      <c r="B56" s="207" t="s">
        <v>28</v>
      </c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s="14" customFormat="1" ht="17.100000000000001" customHeight="1">
      <c r="A57" s="11" t="s">
        <v>29</v>
      </c>
      <c r="B57" s="207" t="s">
        <v>252</v>
      </c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s="14" customFormat="1" ht="17.100000000000001" customHeight="1">
      <c r="A58" s="133" t="s">
        <v>251</v>
      </c>
      <c r="B58" s="207" t="s">
        <v>253</v>
      </c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s="14" customFormat="1" ht="17.100000000000001" customHeight="1">
      <c r="A59" s="133"/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s="15" customFormat="1" ht="20.100000000000001" customHeight="1">
      <c r="A60" s="225" t="str">
        <f>BS!A1</f>
        <v>THAI  AIRWAYS  INTERNATIONAL  PUBLIC  COMPANY  LIMITED  AND  ITS  SUBSIDIARIES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</row>
    <row r="61" spans="1:11" s="15" customFormat="1" ht="20.100000000000001" customHeight="1">
      <c r="A61" s="225" t="s">
        <v>123</v>
      </c>
      <c r="B61" s="225"/>
      <c r="C61" s="225"/>
      <c r="D61" s="225"/>
      <c r="E61" s="225"/>
      <c r="F61" s="225"/>
      <c r="G61" s="225"/>
      <c r="H61" s="225"/>
      <c r="I61" s="225"/>
      <c r="J61" s="225"/>
      <c r="K61" s="225"/>
    </row>
    <row r="62" spans="1:11" s="15" customFormat="1" ht="20.100000000000001" customHeight="1">
      <c r="A62" s="225" t="s">
        <v>245</v>
      </c>
      <c r="B62" s="226"/>
      <c r="C62" s="226"/>
      <c r="D62" s="226"/>
      <c r="E62" s="226"/>
      <c r="F62" s="226"/>
      <c r="G62" s="226"/>
      <c r="H62" s="226"/>
      <c r="I62" s="226"/>
      <c r="J62" s="226"/>
      <c r="K62" s="226"/>
    </row>
    <row r="63" spans="1:11" s="82" customFormat="1" ht="20.100000000000001" customHeight="1">
      <c r="A63" s="224" t="str">
        <f>BS!A4</f>
        <v>UNIT : BAHT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</row>
    <row r="64" spans="1:11" s="82" customFormat="1" ht="6" customHeight="1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8"/>
    </row>
    <row r="65" spans="1:11" s="15" customFormat="1" ht="17.100000000000001" customHeight="1">
      <c r="A65" s="122"/>
      <c r="B65" s="122"/>
      <c r="C65" s="122"/>
      <c r="D65" s="132"/>
      <c r="E65" s="210" t="s">
        <v>2</v>
      </c>
      <c r="F65" s="210"/>
      <c r="G65" s="210"/>
      <c r="H65" s="129"/>
      <c r="I65" s="208" t="s">
        <v>3</v>
      </c>
      <c r="J65" s="208"/>
      <c r="K65" s="208"/>
    </row>
    <row r="66" spans="1:11" s="15" customFormat="1" ht="17.100000000000001" customHeight="1">
      <c r="A66" s="122"/>
      <c r="B66" s="122"/>
      <c r="C66" s="122"/>
      <c r="D66" s="132"/>
      <c r="E66" s="210" t="s">
        <v>52</v>
      </c>
      <c r="F66" s="210"/>
      <c r="G66" s="210"/>
      <c r="H66" s="129"/>
      <c r="I66" s="208" t="s">
        <v>52</v>
      </c>
      <c r="J66" s="208"/>
      <c r="K66" s="208"/>
    </row>
    <row r="67" spans="1:11" s="15" customFormat="1" ht="17.100000000000001" customHeight="1">
      <c r="D67" s="136" t="s">
        <v>5</v>
      </c>
      <c r="E67" s="17">
        <v>2022</v>
      </c>
      <c r="F67" s="18"/>
      <c r="G67" s="17">
        <v>2021</v>
      </c>
      <c r="H67" s="18"/>
      <c r="I67" s="17">
        <v>2022</v>
      </c>
      <c r="J67" s="18"/>
      <c r="K67" s="17">
        <v>2021</v>
      </c>
    </row>
    <row r="68" spans="1:11" s="15" customFormat="1" ht="17.100000000000001" customHeight="1">
      <c r="A68" s="126" t="s">
        <v>200</v>
      </c>
      <c r="D68" s="136"/>
      <c r="E68" s="17"/>
      <c r="F68" s="18"/>
      <c r="G68" s="17"/>
      <c r="H68" s="18"/>
      <c r="I68" s="17"/>
      <c r="J68" s="18"/>
      <c r="K68" s="17"/>
    </row>
    <row r="69" spans="1:11" s="14" customFormat="1" ht="17.100000000000001" customHeight="1">
      <c r="A69" s="88" t="s">
        <v>93</v>
      </c>
      <c r="B69" s="88"/>
      <c r="C69" s="88"/>
      <c r="D69" s="62"/>
      <c r="E69" s="5"/>
      <c r="F69" s="31"/>
      <c r="G69" s="5"/>
      <c r="I69" s="5"/>
      <c r="J69" s="45"/>
      <c r="K69" s="5"/>
    </row>
    <row r="70" spans="1:11" s="14" customFormat="1" ht="17.100000000000001" customHeight="1">
      <c r="A70" s="63" t="s">
        <v>199</v>
      </c>
      <c r="B70" s="63"/>
      <c r="C70" s="63"/>
      <c r="D70" s="62"/>
      <c r="E70" s="12">
        <v>-4189134226</v>
      </c>
      <c r="F70" s="12"/>
      <c r="G70" s="12">
        <v>-3114997911</v>
      </c>
      <c r="H70" s="24"/>
      <c r="I70" s="12">
        <v>-8426520807</v>
      </c>
      <c r="J70" s="35"/>
      <c r="K70" s="12">
        <v>-3843161050</v>
      </c>
    </row>
    <row r="71" spans="1:11" s="14" customFormat="1" ht="17.100000000000001" customHeight="1">
      <c r="A71" s="63" t="s">
        <v>169</v>
      </c>
      <c r="B71" s="63"/>
      <c r="C71" s="63"/>
      <c r="D71" s="62"/>
      <c r="E71" s="12">
        <v>17926066366</v>
      </c>
      <c r="F71" s="12"/>
      <c r="G71" s="12">
        <v>1595471523</v>
      </c>
      <c r="H71" s="2"/>
      <c r="I71" s="12">
        <v>17927687335</v>
      </c>
      <c r="J71" s="12"/>
      <c r="K71" s="12">
        <v>1499327946</v>
      </c>
    </row>
    <row r="72" spans="1:11" s="14" customFormat="1" ht="17.100000000000001" customHeight="1">
      <c r="A72" s="63" t="s">
        <v>40</v>
      </c>
      <c r="B72" s="63"/>
      <c r="C72" s="63"/>
      <c r="D72" s="62"/>
      <c r="E72" s="12">
        <v>-634508278</v>
      </c>
      <c r="F72" s="12"/>
      <c r="G72" s="12">
        <v>614271644</v>
      </c>
      <c r="H72" s="2"/>
      <c r="I72" s="12">
        <v>-648119186</v>
      </c>
      <c r="J72" s="12"/>
      <c r="K72" s="12">
        <v>614276397</v>
      </c>
    </row>
    <row r="73" spans="1:11" s="14" customFormat="1" ht="17.100000000000001" customHeight="1">
      <c r="A73" s="63" t="s">
        <v>43</v>
      </c>
      <c r="B73" s="63"/>
      <c r="C73" s="63"/>
      <c r="D73" s="62"/>
      <c r="E73" s="12">
        <v>-118114828</v>
      </c>
      <c r="F73" s="12"/>
      <c r="G73" s="12">
        <v>-962293919</v>
      </c>
      <c r="H73" s="2"/>
      <c r="I73" s="12">
        <v>-118114828</v>
      </c>
      <c r="J73" s="12"/>
      <c r="K73" s="12">
        <v>-962293919</v>
      </c>
    </row>
    <row r="74" spans="1:11" s="14" customFormat="1" ht="17.100000000000001" customHeight="1">
      <c r="A74" s="63" t="s">
        <v>46</v>
      </c>
      <c r="B74" s="63"/>
      <c r="C74" s="63"/>
      <c r="D74" s="62"/>
      <c r="E74" s="170">
        <v>-91492234</v>
      </c>
      <c r="F74" s="12"/>
      <c r="G74" s="47">
        <v>-79053754</v>
      </c>
      <c r="H74" s="24"/>
      <c r="I74" s="47">
        <v>-91959893</v>
      </c>
      <c r="J74" s="24"/>
      <c r="K74" s="47">
        <v>-110345861</v>
      </c>
    </row>
    <row r="75" spans="1:11" s="14" customFormat="1" ht="17.100000000000001" customHeight="1">
      <c r="A75" s="57" t="s">
        <v>273</v>
      </c>
      <c r="B75" s="64"/>
      <c r="C75" s="64"/>
      <c r="D75" s="141"/>
      <c r="E75" s="29">
        <f t="shared" ref="E75:K75" si="1">E40+E41+E42+E43+E44+E45+E46+E70+E71+E72+E73+E74+E37</f>
        <v>29376264694</v>
      </c>
      <c r="F75" s="29">
        <f t="shared" si="1"/>
        <v>0</v>
      </c>
      <c r="G75" s="29">
        <f t="shared" si="1"/>
        <v>-9399530531</v>
      </c>
      <c r="H75" s="29">
        <f t="shared" si="1"/>
        <v>0</v>
      </c>
      <c r="I75" s="29">
        <f t="shared" si="1"/>
        <v>29196567672</v>
      </c>
      <c r="J75" s="29">
        <f t="shared" si="1"/>
        <v>0</v>
      </c>
      <c r="K75" s="29">
        <f t="shared" si="1"/>
        <v>-9132535232</v>
      </c>
    </row>
    <row r="76" spans="1:11" s="14" customFormat="1" ht="17.100000000000001" customHeight="1">
      <c r="A76" s="90" t="s">
        <v>94</v>
      </c>
      <c r="B76" s="63"/>
      <c r="C76" s="63"/>
      <c r="D76" s="62"/>
      <c r="E76" s="89">
        <v>-159202788</v>
      </c>
      <c r="F76" s="12"/>
      <c r="G76" s="12">
        <v>-236284183</v>
      </c>
      <c r="H76" s="2"/>
      <c r="I76" s="89">
        <v>-157992388</v>
      </c>
      <c r="J76" s="12"/>
      <c r="K76" s="12">
        <v>-236284183</v>
      </c>
    </row>
    <row r="77" spans="1:11" s="14" customFormat="1" ht="17.100000000000001" customHeight="1">
      <c r="A77" s="58" t="s">
        <v>95</v>
      </c>
      <c r="B77" s="63"/>
      <c r="C77" s="63"/>
      <c r="D77" s="62"/>
      <c r="E77" s="12">
        <v>-328675148</v>
      </c>
      <c r="F77" s="12"/>
      <c r="G77" s="12">
        <v>-211377116</v>
      </c>
      <c r="H77" s="2"/>
      <c r="I77" s="12">
        <v>-317595696</v>
      </c>
      <c r="J77" s="12"/>
      <c r="K77" s="12">
        <v>-204687687</v>
      </c>
    </row>
    <row r="78" spans="1:11" s="14" customFormat="1" ht="17.100000000000001" customHeight="1">
      <c r="A78" s="58" t="s">
        <v>179</v>
      </c>
      <c r="B78" s="63"/>
      <c r="C78" s="63"/>
      <c r="D78" s="62"/>
      <c r="E78" s="13">
        <v>219041639</v>
      </c>
      <c r="F78" s="12"/>
      <c r="G78" s="94">
        <v>0</v>
      </c>
      <c r="H78" s="24"/>
      <c r="I78" s="13">
        <v>199768202</v>
      </c>
      <c r="J78" s="35"/>
      <c r="K78" s="94">
        <v>0</v>
      </c>
    </row>
    <row r="79" spans="1:11" s="14" customFormat="1" ht="17.100000000000001" customHeight="1">
      <c r="A79" s="57" t="s">
        <v>274</v>
      </c>
      <c r="B79" s="64"/>
      <c r="C79" s="64"/>
      <c r="D79" s="141"/>
      <c r="E79" s="28">
        <f>SUM(E75:E78)</f>
        <v>29107428397</v>
      </c>
      <c r="F79" s="28">
        <f t="shared" ref="F79:K79" si="2">SUM(F75:F78)</f>
        <v>0</v>
      </c>
      <c r="G79" s="28">
        <f t="shared" si="2"/>
        <v>-9847191830</v>
      </c>
      <c r="H79" s="28">
        <f t="shared" si="2"/>
        <v>0</v>
      </c>
      <c r="I79" s="28">
        <f t="shared" si="2"/>
        <v>28920747790</v>
      </c>
      <c r="J79" s="28">
        <f t="shared" si="2"/>
        <v>0</v>
      </c>
      <c r="K79" s="28">
        <f t="shared" si="2"/>
        <v>-9573507102</v>
      </c>
    </row>
    <row r="80" spans="1:11" s="14" customFormat="1" ht="17.100000000000001" customHeight="1">
      <c r="A80" s="57"/>
      <c r="B80" s="64"/>
      <c r="C80" s="64"/>
      <c r="D80" s="141"/>
      <c r="E80" s="29"/>
      <c r="F80" s="29"/>
      <c r="G80" s="29"/>
      <c r="H80" s="29"/>
      <c r="I80" s="29"/>
      <c r="J80" s="29"/>
      <c r="K80" s="29"/>
    </row>
    <row r="81" spans="1:11" s="14" customFormat="1" ht="17.100000000000001" customHeight="1">
      <c r="A81" s="126" t="s">
        <v>96</v>
      </c>
      <c r="B81" s="57"/>
      <c r="C81" s="57"/>
      <c r="D81" s="141"/>
      <c r="E81" s="12"/>
      <c r="F81" s="12"/>
      <c r="G81" s="12"/>
      <c r="H81" s="24"/>
      <c r="I81" s="12"/>
      <c r="J81" s="35"/>
      <c r="K81" s="12"/>
    </row>
    <row r="82" spans="1:11" s="14" customFormat="1" ht="17.100000000000001" customHeight="1">
      <c r="A82" s="58" t="s">
        <v>283</v>
      </c>
      <c r="B82" s="57"/>
      <c r="C82" s="57"/>
      <c r="D82" s="141"/>
      <c r="E82" s="12">
        <v>195979527</v>
      </c>
      <c r="F82" s="12"/>
      <c r="G82" s="94">
        <v>0</v>
      </c>
      <c r="H82" s="24"/>
      <c r="I82" s="12">
        <v>195979527</v>
      </c>
      <c r="J82" s="35"/>
      <c r="K82" s="94">
        <v>0</v>
      </c>
    </row>
    <row r="83" spans="1:11" s="14" customFormat="1" ht="17.100000000000001" customHeight="1">
      <c r="A83" s="58" t="s">
        <v>201</v>
      </c>
      <c r="B83" s="63"/>
      <c r="C83" s="63"/>
      <c r="D83" s="62"/>
      <c r="E83" s="12">
        <v>-206896041</v>
      </c>
      <c r="F83" s="12"/>
      <c r="G83" s="12">
        <v>-116611697</v>
      </c>
      <c r="H83" s="24"/>
      <c r="I83" s="12">
        <v>-195634384</v>
      </c>
      <c r="J83" s="35"/>
      <c r="K83" s="12">
        <v>-91405212</v>
      </c>
    </row>
    <row r="84" spans="1:11" s="14" customFormat="1" ht="17.100000000000001" customHeight="1">
      <c r="A84" s="58" t="s">
        <v>97</v>
      </c>
      <c r="B84" s="63"/>
      <c r="C84" s="63"/>
      <c r="D84" s="62"/>
      <c r="E84" s="12">
        <v>-27718804</v>
      </c>
      <c r="F84" s="12"/>
      <c r="G84" s="12">
        <v>-18993369</v>
      </c>
      <c r="H84" s="24"/>
      <c r="I84" s="12">
        <v>-6929861</v>
      </c>
      <c r="J84" s="35"/>
      <c r="K84" s="12">
        <v>-6739785</v>
      </c>
    </row>
    <row r="85" spans="1:11" s="14" customFormat="1" ht="17.100000000000001" customHeight="1">
      <c r="A85" s="58" t="s">
        <v>241</v>
      </c>
      <c r="B85" s="63"/>
      <c r="C85" s="63"/>
      <c r="D85" s="62"/>
      <c r="E85" s="12">
        <v>2318679444</v>
      </c>
      <c r="F85" s="24"/>
      <c r="G85" s="12">
        <v>3842274804</v>
      </c>
      <c r="H85" s="24"/>
      <c r="I85" s="12">
        <v>2318679444</v>
      </c>
      <c r="J85" s="24"/>
      <c r="K85" s="12">
        <v>3842230983</v>
      </c>
    </row>
    <row r="86" spans="1:11" s="14" customFormat="1" ht="17.100000000000001" customHeight="1">
      <c r="A86" s="58" t="s">
        <v>118</v>
      </c>
      <c r="B86" s="63"/>
      <c r="C86" s="63"/>
      <c r="D86" s="62"/>
      <c r="E86" s="10">
        <v>64629569</v>
      </c>
      <c r="F86" s="24"/>
      <c r="G86" s="10">
        <v>3709609670</v>
      </c>
      <c r="H86" s="24"/>
      <c r="I86" s="10">
        <v>67836669</v>
      </c>
      <c r="J86" s="24"/>
      <c r="K86" s="10">
        <v>3709609670</v>
      </c>
    </row>
    <row r="87" spans="1:11" s="14" customFormat="1" ht="17.100000000000001" customHeight="1">
      <c r="A87" s="58" t="s">
        <v>98</v>
      </c>
      <c r="B87" s="63"/>
      <c r="C87" s="63"/>
      <c r="D87" s="62"/>
      <c r="E87" s="10">
        <v>56353974</v>
      </c>
      <c r="F87" s="12"/>
      <c r="G87" s="10">
        <v>19437892</v>
      </c>
      <c r="H87" s="24"/>
      <c r="I87" s="12">
        <v>55401003</v>
      </c>
      <c r="J87" s="35"/>
      <c r="K87" s="12">
        <v>18593469</v>
      </c>
    </row>
    <row r="88" spans="1:11" s="14" customFormat="1" ht="17.100000000000001" customHeight="1">
      <c r="A88" s="58" t="s">
        <v>91</v>
      </c>
      <c r="B88" s="63"/>
      <c r="C88" s="63"/>
      <c r="D88" s="62"/>
      <c r="E88" s="12">
        <v>35576</v>
      </c>
      <c r="F88" s="12"/>
      <c r="G88" s="12">
        <v>1979678</v>
      </c>
      <c r="H88" s="24"/>
      <c r="I88" s="24">
        <v>42906176</v>
      </c>
      <c r="J88" s="35"/>
      <c r="K88" s="24">
        <v>1979678</v>
      </c>
    </row>
    <row r="89" spans="1:11" s="14" customFormat="1" ht="17.100000000000001" customHeight="1">
      <c r="A89" s="57" t="s">
        <v>292</v>
      </c>
      <c r="B89" s="64"/>
      <c r="C89" s="64"/>
      <c r="D89" s="141"/>
      <c r="E89" s="28">
        <f>SUM(E82:E88)</f>
        <v>2401063245</v>
      </c>
      <c r="F89" s="28">
        <f t="shared" ref="F89:K89" si="3">SUM(F82:F88)</f>
        <v>0</v>
      </c>
      <c r="G89" s="28">
        <f t="shared" si="3"/>
        <v>7437696978</v>
      </c>
      <c r="H89" s="28">
        <f t="shared" si="3"/>
        <v>0</v>
      </c>
      <c r="I89" s="28">
        <f t="shared" si="3"/>
        <v>2478238574</v>
      </c>
      <c r="J89" s="28">
        <f t="shared" si="3"/>
        <v>0</v>
      </c>
      <c r="K89" s="28">
        <f t="shared" si="3"/>
        <v>7474268803</v>
      </c>
    </row>
    <row r="90" spans="1:11" s="15" customFormat="1" ht="17.100000000000001" customHeight="1">
      <c r="D90" s="136"/>
      <c r="E90" s="56"/>
      <c r="F90" s="19"/>
      <c r="G90" s="56"/>
      <c r="H90" s="7"/>
      <c r="I90" s="56"/>
      <c r="J90" s="19"/>
      <c r="K90" s="56"/>
    </row>
    <row r="91" spans="1:11" s="15" customFormat="1" ht="17.100000000000001" customHeight="1">
      <c r="A91" s="126" t="s">
        <v>99</v>
      </c>
      <c r="B91" s="57"/>
      <c r="C91" s="57"/>
      <c r="D91" s="141"/>
      <c r="E91" s="31"/>
      <c r="F91" s="31"/>
      <c r="G91" s="31"/>
      <c r="H91" s="3"/>
      <c r="I91" s="31"/>
      <c r="J91" s="31"/>
      <c r="K91" s="31"/>
    </row>
    <row r="92" spans="1:11" s="15" customFormat="1" ht="17.100000000000001" customHeight="1">
      <c r="A92" s="58" t="s">
        <v>100</v>
      </c>
      <c r="B92" s="63"/>
      <c r="C92" s="63"/>
      <c r="D92" s="62">
        <v>7.3</v>
      </c>
      <c r="E92" s="13">
        <v>39000000</v>
      </c>
      <c r="F92" s="12"/>
      <c r="G92" s="94">
        <v>0</v>
      </c>
      <c r="H92" s="24"/>
      <c r="I92" s="94">
        <v>0</v>
      </c>
      <c r="J92" s="35"/>
      <c r="K92" s="94">
        <v>0</v>
      </c>
    </row>
    <row r="93" spans="1:11" s="15" customFormat="1" ht="17.100000000000001" customHeight="1">
      <c r="A93" s="58" t="s">
        <v>101</v>
      </c>
      <c r="B93" s="63"/>
      <c r="C93" s="63"/>
      <c r="D93" s="62">
        <v>7.3</v>
      </c>
      <c r="E93" s="12">
        <v>-1802524298</v>
      </c>
      <c r="F93" s="12"/>
      <c r="G93" s="12">
        <v>-494513897</v>
      </c>
      <c r="H93" s="24"/>
      <c r="I93" s="12">
        <v>-1792321122</v>
      </c>
      <c r="J93" s="35"/>
      <c r="K93" s="12">
        <v>-483967706</v>
      </c>
    </row>
    <row r="94" spans="1:11" s="15" customFormat="1" ht="17.100000000000001" customHeight="1">
      <c r="A94" s="58" t="s">
        <v>275</v>
      </c>
      <c r="B94" s="63"/>
      <c r="C94" s="63"/>
      <c r="D94" s="62"/>
      <c r="E94" s="94">
        <v>0</v>
      </c>
      <c r="F94" s="12"/>
      <c r="G94" s="12">
        <v>-263040774</v>
      </c>
      <c r="H94" s="24"/>
      <c r="I94" s="94">
        <v>0</v>
      </c>
      <c r="J94" s="35"/>
      <c r="K94" s="12">
        <v>-263040774</v>
      </c>
    </row>
    <row r="95" spans="1:11" s="15" customFormat="1" ht="17.100000000000001" customHeight="1">
      <c r="A95" s="58" t="s">
        <v>173</v>
      </c>
      <c r="B95" s="63"/>
      <c r="C95" s="63"/>
      <c r="D95" s="62"/>
      <c r="E95" s="12">
        <v>-15384</v>
      </c>
      <c r="F95" s="12"/>
      <c r="G95" s="12">
        <v>-8564</v>
      </c>
      <c r="H95" s="2"/>
      <c r="I95" s="94">
        <v>0</v>
      </c>
      <c r="J95" s="12"/>
      <c r="K95" s="12">
        <v>-8564</v>
      </c>
    </row>
    <row r="96" spans="1:11" s="15" customFormat="1" ht="17.100000000000001" customHeight="1">
      <c r="A96" s="58" t="s">
        <v>174</v>
      </c>
      <c r="B96" s="63"/>
      <c r="C96" s="63"/>
      <c r="D96" s="62"/>
      <c r="E96" s="13">
        <v>-35115216</v>
      </c>
      <c r="F96" s="12"/>
      <c r="G96" s="94">
        <v>0</v>
      </c>
      <c r="H96" s="2"/>
      <c r="I96" s="94">
        <v>0</v>
      </c>
      <c r="J96" s="94"/>
      <c r="K96" s="94">
        <v>0</v>
      </c>
    </row>
    <row r="97" spans="1:25" s="15" customFormat="1" ht="17.100000000000001" customHeight="1">
      <c r="A97" s="57" t="s">
        <v>102</v>
      </c>
      <c r="B97" s="64"/>
      <c r="C97" s="64"/>
      <c r="D97" s="141"/>
      <c r="E97" s="28">
        <f>SUM(E92:E96)</f>
        <v>-1798654898</v>
      </c>
      <c r="F97" s="29"/>
      <c r="G97" s="28">
        <v>-757563235</v>
      </c>
      <c r="H97" s="29"/>
      <c r="I97" s="28">
        <f>SUM(I92:I96)</f>
        <v>-1792321122</v>
      </c>
      <c r="J97" s="29"/>
      <c r="K97" s="28">
        <v>-747017044</v>
      </c>
    </row>
    <row r="98" spans="1:25" s="15" customFormat="1" ht="17.100000000000001" customHeight="1">
      <c r="A98" s="57"/>
      <c r="B98" s="64"/>
      <c r="C98" s="64"/>
      <c r="D98" s="141"/>
      <c r="E98" s="29"/>
      <c r="F98" s="29"/>
      <c r="G98" s="29"/>
      <c r="H98" s="29"/>
      <c r="I98" s="29"/>
      <c r="J98" s="29"/>
      <c r="K98" s="29"/>
    </row>
    <row r="99" spans="1:25" s="15" customFormat="1" ht="17.100000000000001" customHeight="1">
      <c r="A99" s="14" t="s">
        <v>293</v>
      </c>
      <c r="B99" s="14"/>
      <c r="C99" s="14"/>
      <c r="D99" s="62"/>
    </row>
    <row r="100" spans="1:25" s="15" customFormat="1" ht="17.100000000000001" customHeight="1">
      <c r="A100" s="14" t="s">
        <v>115</v>
      </c>
      <c r="B100" s="14"/>
      <c r="C100" s="14"/>
      <c r="D100" s="62"/>
      <c r="E100" s="12">
        <f>E97+E89+E79</f>
        <v>29709836744</v>
      </c>
      <c r="F100" s="12"/>
      <c r="G100" s="12">
        <v>-3167058087</v>
      </c>
      <c r="H100" s="12"/>
      <c r="I100" s="12">
        <f>I97+I89+I79</f>
        <v>29606665242</v>
      </c>
      <c r="J100" s="12"/>
      <c r="K100" s="12">
        <v>-2846255343</v>
      </c>
    </row>
    <row r="101" spans="1:25" s="15" customFormat="1" ht="17.100000000000001" customHeight="1">
      <c r="A101" s="90" t="s">
        <v>103</v>
      </c>
      <c r="B101" s="90"/>
      <c r="C101" s="90"/>
      <c r="D101" s="62"/>
      <c r="E101" s="89">
        <v>-665939327</v>
      </c>
      <c r="F101" s="12"/>
      <c r="G101" s="12">
        <v>6579675</v>
      </c>
      <c r="H101" s="24"/>
      <c r="I101" s="12">
        <v>-667646853</v>
      </c>
      <c r="J101" s="35"/>
      <c r="K101" s="12">
        <v>6155586</v>
      </c>
    </row>
    <row r="102" spans="1:25" s="15" customFormat="1" ht="17.100000000000001" customHeight="1">
      <c r="A102" s="58" t="s">
        <v>172</v>
      </c>
      <c r="B102" s="58"/>
      <c r="C102" s="58"/>
      <c r="D102" s="62"/>
      <c r="E102" s="12">
        <v>-18757445</v>
      </c>
      <c r="F102" s="12"/>
      <c r="G102" s="12">
        <v>1409462</v>
      </c>
      <c r="H102" s="24"/>
      <c r="I102" s="12">
        <v>-18757445</v>
      </c>
      <c r="J102" s="35"/>
      <c r="K102" s="12">
        <v>1409462</v>
      </c>
    </row>
    <row r="103" spans="1:25" s="15" customFormat="1" ht="17.100000000000001" customHeight="1">
      <c r="A103" s="58" t="s">
        <v>170</v>
      </c>
      <c r="B103" s="58"/>
      <c r="C103" s="58"/>
      <c r="D103" s="62">
        <v>7.1</v>
      </c>
      <c r="E103" s="47">
        <v>5514653800</v>
      </c>
      <c r="F103" s="12"/>
      <c r="G103" s="47">
        <v>8673722750</v>
      </c>
      <c r="H103" s="24"/>
      <c r="I103" s="47">
        <v>5121813222</v>
      </c>
      <c r="J103" s="35"/>
      <c r="K103" s="47">
        <v>7960503517</v>
      </c>
    </row>
    <row r="104" spans="1:25" s="15" customFormat="1" ht="17.100000000000001" customHeight="1" thickBot="1">
      <c r="A104" s="57" t="s">
        <v>171</v>
      </c>
      <c r="B104" s="57"/>
      <c r="C104" s="57"/>
      <c r="D104" s="62">
        <v>7.1</v>
      </c>
      <c r="E104" s="52">
        <f>SUM(E100:E103)</f>
        <v>34539793772</v>
      </c>
      <c r="F104" s="29"/>
      <c r="G104" s="52">
        <v>5514653800</v>
      </c>
      <c r="H104" s="60"/>
      <c r="I104" s="52">
        <f>SUM(I100:I103)</f>
        <v>34042074166</v>
      </c>
      <c r="J104" s="59"/>
      <c r="K104" s="52">
        <v>5121813222</v>
      </c>
      <c r="L104" s="21"/>
      <c r="N104" s="21"/>
    </row>
    <row r="105" spans="1:25" s="15" customFormat="1" ht="17.100000000000001" customHeight="1" thickTop="1">
      <c r="D105" s="136"/>
      <c r="E105" s="56"/>
      <c r="F105" s="19"/>
      <c r="G105" s="56"/>
      <c r="H105" s="7"/>
      <c r="I105" s="56"/>
      <c r="J105" s="19"/>
      <c r="K105" s="56"/>
    </row>
    <row r="106" spans="1:25" s="15" customFormat="1" ht="17.100000000000001" customHeight="1">
      <c r="D106" s="136"/>
      <c r="E106" s="56"/>
      <c r="F106" s="19"/>
      <c r="G106" s="56"/>
      <c r="H106" s="7"/>
      <c r="I106" s="56"/>
      <c r="J106" s="19"/>
      <c r="K106" s="56"/>
    </row>
    <row r="107" spans="1:25" s="15" customFormat="1" ht="17.100000000000001" customHeight="1">
      <c r="D107" s="197"/>
      <c r="E107" s="56"/>
      <c r="F107" s="19"/>
      <c r="G107" s="56"/>
      <c r="H107" s="7"/>
      <c r="I107" s="56"/>
      <c r="J107" s="19"/>
      <c r="K107" s="56"/>
    </row>
    <row r="108" spans="1:25" s="15" customFormat="1" ht="17.100000000000001" customHeight="1">
      <c r="A108" s="64"/>
      <c r="B108" s="64"/>
      <c r="C108" s="64"/>
      <c r="D108" s="141"/>
      <c r="E108" s="29"/>
      <c r="F108" s="29"/>
      <c r="G108" s="29"/>
      <c r="H108" s="29"/>
      <c r="I108" s="29"/>
      <c r="J108" s="29"/>
      <c r="K108" s="29"/>
      <c r="L108" s="21"/>
      <c r="M108" s="21"/>
      <c r="N108" s="21"/>
      <c r="O108" s="21"/>
      <c r="P108" s="21"/>
      <c r="Q108" s="21"/>
      <c r="S108" s="14"/>
      <c r="T108" s="14"/>
      <c r="U108" s="14"/>
      <c r="V108" s="14"/>
      <c r="W108" s="14"/>
      <c r="X108" s="14"/>
      <c r="Y108" s="14"/>
    </row>
    <row r="109" spans="1:25" s="15" customFormat="1" ht="17.100000000000001" customHeight="1">
      <c r="A109" s="64"/>
      <c r="B109" s="64"/>
      <c r="C109" s="64"/>
      <c r="D109" s="206"/>
      <c r="E109" s="29"/>
      <c r="F109" s="29"/>
      <c r="G109" s="29"/>
      <c r="H109" s="29"/>
      <c r="I109" s="29"/>
      <c r="J109" s="29"/>
      <c r="K109" s="29"/>
      <c r="L109" s="21"/>
      <c r="M109" s="21"/>
      <c r="N109" s="21"/>
      <c r="O109" s="21"/>
      <c r="P109" s="21"/>
      <c r="Q109" s="21"/>
      <c r="S109" s="14"/>
      <c r="T109" s="14"/>
      <c r="U109" s="14"/>
      <c r="V109" s="14"/>
      <c r="W109" s="14"/>
      <c r="X109" s="14"/>
      <c r="Y109" s="14"/>
    </row>
    <row r="110" spans="1:25" s="15" customFormat="1" ht="17.100000000000001" customHeight="1">
      <c r="A110" s="134" t="s">
        <v>140</v>
      </c>
      <c r="B110" s="64"/>
      <c r="C110" s="64"/>
      <c r="D110" s="141"/>
      <c r="E110" s="38"/>
      <c r="F110" s="38"/>
      <c r="G110" s="38"/>
      <c r="H110" s="38"/>
      <c r="I110" s="38"/>
      <c r="J110" s="38"/>
      <c r="K110" s="38"/>
    </row>
    <row r="111" spans="1:25" s="15" customFormat="1" ht="17.100000000000001" customHeight="1">
      <c r="A111" s="64"/>
      <c r="B111" s="64"/>
      <c r="C111" s="64"/>
      <c r="D111" s="141"/>
      <c r="E111" s="29"/>
      <c r="F111" s="29"/>
      <c r="G111" s="29"/>
      <c r="H111" s="29"/>
      <c r="I111" s="29"/>
      <c r="J111" s="29"/>
      <c r="K111" s="29"/>
      <c r="L111" s="21"/>
      <c r="M111" s="21"/>
      <c r="N111" s="21"/>
      <c r="O111" s="21"/>
      <c r="P111" s="21"/>
      <c r="Q111" s="21"/>
      <c r="S111" s="14"/>
      <c r="T111" s="14"/>
      <c r="U111" s="14"/>
      <c r="V111" s="14"/>
      <c r="W111" s="14"/>
      <c r="X111" s="14"/>
      <c r="Y111" s="14"/>
    </row>
    <row r="112" spans="1:25" s="15" customFormat="1" ht="17.100000000000001" customHeight="1">
      <c r="A112" s="64"/>
      <c r="B112" s="64"/>
      <c r="C112" s="64"/>
      <c r="D112" s="141"/>
      <c r="E112" s="29"/>
      <c r="F112" s="29"/>
      <c r="G112" s="29"/>
      <c r="H112" s="29"/>
      <c r="I112" s="29"/>
      <c r="J112" s="29"/>
      <c r="K112" s="29"/>
      <c r="L112" s="21"/>
      <c r="M112" s="21"/>
      <c r="N112" s="21"/>
      <c r="O112" s="21"/>
      <c r="P112" s="21"/>
      <c r="Q112" s="21"/>
      <c r="S112" s="14"/>
      <c r="T112" s="14"/>
      <c r="U112" s="14"/>
      <c r="V112" s="14"/>
      <c r="W112" s="14"/>
      <c r="X112" s="14"/>
      <c r="Y112" s="14"/>
    </row>
    <row r="113" spans="1:25" s="15" customFormat="1" ht="17.100000000000001" customHeight="1">
      <c r="A113" s="64"/>
      <c r="B113" s="64"/>
      <c r="C113" s="64"/>
      <c r="D113" s="141"/>
      <c r="E113" s="29"/>
      <c r="F113" s="29"/>
      <c r="G113" s="29"/>
      <c r="H113" s="29"/>
      <c r="I113" s="29"/>
      <c r="J113" s="29"/>
      <c r="K113" s="29"/>
      <c r="L113" s="21"/>
      <c r="M113" s="21"/>
      <c r="N113" s="21"/>
      <c r="O113" s="21"/>
      <c r="P113" s="21"/>
      <c r="Q113" s="21"/>
      <c r="S113" s="14"/>
      <c r="T113" s="14"/>
      <c r="U113" s="14"/>
      <c r="V113" s="14"/>
      <c r="W113" s="14"/>
      <c r="X113" s="14"/>
      <c r="Y113" s="14"/>
    </row>
    <row r="114" spans="1:25" s="15" customFormat="1" ht="17.100000000000001" customHeight="1">
      <c r="A114" s="64"/>
      <c r="B114" s="64"/>
      <c r="C114" s="64"/>
      <c r="D114" s="141"/>
      <c r="E114" s="29"/>
      <c r="F114" s="29"/>
      <c r="G114" s="29"/>
      <c r="H114" s="29"/>
      <c r="I114" s="29"/>
      <c r="J114" s="29"/>
      <c r="K114" s="29"/>
      <c r="L114" s="21"/>
      <c r="M114" s="21"/>
      <c r="N114" s="21"/>
      <c r="O114" s="21"/>
      <c r="P114" s="21"/>
      <c r="Q114" s="21"/>
      <c r="S114" s="14"/>
      <c r="T114" s="14"/>
      <c r="U114" s="14"/>
      <c r="V114" s="14"/>
      <c r="W114" s="14"/>
      <c r="X114" s="14"/>
      <c r="Y114" s="14"/>
    </row>
    <row r="115" spans="1:25" s="15" customFormat="1" ht="17.100000000000001" customHeight="1">
      <c r="A115" s="133" t="s">
        <v>28</v>
      </c>
      <c r="B115" s="207" t="s">
        <v>28</v>
      </c>
      <c r="C115" s="207"/>
      <c r="D115" s="207"/>
      <c r="E115" s="207"/>
      <c r="F115" s="207"/>
      <c r="G115" s="207"/>
      <c r="H115" s="207"/>
      <c r="I115" s="207"/>
      <c r="J115" s="207"/>
      <c r="K115" s="207"/>
    </row>
    <row r="116" spans="1:25" s="15" customFormat="1" ht="17.100000000000001" customHeight="1">
      <c r="A116" s="11" t="s">
        <v>29</v>
      </c>
      <c r="B116" s="207" t="s">
        <v>252</v>
      </c>
      <c r="C116" s="207"/>
      <c r="D116" s="207"/>
      <c r="E116" s="207"/>
      <c r="F116" s="207"/>
      <c r="G116" s="207"/>
      <c r="H116" s="207"/>
      <c r="I116" s="207"/>
      <c r="J116" s="207"/>
      <c r="K116" s="207"/>
    </row>
    <row r="117" spans="1:25" s="15" customFormat="1" ht="17.100000000000001" customHeight="1">
      <c r="A117" s="133" t="s">
        <v>251</v>
      </c>
      <c r="B117" s="207" t="s">
        <v>253</v>
      </c>
      <c r="C117" s="207"/>
      <c r="D117" s="207"/>
      <c r="E117" s="207"/>
      <c r="F117" s="207"/>
      <c r="G117" s="207"/>
      <c r="H117" s="207"/>
      <c r="I117" s="207"/>
      <c r="J117" s="207"/>
      <c r="K117" s="207"/>
    </row>
    <row r="118" spans="1:25" s="15" customFormat="1" ht="17.100000000000001" customHeight="1">
      <c r="A118" s="57"/>
      <c r="B118" s="57"/>
      <c r="C118" s="57"/>
      <c r="D118" s="62"/>
      <c r="E118" s="29"/>
      <c r="F118" s="29"/>
      <c r="G118" s="29"/>
      <c r="H118" s="60"/>
      <c r="I118" s="29"/>
      <c r="J118" s="59"/>
      <c r="K118" s="29"/>
    </row>
    <row r="120" spans="1:25" s="15" customFormat="1" ht="17.100000000000001" customHeight="1">
      <c r="A120" s="134"/>
      <c r="B120" s="64"/>
      <c r="C120" s="64"/>
      <c r="D120" s="141"/>
      <c r="E120" s="38"/>
      <c r="F120" s="38"/>
      <c r="G120" s="38"/>
      <c r="H120" s="38"/>
      <c r="I120" s="38"/>
      <c r="J120" s="38"/>
      <c r="K120" s="38"/>
    </row>
    <row r="121" spans="1:25" s="15" customFormat="1" ht="17.100000000000001" customHeight="1">
      <c r="A121" s="64"/>
      <c r="B121" s="64"/>
      <c r="C121" s="64"/>
      <c r="D121" s="141"/>
      <c r="E121" s="38"/>
      <c r="F121" s="38"/>
      <c r="G121" s="38"/>
      <c r="H121" s="38"/>
      <c r="I121" s="38"/>
      <c r="J121" s="38"/>
      <c r="K121" s="38"/>
    </row>
    <row r="122" spans="1:25" ht="17.100000000000001" customHeight="1">
      <c r="I122" s="91"/>
      <c r="J122" s="91"/>
      <c r="K122" s="91"/>
    </row>
    <row r="123" spans="1:25" ht="17.100000000000001" customHeight="1">
      <c r="I123" s="91"/>
      <c r="J123" s="91"/>
    </row>
    <row r="124" spans="1:25" ht="17.100000000000001" customHeight="1">
      <c r="I124" s="91"/>
      <c r="J124" s="91"/>
      <c r="K124" s="91"/>
    </row>
    <row r="125" spans="1:25" ht="17.100000000000001" customHeight="1">
      <c r="I125" s="91"/>
      <c r="J125" s="91"/>
      <c r="K125" s="91"/>
    </row>
    <row r="126" spans="1:25" ht="17.100000000000001" customHeight="1">
      <c r="I126" s="91"/>
      <c r="J126" s="91"/>
      <c r="K126" s="91"/>
    </row>
    <row r="127" spans="1:25" ht="17.100000000000001" customHeight="1">
      <c r="I127" s="91"/>
      <c r="J127" s="91"/>
      <c r="K127" s="91"/>
    </row>
    <row r="128" spans="1:25" ht="17.100000000000001" customHeight="1">
      <c r="I128" s="91"/>
      <c r="J128" s="91"/>
      <c r="K128" s="91"/>
    </row>
    <row r="129" spans="9:11" ht="17.100000000000001" customHeight="1">
      <c r="I129" s="92"/>
      <c r="J129" s="91"/>
      <c r="K129" s="91"/>
    </row>
    <row r="130" spans="9:11" ht="17.100000000000001" customHeight="1">
      <c r="I130" s="91"/>
      <c r="J130" s="91"/>
      <c r="K130" s="91"/>
    </row>
    <row r="131" spans="9:11" ht="17.100000000000001" customHeight="1">
      <c r="K131" s="91"/>
    </row>
    <row r="132" spans="9:11" ht="17.100000000000001" customHeight="1">
      <c r="K132" s="91"/>
    </row>
    <row r="133" spans="9:11" ht="17.100000000000001" customHeight="1">
      <c r="K133" s="91"/>
    </row>
    <row r="134" spans="9:11" ht="17.100000000000001" customHeight="1">
      <c r="K134" s="91"/>
    </row>
    <row r="135" spans="9:11" ht="17.100000000000001" customHeight="1">
      <c r="K135" s="91"/>
    </row>
    <row r="136" spans="9:11" ht="17.100000000000001" customHeight="1">
      <c r="K136" s="91"/>
    </row>
    <row r="137" spans="9:11" ht="17.100000000000001" customHeight="1">
      <c r="K137" s="91"/>
    </row>
    <row r="138" spans="9:11" ht="17.100000000000001" customHeight="1">
      <c r="K138" s="91"/>
    </row>
    <row r="139" spans="9:11" ht="17.100000000000001" customHeight="1">
      <c r="K139" s="91"/>
    </row>
    <row r="140" spans="9:11" ht="17.100000000000001" customHeight="1">
      <c r="K140" s="91"/>
    </row>
    <row r="141" spans="9:11" ht="17.100000000000001" customHeight="1">
      <c r="K141" s="91"/>
    </row>
    <row r="142" spans="9:11" ht="17.100000000000001" customHeight="1">
      <c r="K142" s="91"/>
    </row>
    <row r="143" spans="9:11" ht="17.100000000000001" customHeight="1">
      <c r="K143" s="91"/>
    </row>
    <row r="144" spans="9:11" ht="17.100000000000001" customHeight="1">
      <c r="K144" s="91"/>
    </row>
    <row r="145" spans="11:11" ht="17.100000000000001" customHeight="1">
      <c r="K145" s="91"/>
    </row>
    <row r="146" spans="11:11" ht="17.100000000000001" customHeight="1">
      <c r="K146" s="91"/>
    </row>
    <row r="147" spans="11:11" ht="17.100000000000001" customHeight="1">
      <c r="K147" s="91"/>
    </row>
    <row r="148" spans="11:11" ht="17.100000000000001" customHeight="1">
      <c r="K148" s="91"/>
    </row>
  </sheetData>
  <mergeCells count="23">
    <mergeCell ref="B56:K56"/>
    <mergeCell ref="A4:K4"/>
    <mergeCell ref="I6:K6"/>
    <mergeCell ref="I65:K65"/>
    <mergeCell ref="B57:K57"/>
    <mergeCell ref="B58:K58"/>
    <mergeCell ref="A60:K60"/>
    <mergeCell ref="A61:K61"/>
    <mergeCell ref="A62:K62"/>
    <mergeCell ref="E65:G65"/>
    <mergeCell ref="B59:K59"/>
    <mergeCell ref="A63:K63"/>
    <mergeCell ref="A1:K1"/>
    <mergeCell ref="A2:K2"/>
    <mergeCell ref="E6:G6"/>
    <mergeCell ref="A3:K3"/>
    <mergeCell ref="E7:G7"/>
    <mergeCell ref="I7:K7"/>
    <mergeCell ref="E66:G66"/>
    <mergeCell ref="B115:K115"/>
    <mergeCell ref="B116:K116"/>
    <mergeCell ref="B117:K117"/>
    <mergeCell ref="I66:K66"/>
  </mergeCells>
  <phoneticPr fontId="0" type="noConversion"/>
  <pageMargins left="1" right="0.5" top="1" bottom="0.5" header="0.5" footer="0.25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5" ma:contentTypeDescription="Create a new document." ma:contentTypeScope="" ma:versionID="f99bdc36968aa3cc732f4196d8ed603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ee8a68a3dc100df076f6fa19eb4a6e9e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D5888-248E-464F-9A4A-670044947522}">
  <ds:schemaRefs>
    <ds:schemaRef ds:uri="http://purl.org/dc/terms/"/>
    <ds:schemaRef ds:uri="http://schemas.microsoft.com/office/2006/documentManagement/types"/>
    <ds:schemaRef ds:uri="http://purl.org/dc/elements/1.1/"/>
    <ds:schemaRef ds:uri="0faf7a52-6820-4c8e-85a4-31acef64aa82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ee84f7c9-3545-471d-a038-b5a94151d8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A66711C-132A-4CE6-BC9D-7A685563C7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20E329-49F4-4EFA-82F4-C7FD6406F9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Jassada  Boonchalong</cp:lastModifiedBy>
  <cp:revision/>
  <cp:lastPrinted>2023-02-23T11:37:51Z</cp:lastPrinted>
  <dcterms:created xsi:type="dcterms:W3CDTF">1999-11-22T05:40:28Z</dcterms:created>
  <dcterms:modified xsi:type="dcterms:W3CDTF">2023-02-23T16:24:27Z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2023-02-13T08:11:40Z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961f07af-a267-44ff-85c7-49cef5b703ad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