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d เครื่อง WS389063\Backup\Data D\EuHome\2022-Deloitte ผู้สอบบัญชีปี 2565\Q2-2022\2022-08-11 ส่งตลาด\"/>
    </mc:Choice>
  </mc:AlternateContent>
  <bookViews>
    <workbookView xWindow="-108" yWindow="-108" windowWidth="19416" windowHeight="10416" tabRatio="637" activeTab="5"/>
  </bookViews>
  <sheets>
    <sheet name="BS" sheetId="4" r:id="rId1"/>
    <sheet name="PL (3M)" sheetId="60" r:id="rId2"/>
    <sheet name="PL (6M)" sheetId="55" r:id="rId3"/>
    <sheet name="chang-conso_new" sheetId="59" r:id="rId4"/>
    <sheet name="chang-tg_new" sheetId="57" r:id="rId5"/>
    <sheet name="csh_new" sheetId="58" r:id="rId6"/>
  </sheets>
  <externalReferences>
    <externalReference r:id="rId7"/>
    <externalReference r:id="rId8"/>
  </externalReferences>
  <definedNames>
    <definedName name="DALBAL.PriorPeriod1Balance" localSheetId="3">[1]Lead!#REF!</definedName>
    <definedName name="DALBAL.PriorPeriod1Balance" localSheetId="4">[1]Lead!#REF!</definedName>
    <definedName name="DALBAL.PriorPeriod1Balance" localSheetId="1">[1]Lead!#REF!</definedName>
    <definedName name="DALBAL.PriorPeriod1Balance" localSheetId="2">[1]Lead!#REF!</definedName>
    <definedName name="DALBAL.PriorPeriod1Balance">[1]Lead!#REF!</definedName>
    <definedName name="PRELIM_TM" localSheetId="4">[1]Lead!#REF!</definedName>
    <definedName name="PRELIM_TM" localSheetId="1">[1]Lead!#REF!</definedName>
    <definedName name="PRELIM_TM" localSheetId="2">[1]Lead!#REF!</definedName>
    <definedName name="PRELIM_TM">[1]Lead!#REF!</definedName>
    <definedName name="_xlnm.Print_Area" localSheetId="0">BS!$A$1:$J$159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S_CY_End" localSheetId="3">[1]Lead!#REF!</definedName>
    <definedName name="S_CY_End" localSheetId="4">[1]Lead!#REF!</definedName>
    <definedName name="S_CY_End" localSheetId="1">[1]Lead!#REF!</definedName>
    <definedName name="S_CY_End" localSheetId="2">[1]Lead!#REF!</definedName>
    <definedName name="S_CY_End">[1]Lead!#REF!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59" l="1"/>
  <c r="S29" i="59" s="1"/>
  <c r="C100" i="55"/>
  <c r="G36" i="58"/>
  <c r="O25" i="57"/>
  <c r="M25" i="57"/>
  <c r="M24" i="57"/>
  <c r="O24" i="57" s="1"/>
  <c r="E30" i="59"/>
  <c r="C30" i="59"/>
  <c r="S28" i="59"/>
  <c r="S27" i="59"/>
  <c r="S26" i="59"/>
  <c r="I30" i="59"/>
  <c r="Q30" i="59"/>
  <c r="K30" i="59"/>
  <c r="G30" i="59"/>
  <c r="G100" i="55"/>
  <c r="C74" i="60"/>
  <c r="E74" i="60"/>
  <c r="G74" i="60"/>
  <c r="I74" i="60"/>
  <c r="H91" i="60"/>
  <c r="F91" i="60"/>
  <c r="I84" i="60"/>
  <c r="G84" i="60"/>
  <c r="E84" i="60"/>
  <c r="C84" i="60"/>
  <c r="I40" i="60"/>
  <c r="G40" i="60"/>
  <c r="C40" i="60"/>
  <c r="E40" i="60"/>
  <c r="I23" i="60"/>
  <c r="G23" i="60"/>
  <c r="E23" i="60"/>
  <c r="C23" i="60"/>
  <c r="I16" i="60"/>
  <c r="G16" i="60"/>
  <c r="E16" i="60"/>
  <c r="C16" i="60"/>
  <c r="O22" i="57"/>
  <c r="M22" i="57"/>
  <c r="M24" i="59"/>
  <c r="M30" i="59" s="1"/>
  <c r="O24" i="59" l="1"/>
  <c r="G24" i="60"/>
  <c r="G41" i="60" s="1"/>
  <c r="G48" i="60" s="1"/>
  <c r="G50" i="60" s="1"/>
  <c r="G91" i="60" s="1"/>
  <c r="G89" i="60" s="1"/>
  <c r="G100" i="60" s="1"/>
  <c r="G85" i="60"/>
  <c r="C85" i="60"/>
  <c r="C24" i="60"/>
  <c r="C41" i="60" s="1"/>
  <c r="C48" i="60" s="1"/>
  <c r="C50" i="60" s="1"/>
  <c r="C91" i="60" s="1"/>
  <c r="C89" i="60" s="1"/>
  <c r="C100" i="60" s="1"/>
  <c r="E24" i="60"/>
  <c r="E41" i="60" s="1"/>
  <c r="E48" i="60" s="1"/>
  <c r="E50" i="60" s="1"/>
  <c r="I24" i="60"/>
  <c r="I41" i="60" s="1"/>
  <c r="I48" i="60" s="1"/>
  <c r="I50" i="60" s="1"/>
  <c r="I85" i="60"/>
  <c r="E85" i="60"/>
  <c r="G86" i="60" l="1"/>
  <c r="G96" i="60" s="1"/>
  <c r="G94" i="60" s="1"/>
  <c r="C86" i="60"/>
  <c r="C96" i="60" s="1"/>
  <c r="C94" i="60" s="1"/>
  <c r="I86" i="60"/>
  <c r="I96" i="60" s="1"/>
  <c r="I94" i="60" s="1"/>
  <c r="I91" i="60"/>
  <c r="I89" i="60" s="1"/>
  <c r="I100" i="60" s="1"/>
  <c r="E91" i="60"/>
  <c r="E89" i="60" s="1"/>
  <c r="E100" i="60" s="1"/>
  <c r="E86" i="60"/>
  <c r="E96" i="60" s="1"/>
  <c r="E94" i="60" s="1"/>
  <c r="E84" i="55"/>
  <c r="E74" i="55"/>
  <c r="I84" i="55"/>
  <c r="I74" i="55"/>
  <c r="E41" i="55"/>
  <c r="E24" i="55"/>
  <c r="E17" i="55"/>
  <c r="E25" i="55" s="1"/>
  <c r="I41" i="55"/>
  <c r="I24" i="55"/>
  <c r="I17" i="55"/>
  <c r="I25" i="55" s="1"/>
  <c r="I22" i="59"/>
  <c r="E22" i="59"/>
  <c r="C22" i="59"/>
  <c r="Q22" i="59"/>
  <c r="K22" i="59"/>
  <c r="G22" i="59"/>
  <c r="S20" i="59"/>
  <c r="S18" i="59"/>
  <c r="A1" i="59"/>
  <c r="S24" i="59" l="1"/>
  <c r="O30" i="59"/>
  <c r="S30" i="59" s="1"/>
  <c r="I42" i="55"/>
  <c r="I49" i="55" s="1"/>
  <c r="I51" i="55" s="1"/>
  <c r="I91" i="55" s="1"/>
  <c r="I100" i="55" s="1"/>
  <c r="E42" i="55"/>
  <c r="E49" i="55" s="1"/>
  <c r="E51" i="55" s="1"/>
  <c r="E91" i="55" s="1"/>
  <c r="E100" i="55" s="1"/>
  <c r="E85" i="55"/>
  <c r="I85" i="55"/>
  <c r="M22" i="59"/>
  <c r="O22" i="59" s="1"/>
  <c r="S22" i="59" s="1"/>
  <c r="S21" i="59"/>
  <c r="I86" i="55" l="1"/>
  <c r="I96" i="55" s="1"/>
  <c r="I94" i="55" s="1"/>
  <c r="E86" i="55"/>
  <c r="E96" i="55" s="1"/>
  <c r="E94" i="55" s="1"/>
  <c r="K26" i="57"/>
  <c r="I26" i="57"/>
  <c r="G26" i="57"/>
  <c r="E26" i="57"/>
  <c r="C26" i="57"/>
  <c r="E90" i="58"/>
  <c r="E81" i="58"/>
  <c r="I90" i="58"/>
  <c r="I81" i="58"/>
  <c r="G90" i="58"/>
  <c r="C90" i="58"/>
  <c r="G81" i="58"/>
  <c r="C81" i="58"/>
  <c r="G69" i="58"/>
  <c r="G72" i="58" s="1"/>
  <c r="C36" i="58"/>
  <c r="C69" i="58" s="1"/>
  <c r="C72" i="58" s="1"/>
  <c r="I20" i="57"/>
  <c r="E20" i="57"/>
  <c r="C20" i="57"/>
  <c r="K20" i="57"/>
  <c r="G20" i="57"/>
  <c r="O17" i="57"/>
  <c r="H91" i="55"/>
  <c r="F91" i="55"/>
  <c r="G84" i="55"/>
  <c r="C84" i="55"/>
  <c r="G74" i="55"/>
  <c r="C74" i="55"/>
  <c r="G41" i="55"/>
  <c r="C41" i="55"/>
  <c r="G24" i="55"/>
  <c r="C24" i="55"/>
  <c r="G17" i="55"/>
  <c r="C17" i="55"/>
  <c r="C93" i="58" l="1"/>
  <c r="C98" i="58" s="1"/>
  <c r="G93" i="58"/>
  <c r="G98" i="58" s="1"/>
  <c r="C85" i="55"/>
  <c r="G25" i="55"/>
  <c r="G42" i="55" s="1"/>
  <c r="G49" i="55" s="1"/>
  <c r="G51" i="55" s="1"/>
  <c r="I36" i="58" s="1"/>
  <c r="I69" i="58" s="1"/>
  <c r="I72" i="58" s="1"/>
  <c r="I93" i="58" s="1"/>
  <c r="I98" i="58" s="1"/>
  <c r="G85" i="55"/>
  <c r="C25" i="55"/>
  <c r="C42" i="55" s="1"/>
  <c r="C49" i="55" s="1"/>
  <c r="C51" i="55" s="1"/>
  <c r="E36" i="58" s="1"/>
  <c r="E69" i="58" s="1"/>
  <c r="E72" i="58" s="1"/>
  <c r="E93" i="58" s="1"/>
  <c r="E98" i="58" s="1"/>
  <c r="M26" i="57"/>
  <c r="O26" i="57" s="1"/>
  <c r="M20" i="57"/>
  <c r="O20" i="57" s="1"/>
  <c r="O19" i="57"/>
  <c r="C91" i="55" l="1"/>
  <c r="C86" i="55"/>
  <c r="C96" i="55" s="1"/>
  <c r="C94" i="55" s="1"/>
  <c r="G86" i="55"/>
  <c r="G96" i="55" s="1"/>
  <c r="G94" i="55" s="1"/>
  <c r="G91" i="55"/>
  <c r="H90" i="4" l="1"/>
  <c r="D90" i="4"/>
  <c r="D33" i="4"/>
  <c r="H133" i="4" l="1"/>
  <c r="H136" i="4" s="1"/>
  <c r="D133" i="4"/>
  <c r="D136" i="4" s="1"/>
  <c r="H75" i="4"/>
  <c r="D75" i="4"/>
  <c r="H33" i="4"/>
  <c r="D20" i="4"/>
  <c r="H20" i="4"/>
  <c r="H91" i="4" l="1"/>
  <c r="H137" i="4" s="1"/>
  <c r="D91" i="4"/>
  <c r="D137" i="4" s="1"/>
  <c r="H34" i="4"/>
  <c r="D34" i="4"/>
  <c r="F33" i="4" l="1"/>
  <c r="F20" i="4"/>
  <c r="F34" i="4" l="1"/>
</calcChain>
</file>

<file path=xl/sharedStrings.xml><?xml version="1.0" encoding="utf-8"?>
<sst xmlns="http://schemas.openxmlformats.org/spreadsheetml/2006/main" count="585" uniqueCount="297">
  <si>
    <t>THAI  AIRWAYS  INTERNATIONAL  PUBLIC  COMPANY  LIMITED  AND  ITS  SUBSIDIARIES</t>
  </si>
  <si>
    <t>STATEMENTS  OF  FINANCIAL  POSITION</t>
  </si>
  <si>
    <r>
      <t xml:space="preserve">AS  AT  JUNE  </t>
    </r>
    <r>
      <rPr>
        <b/>
        <sz val="12"/>
        <rFont val="Times New Roman"/>
        <family val="1"/>
      </rPr>
      <t>30,  2022</t>
    </r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</si>
  <si>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</si>
  <si>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</si>
  <si>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</si>
  <si>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</si>
  <si>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</si>
  <si>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</si>
  <si>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</si>
  <si>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June  30,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</si>
  <si>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</si>
  <si>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</si>
  <si>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</si>
  <si>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</si>
  <si>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</si>
  <si>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</si>
  <si>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Inventories and supplies</t>
  </si>
  <si>
    <t>Current tax assets</t>
  </si>
  <si>
    <t>Other current assets</t>
  </si>
  <si>
    <t>Non-current assets classified as held for sale</t>
  </si>
  <si>
    <t>Total Current Assets</t>
  </si>
  <si>
    <t>NON-CURRENT  ASSETS</t>
  </si>
  <si>
    <t>Other non-current financial assets</t>
  </si>
  <si>
    <t>17, 24.5</t>
  </si>
  <si>
    <t>Investments in associates</t>
  </si>
  <si>
    <t>Investments in subsidiaries</t>
  </si>
  <si>
    <t>Non-current receivable under lease agreements</t>
  </si>
  <si>
    <t>Property, plant and equipment</t>
  </si>
  <si>
    <t>Right-of-use assets</t>
  </si>
  <si>
    <t>Intangible assets</t>
  </si>
  <si>
    <t>Deferred tax assets</t>
  </si>
  <si>
    <t>Maintenance reserves</t>
  </si>
  <si>
    <t>Other non-current assets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</si>
  <si>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</si>
  <si>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</si>
  <si>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</si>
  <si>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</si>
  <si>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</si>
  <si>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Mr.Suvadhana Sibunruang )</t>
  </si>
  <si>
    <t xml:space="preserve">        ( Mr.Chai Eamsiri )</t>
  </si>
  <si>
    <t xml:space="preserve">Senior Chief </t>
  </si>
  <si>
    <t xml:space="preserve">         Senior Chief</t>
  </si>
  <si>
    <t>Acting Chief Executive Officer</t>
  </si>
  <si>
    <t xml:space="preserve">       Acting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</si>
  <si>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</si>
  <si>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r>
      <rPr>
        <b/>
        <sz val="10"/>
        <rFont val="Times New Roman"/>
        <family val="1"/>
      </rPr>
      <t xml:space="preserve">AS  AT  JUNE  </t>
    </r>
    <r>
      <rPr>
        <b/>
        <sz val="12"/>
        <rFont val="Times New Roman"/>
        <family val="1"/>
      </rPr>
      <t>30,  2022</t>
    </r>
  </si>
  <si>
    <t>LIABILITIES  AND  SHAREHOLDERS’  EQUITY</t>
  </si>
  <si>
    <t>CURRENT  LIABILITIES</t>
  </si>
  <si>
    <t>Trade and othe current payables</t>
  </si>
  <si>
    <t>Deferred revenue</t>
  </si>
  <si>
    <t>Current portion of long-term liabilities</t>
  </si>
  <si>
    <t xml:space="preserve">  Leases liabilities</t>
  </si>
  <si>
    <t>6.3, 15</t>
  </si>
  <si>
    <t>Short-term borrowings from related parties</t>
  </si>
  <si>
    <t>5.2, 6.3</t>
  </si>
  <si>
    <t>Income tax payable</t>
  </si>
  <si>
    <t>Accrued dividends</t>
  </si>
  <si>
    <t>Other current liabilities</t>
  </si>
  <si>
    <t>Total Current Liabilities</t>
  </si>
  <si>
    <t>NON-CURRENT  LIABILITIES</t>
  </si>
  <si>
    <t>Long-term liabilities</t>
  </si>
  <si>
    <t>6.3, 14.1</t>
  </si>
  <si>
    <t>Leases liabilities</t>
  </si>
  <si>
    <t>Debentures</t>
  </si>
  <si>
    <t>6.3, 14.2</t>
  </si>
  <si>
    <t>Trade and other non-current payables</t>
  </si>
  <si>
    <t>Staff pension fund</t>
  </si>
  <si>
    <t>Non-current provisions for employee benefits</t>
  </si>
  <si>
    <t>Other non-current provisions</t>
  </si>
  <si>
    <t>19</t>
  </si>
  <si>
    <t>Other non-current liabilities</t>
  </si>
  <si>
    <t>Total Non-current Liabilities</t>
  </si>
  <si>
    <t>TOTAL  LIABILITIES</t>
  </si>
  <si>
    <t xml:space="preserve">        Senior Chief</t>
  </si>
  <si>
    <t xml:space="preserve">        Acting Chief, Finance and Accounting</t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</si>
  <si>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</si>
  <si>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</si>
  <si>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</si>
  <si>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</si>
  <si>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>Authorized share capital</t>
  </si>
  <si>
    <t xml:space="preserve">   2,182.77 million ordinary shares par value</t>
  </si>
  <si>
    <t xml:space="preserve">      of Baht 10 each</t>
  </si>
  <si>
    <t>Issued and paid-up share capital</t>
  </si>
  <si>
    <t>Premium on ordinary shares</t>
  </si>
  <si>
    <t>DEFICIT</t>
  </si>
  <si>
    <t xml:space="preserve">   Unappropriated (deficit)</t>
  </si>
  <si>
    <t>Other components of shareholders’ equity</t>
  </si>
  <si>
    <t>Total shareholders’ equity attributable</t>
  </si>
  <si>
    <t xml:space="preserve">        to owners of the Company (capital deficiency) </t>
  </si>
  <si>
    <t>Non-controlling  interests</t>
  </si>
  <si>
    <t>TOTAL  SHAREHOLDERS’  EQUITY</t>
  </si>
  <si>
    <t xml:space="preserve">TOTAL  LIABILITIES  AND  SHAREHOLDERS’  EQUITY </t>
  </si>
  <si>
    <t>STATEMENTS  OF  PROFIT  OR  LOSS  AND  OTHER  COMPREHENSIVE  INCOME</t>
  </si>
  <si>
    <t>“UNAUDITED”</t>
  </si>
  <si>
    <t xml:space="preserve"> FINANCIAL  STATEMENTS</t>
  </si>
  <si>
    <t>Revenues</t>
  </si>
  <si>
    <t>23.1, 23.2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</si>
  <si>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</si>
  <si>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</si>
  <si>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</si>
  <si>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</si>
  <si>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</si>
  <si>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</si>
  <si>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</si>
  <si>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sales of investments</t>
  </si>
  <si>
    <t>Gain on debt restructuring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</si>
  <si>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</si>
  <si>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</si>
  <si>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</si>
  <si>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</si>
  <si>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</si>
  <si>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</si>
  <si>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</si>
  <si>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</si>
  <si>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</si>
  <si>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</si>
  <si>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</si>
  <si>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</si>
  <si>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Impairment loss on aircraft</t>
  </si>
  <si>
    <t xml:space="preserve">  and rotable aircraft's spare part (reversal)</t>
  </si>
  <si>
    <t>Net loss from foreign exchange rates</t>
  </si>
  <si>
    <t>Other expenses</t>
  </si>
  <si>
    <t>Total Expenses</t>
  </si>
  <si>
    <t>Finance costs</t>
  </si>
  <si>
    <t>Share of loss from investments in associates</t>
  </si>
  <si>
    <t xml:space="preserve">Hedging losses for hedge of group </t>
  </si>
  <si>
    <t xml:space="preserve">  of items with offsetting risk positions</t>
  </si>
  <si>
    <t>Profit (loss) for the periods</t>
  </si>
  <si>
    <t>( Mr.Chai Eamsiri )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</si>
  <si>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</si>
  <si>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OTHER  COMPREHENSIVE  INCOME  (LOSS)</t>
  </si>
  <si>
    <t>Components of other comprehensive income</t>
  </si>
  <si>
    <t xml:space="preserve">  that will be reclassified to profit or loss</t>
  </si>
  <si>
    <t xml:space="preserve">   Loss on cash flow hedges</t>
  </si>
  <si>
    <t xml:space="preserve">   Income tax relating to gain on cash flow hedges</t>
  </si>
  <si>
    <t>Total components of other comprehensive income</t>
  </si>
  <si>
    <t xml:space="preserve">Components of other comprehensive income </t>
  </si>
  <si>
    <t xml:space="preserve">  that will not be reclassified to profit or loss</t>
  </si>
  <si>
    <t xml:space="preserve">  Gain on remeasuring equity securities at fair value</t>
  </si>
  <si>
    <t xml:space="preserve">  Acturial gain on employee benefit obligations </t>
  </si>
  <si>
    <t>Total comprehensive income (loss) for the periods</t>
  </si>
  <si>
    <t>Profit (loss) attributable to :</t>
  </si>
  <si>
    <t>Owners of parent</t>
  </si>
  <si>
    <t>Non-controlling interests</t>
  </si>
  <si>
    <t>Total comprehensive income (loss) attributable to:</t>
  </si>
  <si>
    <t>Profit (loss) per share</t>
  </si>
  <si>
    <t>Number of ordinary shares (share)</t>
  </si>
  <si>
    <t>Basic earnings (loss) per share (Baht per share)</t>
  </si>
  <si>
    <t>STATEMENTS  OF  CHANGES  IN  SHAREHOLDERS’  EQUITY</t>
  </si>
  <si>
    <t>Consolidated financial statements</t>
  </si>
  <si>
    <t>Owner of the shareholders’ equity</t>
  </si>
  <si>
    <t>Non-controlling</t>
  </si>
  <si>
    <t>Total</t>
  </si>
  <si>
    <t xml:space="preserve">Issued and </t>
  </si>
  <si>
    <t>Premium on</t>
  </si>
  <si>
    <t>Deficit</t>
  </si>
  <si>
    <t>Other  components of shareholders’ equity</t>
  </si>
  <si>
    <t>interests</t>
  </si>
  <si>
    <t>shareholders’</t>
  </si>
  <si>
    <t>paid-up</t>
  </si>
  <si>
    <t>Shares</t>
  </si>
  <si>
    <t>Unappropriated</t>
  </si>
  <si>
    <t xml:space="preserve"> Other comprehensive income (loss)</t>
  </si>
  <si>
    <t>Shareholders’</t>
  </si>
  <si>
    <t>equity</t>
  </si>
  <si>
    <t>share capital</t>
  </si>
  <si>
    <t>Surplus</t>
  </si>
  <si>
    <t>Gain</t>
  </si>
  <si>
    <t>Total other</t>
  </si>
  <si>
    <t xml:space="preserve"> equity </t>
  </si>
  <si>
    <t>on revaluation</t>
  </si>
  <si>
    <t>on remeasuring</t>
  </si>
  <si>
    <t>components of</t>
  </si>
  <si>
    <t>attributable to</t>
  </si>
  <si>
    <t>assets - net</t>
  </si>
  <si>
    <t>equity securities at</t>
  </si>
  <si>
    <t>owners of</t>
  </si>
  <si>
    <t>of tax</t>
  </si>
  <si>
    <t>fair value through</t>
  </si>
  <si>
    <t>the parent company</t>
  </si>
  <si>
    <t>other comprehensive</t>
  </si>
  <si>
    <t>income</t>
  </si>
  <si>
    <t>Balance as at January 1, 2021</t>
  </si>
  <si>
    <t>Changes in Shareholders' Equity</t>
  </si>
  <si>
    <t xml:space="preserve">   Dividends paid to cumulative preferred shares</t>
  </si>
  <si>
    <t xml:space="preserve">   Total comprehensive income (loss) for the period</t>
  </si>
  <si>
    <t>Balance as at June 30, 2021</t>
  </si>
  <si>
    <t>Balance as at January 1, 2022</t>
  </si>
  <si>
    <t xml:space="preserve">   Dividends paid</t>
  </si>
  <si>
    <t xml:space="preserve">   Transfer capital surplus from valuation of sold asset</t>
  </si>
  <si>
    <t>Balance as at June 30, 2022</t>
  </si>
  <si>
    <r>
      <t xml:space="preserve">STATEMENTS  OF  CHANGES  IN  SHAREHOLDERS’  EQUITY </t>
    </r>
    <r>
      <rPr>
        <sz val="11"/>
        <rFont val="Times New Roman"/>
        <family val="1"/>
      </rPr>
      <t>(CONTINUED)</t>
    </r>
  </si>
  <si>
    <t>Separate financial statements</t>
  </si>
  <si>
    <t>Other Components of Equity</t>
  </si>
  <si>
    <t>Paid-up</t>
  </si>
  <si>
    <t xml:space="preserve"> Other Comprehensive Income (loss)</t>
  </si>
  <si>
    <t>Share Capital</t>
  </si>
  <si>
    <t xml:space="preserve">Gain on   </t>
  </si>
  <si>
    <t>Equity</t>
  </si>
  <si>
    <t>on revaluation assets</t>
  </si>
  <si>
    <t>remeasuring equity</t>
  </si>
  <si>
    <t xml:space="preserve">components </t>
  </si>
  <si>
    <t>- net of tax</t>
  </si>
  <si>
    <t>securities at fair</t>
  </si>
  <si>
    <t>of equity</t>
  </si>
  <si>
    <t>value through</t>
  </si>
  <si>
    <t>Balance  as at  January 1, 2021</t>
  </si>
  <si>
    <t xml:space="preserve">     Total comprehensive income for the period</t>
  </si>
  <si>
    <t>Balance  as at  January 1, 2022</t>
  </si>
  <si>
    <t xml:space="preserve">     Less transfer capital surplus from valuation of sold asset</t>
  </si>
  <si>
    <t>STATEMENTS  OF  CASH  FLOWS</t>
  </si>
  <si>
    <r>
      <t xml:space="preserve">FOR  THE  SIX-MONTH  PERIOD  ENDED  JUNE  </t>
    </r>
    <r>
      <rPr>
        <b/>
        <sz val="12"/>
        <rFont val="Times New Roman"/>
        <family val="1"/>
      </rPr>
      <t>30, 2022</t>
    </r>
  </si>
  <si>
    <t>FINANCIAL STATEMENTS</t>
  </si>
  <si>
    <t>CASH  FLOWS  FROM  OPERATING  ACTIVITIES</t>
  </si>
  <si>
    <t>Profit (loss) for the period</t>
  </si>
  <si>
    <t>Adjustment to reconcile profit and loss</t>
  </si>
  <si>
    <t>Income tax expense</t>
  </si>
  <si>
    <t>Depreciation and amortization</t>
  </si>
  <si>
    <t>Dividend received</t>
  </si>
  <si>
    <t>Share of loss from associates using the equity method</t>
  </si>
  <si>
    <t>Finance cost</t>
  </si>
  <si>
    <t>Gain on disposal of assets</t>
  </si>
  <si>
    <t>Gain on sale of investments</t>
  </si>
  <si>
    <t>Unrealized loss on foreign exchange rates</t>
  </si>
  <si>
    <t>(Gain) loss arising from financial asset designated</t>
  </si>
  <si>
    <t xml:space="preserve">   at fair value through profit or loss</t>
  </si>
  <si>
    <t>Provisions for pension fund</t>
  </si>
  <si>
    <t>(Reversal) provisions for employee benefits</t>
  </si>
  <si>
    <t>Provision for long-term aircraft maintenance</t>
  </si>
  <si>
    <t>Loss on inventories and supplies obsolescence</t>
  </si>
  <si>
    <t>(Reversal) credit loss on financial assets</t>
  </si>
  <si>
    <t>(Reversal) impairment loss on aircraft</t>
  </si>
  <si>
    <t>and rotable aircraft’s spare part</t>
  </si>
  <si>
    <t>Profit (loss) from operating before changes in</t>
  </si>
  <si>
    <t xml:space="preserve">   operating assets and liabilities</t>
  </si>
  <si>
    <t xml:space="preserve">Operating assets decrease (increase) </t>
  </si>
  <si>
    <t>Lease receivables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</si>
  <si>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</si>
  <si>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</si>
  <si>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Trade and other current payables</t>
  </si>
  <si>
    <t>Employee benefit paid</t>
  </si>
  <si>
    <t>Net cash used in operations</t>
  </si>
  <si>
    <t>Income tax paid</t>
  </si>
  <si>
    <t>Income tax refund</t>
  </si>
  <si>
    <t>Net cash flows used in operating activities</t>
  </si>
  <si>
    <t>CASH  FLOWS  FROM  INVESTING  ACTIVITIES</t>
  </si>
  <si>
    <t>Cash paid for purchase of property, plant and equipment</t>
  </si>
  <si>
    <t>Cash paid for purchase of intangible assets</t>
  </si>
  <si>
    <t xml:space="preserve">Cash received from sales of assets </t>
  </si>
  <si>
    <t>Cash received from sales of investments</t>
  </si>
  <si>
    <t>Interest received</t>
  </si>
  <si>
    <t>Net cash flows provided by (used in) investing activities</t>
  </si>
  <si>
    <t>CASH  FLOWS  FROM  FINANCING  ACTIVITIES</t>
  </si>
  <si>
    <t>Cash received from short-term borrowings</t>
  </si>
  <si>
    <t>from financial institutions</t>
  </si>
  <si>
    <t xml:space="preserve">Cash paid for lease liabilities </t>
  </si>
  <si>
    <t>Interest paid</t>
  </si>
  <si>
    <t>Dividends paid</t>
  </si>
  <si>
    <t>Dividends of subsidiary paid to non-controlling interests</t>
  </si>
  <si>
    <t>Net cash flows used in financing activities</t>
  </si>
  <si>
    <t>Net increase in cash and cash equivalents</t>
  </si>
  <si>
    <t>before effect of exchange rate</t>
  </si>
  <si>
    <t>Effect of exchange rate changes on cash and cash equivalents</t>
  </si>
  <si>
    <t xml:space="preserve">Effects of reversal (loss) of credit loss on </t>
  </si>
  <si>
    <t>cash and cash equivalents</t>
  </si>
  <si>
    <t>Cash and cash equivalents at beginning of the periods</t>
  </si>
  <si>
    <t>Cash and cash equivalents at ending of the periods</t>
  </si>
  <si>
    <t>(Reversal) Loss on right-of-use contract cancellation</t>
  </si>
  <si>
    <t xml:space="preserve">     Add comprehensive income (loss) for the period</t>
  </si>
  <si>
    <t>Profit from operating activities</t>
  </si>
  <si>
    <t>Impairment loss in accordance with TFRS 9</t>
  </si>
  <si>
    <t>Profit (loss) before income tax expense</t>
  </si>
  <si>
    <t>Other comprehensive income for the periods - net of tax</t>
  </si>
  <si>
    <r>
      <t xml:space="preserve">FOR  THE  THREE-MONTH  PERIOD  ENDED  JUNE  </t>
    </r>
    <r>
      <rPr>
        <b/>
        <sz val="11"/>
        <rFont val="Times New Roman"/>
        <family val="1"/>
      </rPr>
      <t>30,  2022</t>
    </r>
  </si>
  <si>
    <t>“Unreviewed”</t>
  </si>
  <si>
    <t xml:space="preserve">Long-term borrowings from </t>
  </si>
  <si>
    <t>financial institutions</t>
  </si>
  <si>
    <t xml:space="preserve">  Income tax related to acturial gains on 
</t>
  </si>
  <si>
    <t xml:space="preserve">employee benefit obligation </t>
  </si>
  <si>
    <t>through other comprehensive income</t>
  </si>
  <si>
    <t xml:space="preserve">Total revenues from sales or </t>
  </si>
  <si>
    <t>rendering services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</si>
  <si>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30,  2022</t>
    </r>
  </si>
  <si>
    <r>
      <t xml:space="preserve">FOR  THE  SIX-MONTH  PERIOD  ENDED  JUNE  </t>
    </r>
    <r>
      <rPr>
        <b/>
        <sz val="12"/>
        <rFont val="Times New Roman"/>
        <family val="1"/>
      </rPr>
      <t>30,  2022</t>
    </r>
  </si>
  <si>
    <t xml:space="preserve">Gain on offsetting obligation of service </t>
  </si>
  <si>
    <t>and engine maintenance fee</t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</si>
  <si>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</si>
  <si>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 (CAPITAL  DEFICIENCY)</t>
  </si>
  <si>
    <r>
      <t>FOR  THE  THREE-MONTH  PERIOD  ENDED  JUNE</t>
    </r>
    <r>
      <rPr>
        <b/>
        <sz val="12"/>
        <rFont val="Times New Roman"/>
        <family val="1"/>
      </rPr>
      <t xml:space="preserve">  30,  2022</t>
    </r>
  </si>
  <si>
    <r>
      <t>FOR  THE  SIX-MONTH  PERIOD  ENDED  JUNE</t>
    </r>
    <r>
      <rPr>
        <b/>
        <sz val="12"/>
        <rFont val="Times New Roman"/>
        <family val="1"/>
      </rPr>
      <t xml:space="preserve">  30,  2022</t>
    </r>
  </si>
  <si>
    <t xml:space="preserve">Long-term borrowings from related </t>
  </si>
  <si>
    <t>parties</t>
  </si>
  <si>
    <t xml:space="preserve">  Income tax related to acturial gains on employee 
</t>
  </si>
  <si>
    <t xml:space="preserve">benefit obligation </t>
  </si>
  <si>
    <t>Acting Chief, Finance and Accounting</t>
  </si>
  <si>
    <t>Senior Chief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</si>
</sst>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(* #,##0.00_);_(* \(#,##0.00\);_(* &quot;-&quot;_);_(@_)"/>
    <numFmt numFmtId="168" formatCode="_(* #,##0.00000000_);_(* \(#,##0.00000000\);_(* &quot;-&quot;????????_);_(@_)"/>
    <numFmt numFmtId="169" formatCode="_-* #,##0.00_-;\-* #,##0.00_-;_-* &quot;-&quot;??_-;_-@_-"/>
    <numFmt numFmtId="170" formatCode="_ * #,##0_ ;_ * \-#,##0_ ;_ * &quot;-&quot;??_ ;_ @_ "/>
    <numFmt numFmtId="171" formatCode="_(* #,##0.0000000_);_(* \(#,##0.0000000\);_(* &quot;-&quot;???????_);_(@_)"/>
    <numFmt numFmtId="172" formatCode="_(* #,##0_);_(* \(#,##0\);_(* &quot;-        &quot;??_);_(@_)"/>
  </numFmts>
  <fonts count="36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7"/>
      <name val="Angsana New"/>
      <family val="1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ngsana New"/>
      <family val="1"/>
    </font>
    <font>
      <sz val="11"/>
      <name val="Angsana New"/>
      <family val="1"/>
    </font>
    <font>
      <b/>
      <sz val="12"/>
      <color theme="0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 val="singleAccounting"/>
      <sz val="12"/>
      <name val="Times New Roman"/>
      <family val="1"/>
    </font>
    <font>
      <sz val="12"/>
      <color theme="0"/>
      <name val="Times New Roman"/>
      <family val="1"/>
    </font>
    <font>
      <sz val="10"/>
      <name val="Courier"/>
    </font>
    <font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5">
    <xf numFmtId="164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4" fillId="0" borderId="0"/>
    <xf numFmtId="9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4" fontId="17" fillId="0" borderId="0"/>
    <xf numFmtId="43" fontId="19" fillId="0" borderId="0" applyFont="0" applyFill="0" applyBorder="0" applyAlignment="0" applyProtection="0"/>
    <xf numFmtId="164" fontId="17" fillId="0" borderId="0"/>
    <xf numFmtId="0" fontId="26" fillId="0" borderId="0"/>
    <xf numFmtId="164" fontId="17" fillId="0" borderId="0"/>
    <xf numFmtId="0" fontId="2" fillId="0" borderId="0"/>
    <xf numFmtId="0" fontId="26" fillId="0" borderId="0"/>
    <xf numFmtId="0" fontId="26" fillId="0" borderId="0"/>
    <xf numFmtId="164" fontId="17" fillId="0" borderId="0"/>
    <xf numFmtId="0" fontId="2" fillId="0" borderId="0"/>
    <xf numFmtId="0" fontId="19" fillId="0" borderId="0"/>
    <xf numFmtId="0" fontId="26" fillId="0" borderId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164" fontId="17" fillId="0" borderId="0"/>
    <xf numFmtId="0" fontId="2" fillId="0" borderId="0"/>
    <xf numFmtId="164" fontId="17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7" fillId="0" borderId="0"/>
    <xf numFmtId="0" fontId="2" fillId="0" borderId="0"/>
    <xf numFmtId="0" fontId="2" fillId="0" borderId="0"/>
    <xf numFmtId="164" fontId="17" fillId="0" borderId="0"/>
    <xf numFmtId="164" fontId="17" fillId="0" borderId="0"/>
    <xf numFmtId="164" fontId="1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9">
    <xf numFmtId="164" fontId="0" fillId="0" borderId="0" xfId="0"/>
    <xf numFmtId="165" fontId="7" fillId="0" borderId="0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left" vertical="center"/>
    </xf>
    <xf numFmtId="164" fontId="7" fillId="0" borderId="0" xfId="0" applyFont="1"/>
    <xf numFmtId="165" fontId="6" fillId="0" borderId="0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164" fontId="7" fillId="0" borderId="0" xfId="0" applyFont="1" applyAlignment="1">
      <alignment vertical="center"/>
    </xf>
    <xf numFmtId="164" fontId="6" fillId="0" borderId="0" xfId="0" applyFont="1" applyAlignment="1">
      <alignment vertical="center"/>
    </xf>
    <xf numFmtId="164" fontId="6" fillId="0" borderId="0" xfId="0" applyFont="1" applyAlignment="1">
      <alignment horizontal="centerContinuous" vertical="center"/>
    </xf>
    <xf numFmtId="164" fontId="6" fillId="0" borderId="0" xfId="0" applyFont="1" applyAlignment="1">
      <alignment horizontal="center" vertical="center"/>
    </xf>
    <xf numFmtId="164" fontId="6" fillId="0" borderId="0" xfId="0" applyFont="1" applyAlignment="1">
      <alignment horizontal="left" vertical="center"/>
    </xf>
    <xf numFmtId="165" fontId="7" fillId="0" borderId="0" xfId="1" applyNumberFormat="1" applyFont="1" applyFill="1" applyAlignment="1">
      <alignment vertical="center"/>
    </xf>
    <xf numFmtId="164" fontId="7" fillId="0" borderId="0" xfId="0" applyFont="1" applyAlignment="1">
      <alignment horizontal="left" vertical="center" indent="1"/>
    </xf>
    <xf numFmtId="164" fontId="6" fillId="0" borderId="0" xfId="0" applyFont="1" applyAlignment="1">
      <alignment horizontal="left" vertical="center" indent="2"/>
    </xf>
    <xf numFmtId="165" fontId="6" fillId="0" borderId="0" xfId="1" applyNumberFormat="1" applyFont="1" applyFill="1" applyBorder="1" applyAlignment="1" applyProtection="1">
      <alignment vertical="center"/>
    </xf>
    <xf numFmtId="164" fontId="7" fillId="0" borderId="0" xfId="0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64" fontId="7" fillId="0" borderId="0" xfId="0" applyFont="1" applyAlignment="1">
      <alignment horizontal="left" vertical="center" indent="2"/>
    </xf>
    <xf numFmtId="164" fontId="6" fillId="0" borderId="0" xfId="0" applyFont="1" applyAlignment="1">
      <alignment horizontal="left" vertical="center" indent="1"/>
    </xf>
    <xf numFmtId="165" fontId="6" fillId="0" borderId="5" xfId="1" applyNumberFormat="1" applyFont="1" applyFill="1" applyBorder="1" applyAlignment="1" applyProtection="1">
      <alignment vertical="center"/>
    </xf>
    <xf numFmtId="165" fontId="8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Alignment="1"/>
    <xf numFmtId="37" fontId="9" fillId="0" borderId="0" xfId="1" applyNumberFormat="1" applyFont="1" applyFill="1" applyAlignment="1">
      <alignment horizontal="left"/>
    </xf>
    <xf numFmtId="164" fontId="6" fillId="0" borderId="0" xfId="0" applyFont="1"/>
    <xf numFmtId="43" fontId="6" fillId="0" borderId="0" xfId="1" applyFont="1" applyFill="1" applyBorder="1" applyAlignment="1"/>
    <xf numFmtId="164" fontId="6" fillId="0" borderId="5" xfId="0" applyFont="1" applyBorder="1" applyAlignment="1">
      <alignment horizontal="center"/>
    </xf>
    <xf numFmtId="164" fontId="6" fillId="0" borderId="0" xfId="0" applyFont="1" applyAlignment="1">
      <alignment horizontal="center"/>
    </xf>
    <xf numFmtId="43" fontId="7" fillId="0" borderId="0" xfId="1" applyFont="1" applyFill="1" applyBorder="1" applyAlignment="1"/>
    <xf numFmtId="164" fontId="7" fillId="0" borderId="0" xfId="0" applyFont="1" applyAlignment="1">
      <alignment horizontal="center"/>
    </xf>
    <xf numFmtId="164" fontId="7" fillId="0" borderId="0" xfId="0" applyFont="1" applyAlignment="1">
      <alignment horizontal="center" vertical="center"/>
    </xf>
    <xf numFmtId="164" fontId="11" fillId="0" borderId="0" xfId="0" applyFont="1" applyAlignment="1">
      <alignment horizontal="right" vertical="center"/>
    </xf>
    <xf numFmtId="164" fontId="11" fillId="0" borderId="0" xfId="0" applyFont="1" applyAlignment="1">
      <alignment horizontal="centerContinuous" vertical="center"/>
    </xf>
    <xf numFmtId="164" fontId="11" fillId="0" borderId="0" xfId="0" applyFont="1" applyAlignment="1">
      <alignment vertical="center"/>
    </xf>
    <xf numFmtId="164" fontId="11" fillId="0" borderId="0" xfId="0" applyFont="1" applyAlignment="1">
      <alignment horizontal="left" vertical="center"/>
    </xf>
    <xf numFmtId="164" fontId="11" fillId="0" borderId="0" xfId="0" applyFont="1" applyAlignment="1">
      <alignment horizontal="center" vertical="center"/>
    </xf>
    <xf numFmtId="164" fontId="12" fillId="0" borderId="0" xfId="0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164" fontId="12" fillId="0" borderId="0" xfId="0" applyFont="1" applyAlignment="1">
      <alignment horizontal="left" vertical="center" indent="1"/>
    </xf>
    <xf numFmtId="164" fontId="12" fillId="0" borderId="0" xfId="0" applyFont="1" applyAlignment="1">
      <alignment horizontal="center"/>
    </xf>
    <xf numFmtId="37" fontId="12" fillId="0" borderId="0" xfId="0" applyNumberFormat="1" applyFont="1" applyAlignment="1">
      <alignment vertical="center"/>
    </xf>
    <xf numFmtId="0" fontId="11" fillId="0" borderId="0" xfId="5" applyFont="1" applyAlignment="1">
      <alignment horizontal="left" vertical="center"/>
    </xf>
    <xf numFmtId="0" fontId="12" fillId="0" borderId="0" xfId="5" applyFont="1" applyAlignment="1">
      <alignment horizontal="left" vertical="center"/>
    </xf>
    <xf numFmtId="164" fontId="13" fillId="0" borderId="0" xfId="0" applyFont="1" applyAlignment="1">
      <alignment vertical="center"/>
    </xf>
    <xf numFmtId="164" fontId="14" fillId="0" borderId="0" xfId="0" applyFont="1" applyAlignment="1">
      <alignment vertical="center"/>
    </xf>
    <xf numFmtId="164" fontId="12" fillId="0" borderId="0" xfId="0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164" fontId="12" fillId="0" borderId="0" xfId="0" applyFont="1" applyAlignment="1">
      <alignment vertical="center"/>
    </xf>
    <xf numFmtId="164" fontId="12" fillId="0" borderId="0" xfId="0" quotePrefix="1" applyFont="1" applyAlignment="1">
      <alignment horizontal="left" vertical="center"/>
    </xf>
    <xf numFmtId="37" fontId="12" fillId="0" borderId="0" xfId="1" applyNumberFormat="1" applyFont="1" applyFill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15" fillId="0" borderId="0" xfId="1" applyNumberFormat="1" applyFont="1" applyFill="1" applyAlignment="1">
      <alignment horizontal="left" vertical="center"/>
    </xf>
    <xf numFmtId="43" fontId="11" fillId="0" borderId="0" xfId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164" fontId="11" fillId="0" borderId="5" xfId="0" applyFont="1" applyBorder="1" applyAlignment="1">
      <alignment horizontal="center" vertical="center"/>
    </xf>
    <xf numFmtId="164" fontId="11" fillId="0" borderId="5" xfId="0" applyFont="1" applyBorder="1" applyAlignment="1">
      <alignment horizontal="right" vertical="center"/>
    </xf>
    <xf numFmtId="43" fontId="7" fillId="0" borderId="0" xfId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3" fontId="12" fillId="0" borderId="0" xfId="1" applyFont="1" applyAlignment="1">
      <alignment horizontal="center" vertical="center"/>
    </xf>
    <xf numFmtId="43" fontId="12" fillId="0" borderId="0" xfId="1" applyFont="1" applyAlignment="1">
      <alignment vertical="center"/>
    </xf>
    <xf numFmtId="166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" vertic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Alignment="1">
      <alignment horizontal="center"/>
    </xf>
    <xf numFmtId="164" fontId="21" fillId="0" borderId="0" xfId="0" applyFont="1" applyAlignment="1">
      <alignment horizontal="centerContinuous" vertical="center"/>
    </xf>
    <xf numFmtId="164" fontId="21" fillId="0" borderId="0" xfId="0" applyFont="1" applyAlignment="1">
      <alignment vertical="center"/>
    </xf>
    <xf numFmtId="164" fontId="21" fillId="0" borderId="0" xfId="0" applyFont="1" applyAlignment="1">
      <alignment horizontal="center" vertical="center"/>
    </xf>
    <xf numFmtId="0" fontId="21" fillId="0" borderId="0" xfId="5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3" fontId="21" fillId="0" borderId="0" xfId="1" applyFont="1" applyFill="1" applyAlignment="1">
      <alignment vertical="center"/>
    </xf>
    <xf numFmtId="165" fontId="21" fillId="0" borderId="0" xfId="1" applyNumberFormat="1" applyFont="1" applyFill="1" applyBorder="1" applyAlignment="1">
      <alignment vertical="center"/>
    </xf>
    <xf numFmtId="164" fontId="21" fillId="0" borderId="0" xfId="0" applyFont="1" applyAlignment="1">
      <alignment horizontal="left" vertical="center"/>
    </xf>
    <xf numFmtId="165" fontId="22" fillId="0" borderId="0" xfId="1" applyNumberFormat="1" applyFont="1" applyFill="1" applyBorder="1" applyAlignment="1" applyProtection="1">
      <alignment vertical="center"/>
    </xf>
    <xf numFmtId="164" fontId="22" fillId="0" borderId="0" xfId="0" quotePrefix="1" applyFont="1" applyAlignment="1">
      <alignment horizontal="left" vertical="center" indent="1"/>
    </xf>
    <xf numFmtId="0" fontId="22" fillId="0" borderId="0" xfId="0" quotePrefix="1" applyNumberFormat="1" applyFont="1" applyAlignment="1">
      <alignment horizontal="center" vertical="center"/>
    </xf>
    <xf numFmtId="164" fontId="22" fillId="0" borderId="0" xfId="0" applyFont="1" applyAlignment="1">
      <alignment vertical="center"/>
    </xf>
    <xf numFmtId="43" fontId="22" fillId="0" borderId="0" xfId="1" applyFont="1" applyAlignment="1">
      <alignment vertical="center"/>
    </xf>
    <xf numFmtId="164" fontId="22" fillId="0" borderId="0" xfId="0" applyFont="1" applyAlignment="1">
      <alignment horizontal="left" vertical="center" indent="1"/>
    </xf>
    <xf numFmtId="164" fontId="21" fillId="0" borderId="0" xfId="0" applyFont="1" applyAlignment="1">
      <alignment horizontal="left" vertical="center" indent="2"/>
    </xf>
    <xf numFmtId="165" fontId="21" fillId="0" borderId="2" xfId="1" applyNumberFormat="1" applyFont="1" applyFill="1" applyBorder="1" applyAlignment="1" applyProtection="1">
      <alignment vertical="center"/>
    </xf>
    <xf numFmtId="165" fontId="21" fillId="0" borderId="0" xfId="1" applyNumberFormat="1" applyFont="1" applyFill="1" applyBorder="1" applyAlignment="1" applyProtection="1">
      <alignment vertical="center"/>
    </xf>
    <xf numFmtId="164" fontId="22" fillId="0" borderId="0" xfId="0" applyFont="1" applyAlignment="1">
      <alignment horizontal="left" vertical="center"/>
    </xf>
    <xf numFmtId="164" fontId="22" fillId="0" borderId="0" xfId="0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41" fontId="22" fillId="0" borderId="0" xfId="0" applyNumberFormat="1" applyFont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49" fontId="22" fillId="0" borderId="0" xfId="0" quotePrefix="1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165" fontId="21" fillId="0" borderId="4" xfId="1" applyNumberFormat="1" applyFont="1" applyFill="1" applyBorder="1" applyAlignment="1" applyProtection="1">
      <alignment vertical="center"/>
    </xf>
    <xf numFmtId="164" fontId="22" fillId="0" borderId="0" xfId="0" quotePrefix="1" applyFont="1" applyAlignment="1">
      <alignment horizontal="left" vertical="center"/>
    </xf>
    <xf numFmtId="165" fontId="22" fillId="0" borderId="0" xfId="1" applyNumberFormat="1" applyFont="1" applyFill="1" applyAlignment="1">
      <alignment vertical="center"/>
    </xf>
    <xf numFmtId="164" fontId="22" fillId="0" borderId="0" xfId="0" quotePrefix="1" applyFont="1" applyAlignment="1">
      <alignment horizontal="left" vertical="center" indent="2"/>
    </xf>
    <xf numFmtId="164" fontId="21" fillId="0" borderId="0" xfId="0" applyFont="1" applyAlignment="1">
      <alignment horizontal="left" vertical="center" indent="1"/>
    </xf>
    <xf numFmtId="165" fontId="22" fillId="0" borderId="1" xfId="1" applyNumberFormat="1" applyFont="1" applyFill="1" applyBorder="1" applyAlignment="1" applyProtection="1">
      <alignment vertical="center"/>
    </xf>
    <xf numFmtId="165" fontId="21" fillId="0" borderId="1" xfId="1" applyNumberFormat="1" applyFont="1" applyFill="1" applyBorder="1" applyAlignment="1" applyProtection="1">
      <alignment vertical="center"/>
    </xf>
    <xf numFmtId="43" fontId="22" fillId="0" borderId="0" xfId="1" applyFont="1" applyFill="1" applyBorder="1" applyAlignment="1" applyProtection="1">
      <alignment vertical="center"/>
    </xf>
    <xf numFmtId="2" fontId="22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164" fontId="22" fillId="0" borderId="0" xfId="0" applyFont="1" applyAlignment="1">
      <alignment horizontal="left" indent="1"/>
    </xf>
    <xf numFmtId="165" fontId="23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center" vertical="center"/>
    </xf>
    <xf numFmtId="165" fontId="21" fillId="0" borderId="2" xfId="1" applyNumberFormat="1" applyFont="1" applyFill="1" applyBorder="1" applyAlignment="1" applyProtection="1">
      <alignment horizontal="center" vertical="center"/>
    </xf>
    <xf numFmtId="41" fontId="24" fillId="0" borderId="0" xfId="0" applyNumberFormat="1" applyFont="1" applyAlignment="1">
      <alignment vertical="center"/>
    </xf>
    <xf numFmtId="164" fontId="6" fillId="0" borderId="0" xfId="0" quotePrefix="1" applyFont="1" applyAlignment="1">
      <alignment horizontal="left" vertical="center" indent="1"/>
    </xf>
    <xf numFmtId="165" fontId="25" fillId="0" borderId="0" xfId="1" applyNumberFormat="1" applyFont="1" applyFill="1" applyBorder="1" applyAlignment="1" applyProtection="1">
      <alignment vertical="center"/>
    </xf>
    <xf numFmtId="165" fontId="22" fillId="0" borderId="0" xfId="1" applyNumberFormat="1" applyFont="1" applyFill="1" applyAlignment="1" applyProtection="1">
      <alignment vertical="center"/>
    </xf>
    <xf numFmtId="164" fontId="22" fillId="0" borderId="0" xfId="0" applyFont="1" applyAlignment="1">
      <alignment horizontal="center"/>
    </xf>
    <xf numFmtId="165" fontId="22" fillId="0" borderId="4" xfId="1" applyNumberFormat="1" applyFont="1" applyFill="1" applyBorder="1" applyAlignment="1" applyProtection="1">
      <alignment vertical="center"/>
    </xf>
    <xf numFmtId="164" fontId="22" fillId="0" borderId="0" xfId="0" applyFont="1"/>
    <xf numFmtId="165" fontId="7" fillId="0" borderId="0" xfId="1" applyNumberFormat="1" applyFont="1" applyFill="1" applyBorder="1" applyAlignment="1" applyProtection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5" fontId="22" fillId="0" borderId="0" xfId="1" applyNumberFormat="1" applyFont="1" applyFill="1" applyBorder="1" applyAlignment="1" applyProtection="1">
      <alignment horizontal="center" vertical="center"/>
    </xf>
    <xf numFmtId="41" fontId="7" fillId="0" borderId="0" xfId="0" applyNumberFormat="1" applyFont="1" applyAlignment="1">
      <alignment vertical="center"/>
    </xf>
    <xf numFmtId="0" fontId="11" fillId="0" borderId="0" xfId="5" applyFont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center" vertical="center"/>
    </xf>
    <xf numFmtId="168" fontId="22" fillId="0" borderId="0" xfId="1" applyNumberFormat="1" applyFont="1" applyFill="1" applyBorder="1" applyAlignment="1" applyProtection="1">
      <alignment horizontal="center"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22" fillId="0" borderId="4" xfId="1" applyNumberFormat="1" applyFont="1" applyFill="1" applyBorder="1" applyAlignment="1">
      <alignment horizontal="center" vertical="center"/>
    </xf>
    <xf numFmtId="165" fontId="21" fillId="0" borderId="5" xfId="1" applyNumberFormat="1" applyFont="1" applyFill="1" applyBorder="1" applyAlignment="1" applyProtection="1">
      <alignment vertical="center"/>
    </xf>
    <xf numFmtId="165" fontId="21" fillId="0" borderId="5" xfId="1" applyNumberFormat="1" applyFont="1" applyFill="1" applyBorder="1" applyAlignment="1" applyProtection="1">
      <alignment horizontal="center" vertical="center"/>
    </xf>
    <xf numFmtId="165" fontId="21" fillId="0" borderId="3" xfId="1" applyNumberFormat="1" applyFont="1" applyFill="1" applyBorder="1" applyAlignment="1" applyProtection="1">
      <alignment vertical="center"/>
    </xf>
    <xf numFmtId="165" fontId="25" fillId="0" borderId="0" xfId="1" applyNumberFormat="1" applyFont="1" applyFill="1" applyBorder="1" applyAlignment="1">
      <alignment vertical="center"/>
    </xf>
    <xf numFmtId="165" fontId="27" fillId="0" borderId="0" xfId="1" applyNumberFormat="1" applyFont="1" applyAlignment="1">
      <alignment vertical="center"/>
    </xf>
    <xf numFmtId="165" fontId="27" fillId="0" borderId="0" xfId="1" applyNumberFormat="1" applyFont="1" applyFill="1" applyAlignment="1">
      <alignment vertical="center"/>
    </xf>
    <xf numFmtId="164" fontId="22" fillId="0" borderId="0" xfId="0" applyFont="1" applyAlignment="1">
      <alignment horizontal="left" vertical="center" indent="2"/>
    </xf>
    <xf numFmtId="164" fontId="11" fillId="0" borderId="0" xfId="0" applyFont="1" applyAlignment="1">
      <alignment horizontal="left" vertical="center" indent="1"/>
    </xf>
    <xf numFmtId="164" fontId="11" fillId="0" borderId="0" xfId="0" quotePrefix="1" applyFont="1" applyAlignment="1">
      <alignment horizontal="left" vertical="center" indent="2"/>
    </xf>
    <xf numFmtId="164" fontId="16" fillId="0" borderId="0" xfId="0" applyFont="1" applyAlignment="1">
      <alignment horizontal="center" vertical="center" wrapText="1"/>
    </xf>
    <xf numFmtId="164" fontId="7" fillId="0" borderId="0" xfId="0" quotePrefix="1" applyFont="1" applyAlignment="1">
      <alignment horizontal="left" vertical="center"/>
    </xf>
    <xf numFmtId="164" fontId="6" fillId="0" borderId="0" xfId="0" quotePrefix="1" applyFont="1" applyAlignment="1">
      <alignment horizontal="center" vertical="center"/>
    </xf>
    <xf numFmtId="164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64" fontId="14" fillId="0" borderId="0" xfId="0" applyFont="1" applyAlignment="1">
      <alignment horizontal="right" vertical="center"/>
    </xf>
    <xf numFmtId="2" fontId="12" fillId="0" borderId="0" xfId="0" applyNumberFormat="1" applyFont="1" applyAlignment="1">
      <alignment horizontal="center" vertical="center"/>
    </xf>
    <xf numFmtId="43" fontId="12" fillId="0" borderId="0" xfId="1" applyFont="1" applyFill="1" applyBorder="1" applyAlignment="1" applyProtection="1">
      <alignment vertical="center"/>
    </xf>
    <xf numFmtId="37" fontId="12" fillId="0" borderId="0" xfId="0" quotePrefix="1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left" vertical="center"/>
    </xf>
    <xf numFmtId="37" fontId="12" fillId="0" borderId="0" xfId="0" applyNumberFormat="1" applyFont="1" applyAlignment="1">
      <alignment horizontal="center" vertical="center"/>
    </xf>
    <xf numFmtId="164" fontId="12" fillId="0" borderId="0" xfId="0" applyFont="1"/>
    <xf numFmtId="164" fontId="11" fillId="0" borderId="0" xfId="0" applyFont="1" applyAlignment="1">
      <alignment horizontal="center"/>
    </xf>
    <xf numFmtId="164" fontId="11" fillId="0" borderId="0" xfId="0" applyFont="1" applyAlignment="1">
      <alignment horizontal="left"/>
    </xf>
    <xf numFmtId="165" fontId="6" fillId="0" borderId="0" xfId="1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37" fontId="7" fillId="0" borderId="0" xfId="0" applyNumberFormat="1" applyFont="1"/>
    <xf numFmtId="37" fontId="10" fillId="0" borderId="0" xfId="0" applyNumberFormat="1" applyFont="1"/>
    <xf numFmtId="37" fontId="11" fillId="0" borderId="0" xfId="0" applyNumberFormat="1" applyFont="1" applyFill="1" applyAlignment="1">
      <alignment vertical="center"/>
    </xf>
    <xf numFmtId="164" fontId="11" fillId="0" borderId="0" xfId="0" applyFont="1" applyFill="1" applyAlignment="1">
      <alignment vertical="center"/>
    </xf>
    <xf numFmtId="164" fontId="11" fillId="0" borderId="0" xfId="0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4" fontId="12" fillId="0" borderId="0" xfId="0" applyFont="1" applyFill="1" applyAlignment="1">
      <alignment vertical="center"/>
    </xf>
    <xf numFmtId="164" fontId="12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164" fontId="14" fillId="0" borderId="0" xfId="0" applyFont="1" applyFill="1" applyAlignment="1">
      <alignment vertical="center"/>
    </xf>
    <xf numFmtId="164" fontId="14" fillId="0" borderId="0" xfId="0" applyFont="1" applyFill="1" applyAlignment="1">
      <alignment horizontal="right" vertical="center"/>
    </xf>
    <xf numFmtId="37" fontId="12" fillId="0" borderId="0" xfId="0" quotePrefix="1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164" fontId="6" fillId="0" borderId="0" xfId="0" applyFont="1" applyAlignment="1">
      <alignment horizontal="center" vertical="center"/>
    </xf>
    <xf numFmtId="164" fontId="22" fillId="0" borderId="0" xfId="0" quotePrefix="1" applyFont="1" applyAlignment="1">
      <alignment horizontal="left" vertical="center"/>
    </xf>
    <xf numFmtId="164" fontId="22" fillId="0" borderId="0" xfId="0" applyFont="1" applyAlignment="1">
      <alignment horizontal="center" vertical="center"/>
    </xf>
    <xf numFmtId="164" fontId="6" fillId="0" borderId="0" xfId="0" quotePrefix="1" applyFont="1" applyAlignment="1">
      <alignment horizontal="center" vertical="center"/>
    </xf>
    <xf numFmtId="164" fontId="21" fillId="0" borderId="0" xfId="0" quotePrefix="1" applyFont="1" applyAlignment="1">
      <alignment horizontal="center" vertical="center"/>
    </xf>
    <xf numFmtId="164" fontId="21" fillId="0" borderId="0" xfId="0" quotePrefix="1" applyFont="1" applyFill="1" applyAlignment="1">
      <alignment horizontal="center" vertical="center"/>
    </xf>
    <xf numFmtId="164" fontId="21" fillId="0" borderId="0" xfId="0" applyFont="1" applyFill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37" fontId="21" fillId="0" borderId="0" xfId="0" applyNumberFormat="1" applyFont="1" applyFill="1" applyAlignment="1">
      <alignment vertical="center"/>
    </xf>
    <xf numFmtId="164" fontId="21" fillId="0" borderId="0" xfId="0" applyFont="1" applyFill="1" applyAlignment="1">
      <alignment vertical="center"/>
    </xf>
    <xf numFmtId="41" fontId="21" fillId="0" borderId="2" xfId="0" applyNumberFormat="1" applyFont="1" applyBorder="1" applyAlignment="1">
      <alignment vertical="center"/>
    </xf>
    <xf numFmtId="41" fontId="21" fillId="0" borderId="2" xfId="0" applyNumberFormat="1" applyFont="1" applyFill="1" applyBorder="1" applyAlignment="1">
      <alignment vertical="center"/>
    </xf>
    <xf numFmtId="170" fontId="21" fillId="0" borderId="0" xfId="1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164" fontId="22" fillId="0" borderId="0" xfId="0" applyFont="1" applyFill="1" applyAlignment="1">
      <alignment vertical="center"/>
    </xf>
    <xf numFmtId="170" fontId="22" fillId="0" borderId="0" xfId="1" applyNumberFormat="1" applyFont="1" applyFill="1" applyAlignment="1">
      <alignment vertical="center"/>
    </xf>
    <xf numFmtId="37" fontId="21" fillId="0" borderId="0" xfId="1" applyNumberFormat="1" applyFont="1" applyFill="1" applyBorder="1" applyAlignment="1" applyProtection="1">
      <alignment vertical="center"/>
    </xf>
    <xf numFmtId="41" fontId="21" fillId="0" borderId="0" xfId="0" applyNumberFormat="1" applyFont="1" applyAlignment="1">
      <alignment vertical="center"/>
    </xf>
    <xf numFmtId="164" fontId="22" fillId="0" borderId="0" xfId="0" quotePrefix="1" applyFont="1" applyAlignment="1">
      <alignment horizontal="center" vertical="center"/>
    </xf>
    <xf numFmtId="41" fontId="21" fillId="0" borderId="5" xfId="0" applyNumberFormat="1" applyFont="1" applyBorder="1" applyAlignment="1">
      <alignment vertical="center"/>
    </xf>
    <xf numFmtId="41" fontId="21" fillId="0" borderId="5" xfId="0" applyNumberFormat="1" applyFont="1" applyFill="1" applyBorder="1" applyAlignment="1">
      <alignment vertical="center"/>
    </xf>
    <xf numFmtId="164" fontId="21" fillId="0" borderId="0" xfId="0" quotePrefix="1" applyFont="1" applyAlignment="1">
      <alignment vertical="center"/>
    </xf>
    <xf numFmtId="164" fontId="21" fillId="0" borderId="0" xfId="0" quotePrefix="1" applyFont="1" applyAlignment="1">
      <alignment horizontal="left" vertical="center"/>
    </xf>
    <xf numFmtId="171" fontId="22" fillId="0" borderId="0" xfId="1" applyNumberFormat="1" applyFont="1" applyFill="1" applyBorder="1" applyAlignment="1" applyProtection="1">
      <alignment vertical="center"/>
    </xf>
    <xf numFmtId="171" fontId="22" fillId="0" borderId="1" xfId="1" applyNumberFormat="1" applyFont="1" applyFill="1" applyBorder="1" applyAlignment="1" applyProtection="1">
      <alignment vertical="center"/>
    </xf>
    <xf numFmtId="41" fontId="21" fillId="0" borderId="3" xfId="0" applyNumberFormat="1" applyFont="1" applyBorder="1" applyAlignment="1">
      <alignment vertical="center"/>
    </xf>
    <xf numFmtId="41" fontId="21" fillId="0" borderId="3" xfId="0" applyNumberFormat="1" applyFont="1" applyFill="1" applyBorder="1" applyAlignment="1">
      <alignment vertical="center"/>
    </xf>
    <xf numFmtId="9" fontId="21" fillId="0" borderId="0" xfId="4" applyFont="1" applyFill="1" applyAlignment="1">
      <alignment horizontal="center" vertical="center"/>
    </xf>
    <xf numFmtId="10" fontId="21" fillId="0" borderId="0" xfId="4" applyNumberFormat="1" applyFont="1" applyFill="1" applyAlignment="1">
      <alignment horizontal="center" vertical="center"/>
    </xf>
    <xf numFmtId="39" fontId="22" fillId="0" borderId="0" xfId="1" applyNumberFormat="1" applyFont="1" applyFill="1" applyAlignment="1">
      <alignment horizontal="center" vertical="center"/>
    </xf>
    <xf numFmtId="37" fontId="22" fillId="0" borderId="0" xfId="0" quotePrefix="1" applyNumberFormat="1" applyFont="1" applyAlignment="1">
      <alignment horizontal="center" vertical="center"/>
    </xf>
    <xf numFmtId="37" fontId="22" fillId="0" borderId="0" xfId="0" quotePrefix="1" applyNumberFormat="1" applyFont="1" applyFill="1" applyAlignment="1">
      <alignment horizontal="center" vertical="center"/>
    </xf>
    <xf numFmtId="37" fontId="22" fillId="0" borderId="0" xfId="1" applyNumberFormat="1" applyFont="1" applyFill="1" applyAlignment="1">
      <alignment vertical="center"/>
    </xf>
    <xf numFmtId="37" fontId="22" fillId="0" borderId="0" xfId="0" quotePrefix="1" applyNumberFormat="1" applyFont="1" applyAlignment="1">
      <alignment vertical="center"/>
    </xf>
    <xf numFmtId="37" fontId="22" fillId="0" borderId="0" xfId="0" quotePrefix="1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Alignment="1">
      <alignment vertical="center"/>
    </xf>
    <xf numFmtId="164" fontId="22" fillId="0" borderId="0" xfId="0" applyFont="1" applyAlignment="1">
      <alignment horizontal="center" vertical="center" wrapText="1"/>
    </xf>
    <xf numFmtId="167" fontId="22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164" fontId="6" fillId="0" borderId="0" xfId="0" applyFont="1" applyAlignment="1">
      <alignment horizontal="center" vertical="center" wrapText="1"/>
    </xf>
    <xf numFmtId="164" fontId="7" fillId="0" borderId="0" xfId="0" applyFont="1" applyAlignment="1">
      <alignment vertical="center" wrapText="1"/>
    </xf>
    <xf numFmtId="164" fontId="7" fillId="0" borderId="0" xfId="0" applyFont="1" applyAlignment="1">
      <alignment horizontal="center" vertical="center" wrapText="1"/>
    </xf>
    <xf numFmtId="49" fontId="30" fillId="0" borderId="0" xfId="3" applyFont="1" applyAlignment="1">
      <alignment horizontal="left" vertical="center"/>
    </xf>
    <xf numFmtId="165" fontId="6" fillId="0" borderId="3" xfId="1" applyNumberFormat="1" applyFont="1" applyFill="1" applyBorder="1" applyAlignment="1">
      <alignment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6" xfId="1" applyNumberFormat="1" applyFont="1" applyFill="1" applyBorder="1" applyAlignment="1">
      <alignment vertical="center"/>
    </xf>
    <xf numFmtId="164" fontId="7" fillId="0" borderId="0" xfId="0" applyFont="1" applyFill="1" applyAlignment="1">
      <alignment horizontal="left" vertical="center"/>
    </xf>
    <xf numFmtId="166" fontId="22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164" fontId="6" fillId="0" borderId="0" xfId="0" quotePrefix="1" applyFont="1" applyAlignment="1">
      <alignment horizontal="center" vertical="center" wrapText="1"/>
    </xf>
    <xf numFmtId="164" fontId="6" fillId="0" borderId="0" xfId="0" applyFont="1" applyAlignment="1">
      <alignment vertical="center" wrapText="1"/>
    </xf>
    <xf numFmtId="49" fontId="31" fillId="0" borderId="0" xfId="3" applyFont="1" applyAlignment="1">
      <alignment horizontal="left" vertical="center"/>
    </xf>
    <xf numFmtId="165" fontId="6" fillId="0" borderId="0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6" fontId="24" fillId="0" borderId="0" xfId="0" applyNumberFormat="1" applyFont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21" fillId="0" borderId="0" xfId="1" applyNumberFormat="1" applyFont="1" applyAlignment="1">
      <alignment vertical="center"/>
    </xf>
    <xf numFmtId="165" fontId="22" fillId="0" borderId="0" xfId="1" applyNumberFormat="1" applyFont="1" applyAlignment="1">
      <alignment vertical="center"/>
    </xf>
    <xf numFmtId="164" fontId="22" fillId="0" borderId="0" xfId="0" quotePrefix="1" applyFont="1" applyAlignment="1">
      <alignment vertical="center"/>
    </xf>
    <xf numFmtId="166" fontId="22" fillId="0" borderId="0" xfId="1" applyNumberFormat="1" applyFont="1" applyAlignment="1">
      <alignment horizontal="center" vertical="center"/>
    </xf>
    <xf numFmtId="165" fontId="22" fillId="0" borderId="0" xfId="1" applyNumberFormat="1" applyFont="1" applyAlignment="1">
      <alignment horizontal="center" vertical="center"/>
    </xf>
    <xf numFmtId="165" fontId="22" fillId="0" borderId="1" xfId="1" applyNumberFormat="1" applyFont="1" applyFill="1" applyBorder="1" applyAlignment="1">
      <alignment vertical="center"/>
    </xf>
    <xf numFmtId="165" fontId="32" fillId="0" borderId="0" xfId="1" applyNumberFormat="1" applyFont="1" applyAlignment="1">
      <alignment vertical="center"/>
    </xf>
    <xf numFmtId="165" fontId="22" fillId="0" borderId="1" xfId="1" applyNumberFormat="1" applyFont="1" applyBorder="1" applyAlignment="1">
      <alignment vertical="center"/>
    </xf>
    <xf numFmtId="164" fontId="22" fillId="0" borderId="0" xfId="0" applyFont="1" applyAlignment="1">
      <alignment vertical="top"/>
    </xf>
    <xf numFmtId="37" fontId="33" fillId="0" borderId="0" xfId="0" applyNumberFormat="1" applyFont="1" applyAlignment="1">
      <alignment vertical="center"/>
    </xf>
    <xf numFmtId="165" fontId="33" fillId="0" borderId="0" xfId="0" applyNumberFormat="1" applyFont="1" applyAlignment="1">
      <alignment vertical="center"/>
    </xf>
    <xf numFmtId="172" fontId="22" fillId="0" borderId="0" xfId="1" applyNumberFormat="1" applyFont="1" applyAlignment="1">
      <alignment horizontal="center" vertical="center"/>
    </xf>
    <xf numFmtId="165" fontId="21" fillId="0" borderId="2" xfId="1" applyNumberFormat="1" applyFont="1" applyBorder="1" applyAlignment="1">
      <alignment vertical="center"/>
    </xf>
    <xf numFmtId="165" fontId="22" fillId="0" borderId="0" xfId="0" applyNumberFormat="1" applyFont="1" applyAlignment="1">
      <alignment vertical="center"/>
    </xf>
    <xf numFmtId="165" fontId="21" fillId="0" borderId="3" xfId="1" applyNumberFormat="1" applyFont="1" applyBorder="1" applyAlignment="1">
      <alignment vertical="center"/>
    </xf>
    <xf numFmtId="165" fontId="21" fillId="0" borderId="0" xfId="1" applyNumberFormat="1" applyFont="1" applyBorder="1" applyAlignment="1">
      <alignment vertical="center"/>
    </xf>
    <xf numFmtId="37" fontId="35" fillId="0" borderId="0" xfId="50" applyNumberFormat="1" applyFont="1" applyFill="1" applyBorder="1" applyAlignment="1">
      <alignment vertical="center"/>
    </xf>
    <xf numFmtId="41" fontId="21" fillId="0" borderId="0" xfId="0" applyNumberFormat="1" applyFont="1" applyFill="1" applyBorder="1" applyAlignment="1">
      <alignment vertical="center"/>
    </xf>
    <xf numFmtId="41" fontId="22" fillId="0" borderId="0" xfId="0" applyNumberFormat="1" applyFont="1" applyFill="1" applyBorder="1" applyAlignment="1">
      <alignment vertical="center"/>
    </xf>
    <xf numFmtId="41" fontId="21" fillId="0" borderId="0" xfId="0" applyNumberFormat="1" applyFont="1" applyBorder="1" applyAlignment="1">
      <alignment vertical="center"/>
    </xf>
    <xf numFmtId="41" fontId="22" fillId="0" borderId="0" xfId="0" applyNumberFormat="1" applyFont="1" applyBorder="1" applyAlignment="1">
      <alignment vertical="center"/>
    </xf>
    <xf numFmtId="164" fontId="22" fillId="0" borderId="0" xfId="0" applyFont="1" applyAlignment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4" fontId="22" fillId="0" borderId="0" xfId="0" quotePrefix="1" applyFont="1" applyAlignment="1">
      <alignment horizontal="left" vertical="center" indent="1"/>
    </xf>
    <xf numFmtId="164" fontId="22" fillId="0" borderId="0" xfId="0" applyFont="1" applyAlignment="1">
      <alignment horizontal="center" vertical="center"/>
    </xf>
    <xf numFmtId="164" fontId="22" fillId="0" borderId="0" xfId="0" quotePrefix="1" applyFont="1" applyAlignment="1">
      <alignment horizontal="left" vertical="center" indent="1"/>
    </xf>
    <xf numFmtId="164" fontId="22" fillId="0" borderId="0" xfId="0" applyFont="1" applyAlignment="1">
      <alignment horizontal="left" vertical="center" indent="3"/>
    </xf>
    <xf numFmtId="41" fontId="21" fillId="0" borderId="1" xfId="0" applyNumberFormat="1" applyFont="1" applyBorder="1" applyAlignment="1">
      <alignment vertical="center"/>
    </xf>
    <xf numFmtId="164" fontId="11" fillId="0" borderId="0" xfId="0" quotePrefix="1" applyFont="1" applyAlignment="1">
      <alignment horizontal="left" vertical="center" indent="1"/>
    </xf>
    <xf numFmtId="164" fontId="12" fillId="0" borderId="0" xfId="0" applyFont="1" applyAlignment="1">
      <alignment horizontal="center" vertical="center"/>
    </xf>
    <xf numFmtId="164" fontId="16" fillId="0" borderId="0" xfId="0" applyFont="1" applyAlignment="1">
      <alignment horizontal="center" vertical="center" wrapText="1"/>
    </xf>
    <xf numFmtId="164" fontId="12" fillId="0" borderId="0" xfId="0" applyFont="1" applyAlignment="1">
      <alignment horizontal="center" vertical="center" wrapText="1"/>
    </xf>
    <xf numFmtId="164" fontId="16" fillId="0" borderId="0" xfId="0" applyFont="1" applyAlignment="1">
      <alignment horizontal="center" vertical="center"/>
    </xf>
    <xf numFmtId="164" fontId="12" fillId="0" borderId="0" xfId="0" applyFont="1" applyAlignment="1">
      <alignment horizontal="center" vertical="center"/>
    </xf>
    <xf numFmtId="164" fontId="16" fillId="0" borderId="0" xfId="0" applyFont="1" applyAlignment="1">
      <alignment horizontal="center" vertical="center" wrapText="1"/>
    </xf>
    <xf numFmtId="164" fontId="22" fillId="0" borderId="0" xfId="0" applyFont="1" applyAlignment="1">
      <alignment horizontal="center" vertical="center"/>
    </xf>
    <xf numFmtId="164" fontId="11" fillId="0" borderId="0" xfId="0" applyFont="1" applyAlignment="1">
      <alignment horizontal="center" vertical="center"/>
    </xf>
    <xf numFmtId="164" fontId="22" fillId="0" borderId="0" xfId="0" quotePrefix="1" applyFont="1" applyAlignment="1">
      <alignment horizontal="left" vertical="center"/>
    </xf>
    <xf numFmtId="164" fontId="6" fillId="0" borderId="0" xfId="0" applyFont="1" applyAlignment="1">
      <alignment horizontal="center" vertical="center"/>
    </xf>
    <xf numFmtId="164" fontId="11" fillId="0" borderId="1" xfId="0" applyFont="1" applyBorder="1" applyAlignment="1">
      <alignment horizontal="right" vertical="center"/>
    </xf>
    <xf numFmtId="164" fontId="7" fillId="0" borderId="0" xfId="0" applyFont="1" applyAlignment="1">
      <alignment horizontal="center" vertical="center"/>
    </xf>
    <xf numFmtId="164" fontId="12" fillId="0" borderId="0" xfId="0" applyFont="1" applyFill="1" applyAlignment="1">
      <alignment horizontal="center" vertical="center"/>
    </xf>
    <xf numFmtId="164" fontId="11" fillId="0" borderId="0" xfId="0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37" fontId="11" fillId="0" borderId="0" xfId="1" quotePrefix="1" applyNumberFormat="1" applyFont="1" applyFill="1" applyAlignment="1" applyProtection="1">
      <alignment horizontal="center" vertical="center"/>
    </xf>
    <xf numFmtId="37" fontId="11" fillId="0" borderId="0" xfId="1" applyNumberFormat="1" applyFont="1" applyFill="1" applyAlignment="1" applyProtection="1">
      <alignment horizontal="center" vertical="center"/>
    </xf>
    <xf numFmtId="164" fontId="21" fillId="0" borderId="0" xfId="0" quotePrefix="1" applyFont="1" applyAlignment="1">
      <alignment horizontal="left" vertical="center" indent="1"/>
    </xf>
    <xf numFmtId="164" fontId="22" fillId="0" borderId="0" xfId="0" quotePrefix="1" applyFont="1" applyAlignment="1">
      <alignment horizontal="left" vertical="center" indent="1"/>
    </xf>
    <xf numFmtId="164" fontId="12" fillId="0" borderId="0" xfId="0" quotePrefix="1" applyFont="1" applyAlignment="1">
      <alignment horizontal="left" vertical="center"/>
    </xf>
    <xf numFmtId="164" fontId="16" fillId="0" borderId="0" xfId="0" applyFont="1" applyAlignment="1">
      <alignment horizontal="center" vertical="center"/>
    </xf>
    <xf numFmtId="164" fontId="6" fillId="0" borderId="0" xfId="0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164" fontId="11" fillId="0" borderId="0" xfId="0" quotePrefix="1" applyFont="1" applyAlignment="1">
      <alignment horizontal="center" vertical="center"/>
    </xf>
    <xf numFmtId="164" fontId="6" fillId="0" borderId="0" xfId="0" quotePrefix="1" applyFont="1" applyAlignment="1">
      <alignment horizontal="center" vertical="center"/>
    </xf>
    <xf numFmtId="37" fontId="6" fillId="0" borderId="0" xfId="1" applyNumberFormat="1" applyFont="1" applyFill="1" applyAlignment="1" applyProtection="1">
      <alignment horizontal="center" vertical="center"/>
    </xf>
    <xf numFmtId="164" fontId="6" fillId="0" borderId="1" xfId="0" applyFont="1" applyBorder="1" applyAlignment="1">
      <alignment horizontal="right" vertical="center"/>
    </xf>
    <xf numFmtId="164" fontId="22" fillId="0" borderId="0" xfId="0" applyFont="1" applyAlignment="1">
      <alignment horizontal="left" vertical="center" indent="1"/>
    </xf>
  </cellXfs>
  <cellStyles count="75">
    <cellStyle name="Comma" xfId="1" builtinId="3"/>
    <cellStyle name="Comma 11" xfId="20"/>
    <cellStyle name="Comma 2" xfId="6"/>
    <cellStyle name="Comma 2 2" xfId="29"/>
    <cellStyle name="Comma 2 3" xfId="28"/>
    <cellStyle name="Comma 3" xfId="2"/>
    <cellStyle name="Comma 3 2" xfId="30"/>
    <cellStyle name="Comma 4" xfId="8"/>
    <cellStyle name="Comma 4 2" xfId="31"/>
    <cellStyle name="Comma 5" xfId="27"/>
    <cellStyle name="Good 2" xfId="32"/>
    <cellStyle name="Normal" xfId="0" builtinId="0"/>
    <cellStyle name="Normal 10" xfId="14"/>
    <cellStyle name="Normal 11" xfId="50"/>
    <cellStyle name="Normal 12" xfId="10"/>
    <cellStyle name="Normal 2" xfId="13"/>
    <cellStyle name="Normal 2 2" xfId="18"/>
    <cellStyle name="Normal 3" xfId="5"/>
    <cellStyle name="Normal 3 2" xfId="9"/>
    <cellStyle name="Normal 3 2 2" xfId="22"/>
    <cellStyle name="Normal 3 3" xfId="7"/>
    <cellStyle name="Normal 3 3 2" xfId="37"/>
    <cellStyle name="Normal 3 3 3" xfId="44"/>
    <cellStyle name="Normal 3 3 4" xfId="49"/>
    <cellStyle name="Normal 4" xfId="19"/>
    <cellStyle name="Normal 4 2" xfId="21"/>
    <cellStyle name="Normal 4 2 2" xfId="36"/>
    <cellStyle name="Normal 4 2 2 2" xfId="60"/>
    <cellStyle name="Normal 4 2 3" xfId="43"/>
    <cellStyle name="Normal 4 2 3 2" xfId="66"/>
    <cellStyle name="Normal 4 2 4" xfId="69"/>
    <cellStyle name="Normal 4 2 5" xfId="54"/>
    <cellStyle name="Normal 4 3" xfId="35"/>
    <cellStyle name="Normal 4 3 2" xfId="59"/>
    <cellStyle name="Normal 4 4" xfId="42"/>
    <cellStyle name="Normal 4 4 2" xfId="65"/>
    <cellStyle name="Normal 4 5" xfId="70"/>
    <cellStyle name="Normal 4 6" xfId="53"/>
    <cellStyle name="Normal 5" xfId="11"/>
    <cellStyle name="Normal 5 2" xfId="15"/>
    <cellStyle name="Normal 5 2 2" xfId="24"/>
    <cellStyle name="Normal 6" xfId="17"/>
    <cellStyle name="Normal 6 2" xfId="12"/>
    <cellStyle name="Normal 6 2 2" xfId="16"/>
    <cellStyle name="Normal 6 2 2 2" xfId="25"/>
    <cellStyle name="Normal 6 2 2 2 2" xfId="39"/>
    <cellStyle name="Normal 6 2 2 2 2 2" xfId="62"/>
    <cellStyle name="Normal 6 2 2 2 3" xfId="46"/>
    <cellStyle name="Normal 6 2 2 2 3 2" xfId="68"/>
    <cellStyle name="Normal 6 2 2 2 4" xfId="71"/>
    <cellStyle name="Normal 6 2 2 2 5" xfId="56"/>
    <cellStyle name="Normal 6 2 2 3" xfId="34"/>
    <cellStyle name="Normal 6 2 2 3 2" xfId="58"/>
    <cellStyle name="Normal 6 2 2 4" xfId="41"/>
    <cellStyle name="Normal 6 2 2 4 2" xfId="64"/>
    <cellStyle name="Normal 6 2 2 5" xfId="72"/>
    <cellStyle name="Normal 6 2 2 6" xfId="52"/>
    <cellStyle name="Normal 6 2 3" xfId="23"/>
    <cellStyle name="Normal 6 2 3 2" xfId="38"/>
    <cellStyle name="Normal 6 2 3 2 2" xfId="61"/>
    <cellStyle name="Normal 6 2 3 3" xfId="45"/>
    <cellStyle name="Normal 6 2 3 3 2" xfId="67"/>
    <cellStyle name="Normal 6 2 3 4" xfId="73"/>
    <cellStyle name="Normal 6 2 3 5" xfId="55"/>
    <cellStyle name="Normal 6 2 4" xfId="33"/>
    <cellStyle name="Normal 6 2 4 2" xfId="57"/>
    <cellStyle name="Normal 6 2 5" xfId="40"/>
    <cellStyle name="Normal 6 2 5 2" xfId="63"/>
    <cellStyle name="Normal 6 2 6" xfId="74"/>
    <cellStyle name="Normal 6 2 7" xfId="51"/>
    <cellStyle name="Normal 7" xfId="26"/>
    <cellStyle name="Normal 8" xfId="47"/>
    <cellStyle name="Normal 9" xfId="48"/>
    <cellStyle name="Normal_FI04-Accounts-A3009t-SS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(10)%20QUARTER%201%20(02-20)\QUARTER%201%20(20-63)\THAI%20(3001334)%20-%20NEW%20CLIENT\THAI20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ang-conso_new"/>
      <sheetName val="chang-tg_new "/>
      <sheetName val="csh_new"/>
    </sheetNames>
    <sheetDataSet>
      <sheetData sheetId="0">
        <row r="1">
          <cell r="A1" t="str">
            <v>THAI  AIRWAYS  INTERNATIONAL  PUBLIC  COMPANY  LIMITED  AND  ITS  SUBSIDIARIES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61"/>
  <sheetViews>
    <sheetView topLeftCell="A36" zoomScale="80" zoomScaleNormal="80" zoomScaleSheetLayoutView="95" zoomScalePageLayoutView="80" workbookViewId="0">
      <selection activeCell="J38" sqref="J38"/>
    </sheetView>
  </sheetViews>
  <sheetFormatPr defaultColWidth="9.33203125" defaultRowHeight="18" customHeight="1"/>
  <cols>
    <col min="1" max="1" width="39.77734375" style="6" customWidth="1"/>
    <col min="2" max="2" width="1.109375" style="6" customWidth="1"/>
    <col min="3" max="3" width="9.109375" style="6" customWidth="1"/>
    <col min="4" max="4" width="18.5546875" style="6" bestFit="1" customWidth="1"/>
    <col min="5" max="5" width="1.33203125" style="6" customWidth="1"/>
    <col min="6" max="6" width="18.5546875" style="6" bestFit="1" customWidth="1"/>
    <col min="7" max="7" width="1.33203125" style="11" customWidth="1"/>
    <col min="8" max="8" width="18.5546875" style="6" bestFit="1" customWidth="1"/>
    <col min="9" max="9" width="1.33203125" style="6" customWidth="1"/>
    <col min="10" max="10" width="18.5546875" style="6" bestFit="1" customWidth="1"/>
    <col min="11" max="11" width="15.109375" style="6" bestFit="1" customWidth="1"/>
    <col min="12" max="12" width="16.33203125" style="6" bestFit="1" customWidth="1"/>
    <col min="13" max="13" width="5.33203125" style="6" customWidth="1"/>
    <col min="14" max="14" width="9.33203125" style="6"/>
    <col min="15" max="15" width="1.77734375" style="6" customWidth="1"/>
    <col min="16" max="16" width="18.33203125" style="6" bestFit="1" customWidth="1"/>
    <col min="17" max="17" width="3" style="6" customWidth="1"/>
    <col min="18" max="16384" width="9.33203125" style="6"/>
  </cols>
  <sheetData>
    <row r="1" spans="1:19" ht="21" customHeight="1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9" s="7" customFormat="1" ht="21" customHeight="1">
      <c r="A2" s="258" t="s">
        <v>1</v>
      </c>
      <c r="B2" s="258"/>
      <c r="C2" s="258"/>
      <c r="D2" s="258"/>
      <c r="E2" s="258"/>
      <c r="F2" s="258"/>
      <c r="G2" s="258"/>
      <c r="H2" s="258"/>
      <c r="I2" s="258"/>
      <c r="J2" s="258"/>
    </row>
    <row r="3" spans="1:19" s="7" customFormat="1" ht="21" customHeight="1">
      <c r="A3" s="258" t="s">
        <v>2</v>
      </c>
      <c r="B3" s="258"/>
      <c r="C3" s="258"/>
      <c r="D3" s="258"/>
      <c r="E3" s="258"/>
      <c r="F3" s="258"/>
      <c r="G3" s="258"/>
      <c r="H3" s="258"/>
      <c r="I3" s="258"/>
      <c r="J3" s="258"/>
    </row>
    <row r="4" spans="1:19" s="7" customFormat="1" ht="21" customHeight="1">
      <c r="A4" s="261" t="s">
        <v>3</v>
      </c>
      <c r="B4" s="261"/>
      <c r="C4" s="261"/>
      <c r="D4" s="261"/>
      <c r="E4" s="261"/>
      <c r="F4" s="261"/>
      <c r="G4" s="261"/>
      <c r="H4" s="261"/>
      <c r="I4" s="261"/>
      <c r="J4" s="261"/>
    </row>
    <row r="5" spans="1:19" s="7" customFormat="1" ht="6" customHeight="1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9" s="66" customFormat="1" ht="18" customHeight="1">
      <c r="A6" s="65"/>
      <c r="B6" s="65"/>
      <c r="D6" s="258" t="s">
        <v>4</v>
      </c>
      <c r="E6" s="258"/>
      <c r="F6" s="258"/>
      <c r="G6" s="258" t="s">
        <v>5</v>
      </c>
      <c r="H6" s="258"/>
      <c r="I6" s="258"/>
      <c r="J6" s="258"/>
    </row>
    <row r="7" spans="1:19" s="66" customFormat="1" ht="18" customHeight="1">
      <c r="A7" s="65"/>
      <c r="B7" s="65"/>
      <c r="D7" s="258" t="s">
        <v>6</v>
      </c>
      <c r="E7" s="258"/>
      <c r="F7" s="258"/>
      <c r="G7" s="258" t="s">
        <v>6</v>
      </c>
      <c r="H7" s="258"/>
      <c r="I7" s="258"/>
      <c r="J7" s="258"/>
    </row>
    <row r="8" spans="1:19" s="66" customFormat="1" ht="18" customHeight="1">
      <c r="A8" s="65"/>
      <c r="B8" s="65"/>
      <c r="C8" s="67" t="s">
        <v>7</v>
      </c>
      <c r="D8" s="68" t="s">
        <v>8</v>
      </c>
      <c r="E8" s="67"/>
      <c r="F8" s="68" t="s">
        <v>9</v>
      </c>
      <c r="G8" s="67"/>
      <c r="H8" s="68" t="s">
        <v>8</v>
      </c>
      <c r="I8" s="67"/>
      <c r="J8" s="68" t="s">
        <v>9</v>
      </c>
    </row>
    <row r="9" spans="1:19" s="66" customFormat="1" ht="18" customHeight="1">
      <c r="A9" s="65"/>
      <c r="B9" s="65"/>
      <c r="D9" s="68" t="s">
        <v>10</v>
      </c>
      <c r="E9" s="67"/>
      <c r="F9" s="68" t="s">
        <v>11</v>
      </c>
      <c r="G9" s="67"/>
      <c r="H9" s="68" t="s">
        <v>10</v>
      </c>
      <c r="I9" s="67"/>
      <c r="J9" s="68" t="s">
        <v>11</v>
      </c>
    </row>
    <row r="10" spans="1:19" s="66" customFormat="1" ht="18" customHeight="1">
      <c r="C10" s="67"/>
      <c r="D10" s="68">
        <v>2022</v>
      </c>
      <c r="E10" s="69"/>
      <c r="F10" s="68">
        <v>2021</v>
      </c>
      <c r="G10" s="69"/>
      <c r="H10" s="68">
        <v>2022</v>
      </c>
      <c r="I10" s="69"/>
      <c r="J10" s="68">
        <v>2021</v>
      </c>
    </row>
    <row r="11" spans="1:19" s="66" customFormat="1" ht="18" customHeight="1">
      <c r="D11" s="67" t="s">
        <v>12</v>
      </c>
      <c r="E11" s="67"/>
      <c r="F11" s="67"/>
      <c r="G11" s="67"/>
      <c r="H11" s="67" t="s">
        <v>12</v>
      </c>
    </row>
    <row r="12" spans="1:19" s="66" customFormat="1" ht="18" customHeight="1">
      <c r="A12" s="258" t="s">
        <v>13</v>
      </c>
      <c r="B12" s="258"/>
      <c r="D12" s="70"/>
      <c r="E12" s="67"/>
      <c r="F12" s="70"/>
      <c r="G12" s="71"/>
      <c r="H12" s="67"/>
      <c r="I12" s="71"/>
      <c r="J12" s="67"/>
    </row>
    <row r="13" spans="1:19" s="66" customFormat="1" ht="18" customHeight="1">
      <c r="A13" s="34" t="s">
        <v>14</v>
      </c>
      <c r="B13" s="34"/>
      <c r="C13" s="67"/>
      <c r="D13" s="73"/>
      <c r="E13" s="73"/>
      <c r="F13" s="73"/>
      <c r="G13" s="73"/>
      <c r="H13" s="73"/>
      <c r="I13" s="73"/>
      <c r="J13" s="73"/>
    </row>
    <row r="14" spans="1:19" s="76" customFormat="1" ht="18" customHeight="1">
      <c r="A14" s="74" t="s">
        <v>15</v>
      </c>
      <c r="B14" s="74"/>
      <c r="C14" s="75">
        <v>6.1</v>
      </c>
      <c r="D14" s="73">
        <v>13473803614</v>
      </c>
      <c r="E14" s="73"/>
      <c r="F14" s="73">
        <v>5514653800</v>
      </c>
      <c r="G14" s="73"/>
      <c r="H14" s="91">
        <v>13095895404</v>
      </c>
      <c r="I14" s="73"/>
      <c r="J14" s="91">
        <v>5121813222</v>
      </c>
      <c r="M14" s="77"/>
      <c r="O14" s="77"/>
      <c r="Q14" s="77"/>
      <c r="S14" s="77"/>
    </row>
    <row r="15" spans="1:19" s="76" customFormat="1" ht="18" customHeight="1">
      <c r="A15" s="74" t="s">
        <v>16</v>
      </c>
      <c r="B15" s="74"/>
      <c r="C15" s="75">
        <v>7</v>
      </c>
      <c r="D15" s="73">
        <v>20954430850</v>
      </c>
      <c r="E15" s="73"/>
      <c r="F15" s="73">
        <v>10022226844</v>
      </c>
      <c r="G15" s="73"/>
      <c r="H15" s="91">
        <v>23655969294</v>
      </c>
      <c r="I15" s="73"/>
      <c r="J15" s="91">
        <v>12536138839</v>
      </c>
      <c r="M15" s="77"/>
      <c r="O15" s="77"/>
      <c r="Q15" s="77"/>
      <c r="S15" s="77"/>
    </row>
    <row r="16" spans="1:19" s="76" customFormat="1" ht="18" customHeight="1">
      <c r="A16" s="78" t="s">
        <v>17</v>
      </c>
      <c r="B16" s="78"/>
      <c r="C16" s="75"/>
      <c r="D16" s="73">
        <v>4491171058</v>
      </c>
      <c r="E16" s="73"/>
      <c r="F16" s="73">
        <v>4131546294</v>
      </c>
      <c r="G16" s="73"/>
      <c r="H16" s="91">
        <v>4474278829</v>
      </c>
      <c r="I16" s="73"/>
      <c r="J16" s="91">
        <v>4114052208</v>
      </c>
      <c r="M16" s="77"/>
      <c r="O16" s="77"/>
      <c r="Q16" s="77"/>
      <c r="S16" s="77"/>
    </row>
    <row r="17" spans="1:19" s="76" customFormat="1" ht="18" customHeight="1">
      <c r="A17" s="78" t="s">
        <v>18</v>
      </c>
      <c r="B17" s="78"/>
      <c r="C17" s="75"/>
      <c r="D17" s="73">
        <v>150924223</v>
      </c>
      <c r="E17" s="73"/>
      <c r="F17" s="73">
        <v>204702448</v>
      </c>
      <c r="G17" s="73"/>
      <c r="H17" s="73">
        <v>150780752</v>
      </c>
      <c r="I17" s="73"/>
      <c r="J17" s="73">
        <v>204687687</v>
      </c>
      <c r="M17" s="77"/>
      <c r="O17" s="77"/>
      <c r="Q17" s="77"/>
      <c r="S17" s="77"/>
    </row>
    <row r="18" spans="1:19" s="76" customFormat="1" ht="18" customHeight="1">
      <c r="A18" s="78" t="s">
        <v>19</v>
      </c>
      <c r="B18" s="78"/>
      <c r="C18" s="75">
        <v>24.5</v>
      </c>
      <c r="D18" s="73">
        <v>620266106</v>
      </c>
      <c r="E18" s="73"/>
      <c r="F18" s="73">
        <v>601419991</v>
      </c>
      <c r="G18" s="73"/>
      <c r="H18" s="73">
        <v>610228122</v>
      </c>
      <c r="I18" s="73"/>
      <c r="J18" s="73">
        <v>601370481</v>
      </c>
      <c r="M18" s="77"/>
      <c r="O18" s="77"/>
      <c r="Q18" s="77"/>
      <c r="S18" s="77"/>
    </row>
    <row r="19" spans="1:19" s="76" customFormat="1" ht="18" customHeight="1">
      <c r="A19" s="78" t="s">
        <v>20</v>
      </c>
      <c r="B19" s="78"/>
      <c r="C19" s="75">
        <v>8</v>
      </c>
      <c r="D19" s="73">
        <v>2621838562</v>
      </c>
      <c r="E19" s="73"/>
      <c r="F19" s="73">
        <v>4320962383</v>
      </c>
      <c r="G19" s="73"/>
      <c r="H19" s="73">
        <v>2621838562</v>
      </c>
      <c r="I19" s="73"/>
      <c r="J19" s="73">
        <v>4320962383</v>
      </c>
      <c r="M19" s="77"/>
      <c r="O19" s="77"/>
      <c r="Q19" s="77"/>
      <c r="S19" s="77"/>
    </row>
    <row r="20" spans="1:19" s="76" customFormat="1" ht="18" customHeight="1">
      <c r="A20" s="79" t="s">
        <v>21</v>
      </c>
      <c r="B20" s="79"/>
      <c r="C20" s="67"/>
      <c r="D20" s="80">
        <f>SUM(D14:D19)</f>
        <v>42312434413</v>
      </c>
      <c r="E20" s="81"/>
      <c r="F20" s="80">
        <f>SUM(F14:F19)</f>
        <v>24795511760</v>
      </c>
      <c r="G20" s="81"/>
      <c r="H20" s="80">
        <f>SUM(H14:H19)</f>
        <v>44608990963</v>
      </c>
      <c r="I20" s="81"/>
      <c r="J20" s="80">
        <v>26899024820</v>
      </c>
      <c r="M20" s="77"/>
      <c r="O20" s="77"/>
      <c r="Q20" s="77"/>
      <c r="S20" s="77"/>
    </row>
    <row r="21" spans="1:19" s="66" customFormat="1" ht="18" customHeight="1">
      <c r="A21" s="82"/>
      <c r="B21" s="82"/>
      <c r="C21" s="83"/>
      <c r="D21" s="84"/>
      <c r="E21" s="85"/>
      <c r="G21" s="86"/>
      <c r="H21" s="84"/>
      <c r="I21" s="84"/>
      <c r="J21" s="84"/>
      <c r="M21" s="77"/>
      <c r="O21" s="77"/>
      <c r="Q21" s="77"/>
      <c r="S21" s="77"/>
    </row>
    <row r="22" spans="1:19" s="66" customFormat="1" ht="18" customHeight="1">
      <c r="A22" s="34" t="s">
        <v>22</v>
      </c>
      <c r="B22" s="72"/>
      <c r="C22" s="67"/>
      <c r="G22" s="71"/>
      <c r="M22" s="77"/>
      <c r="O22" s="77"/>
      <c r="Q22" s="77"/>
      <c r="S22" s="77"/>
    </row>
    <row r="23" spans="1:19" s="76" customFormat="1" ht="18" customHeight="1">
      <c r="A23" s="78" t="s">
        <v>23</v>
      </c>
      <c r="B23" s="78"/>
      <c r="C23" s="75" t="s">
        <v>24</v>
      </c>
      <c r="D23" s="73">
        <v>3166797615</v>
      </c>
      <c r="E23" s="73"/>
      <c r="F23" s="73">
        <v>3314741146</v>
      </c>
      <c r="G23" s="73"/>
      <c r="H23" s="73">
        <v>3152789123</v>
      </c>
      <c r="I23" s="73"/>
      <c r="J23" s="73">
        <v>3308383171</v>
      </c>
      <c r="M23" s="77"/>
      <c r="O23" s="77"/>
      <c r="Q23" s="77"/>
      <c r="S23" s="77"/>
    </row>
    <row r="24" spans="1:19" s="76" customFormat="1" ht="18" customHeight="1">
      <c r="A24" s="74" t="s">
        <v>25</v>
      </c>
      <c r="B24" s="74"/>
      <c r="C24" s="75">
        <v>9.1</v>
      </c>
      <c r="D24" s="73">
        <v>498133144</v>
      </c>
      <c r="E24" s="73"/>
      <c r="F24" s="73">
        <v>515307376</v>
      </c>
      <c r="G24" s="73"/>
      <c r="H24" s="73">
        <v>383334000</v>
      </c>
      <c r="I24" s="73"/>
      <c r="J24" s="73">
        <v>383334000</v>
      </c>
      <c r="M24" s="77"/>
      <c r="O24" s="77"/>
      <c r="Q24" s="77"/>
      <c r="S24" s="77"/>
    </row>
    <row r="25" spans="1:19" s="76" customFormat="1" ht="18" customHeight="1">
      <c r="A25" s="74" t="s">
        <v>26</v>
      </c>
      <c r="B25" s="74"/>
      <c r="C25" s="75">
        <v>9.1999999999999993</v>
      </c>
      <c r="D25" s="117">
        <v>0</v>
      </c>
      <c r="E25" s="96"/>
      <c r="F25" s="117">
        <v>0</v>
      </c>
      <c r="G25" s="73"/>
      <c r="H25" s="73">
        <v>10209920</v>
      </c>
      <c r="I25" s="73"/>
      <c r="J25" s="73">
        <v>10209920</v>
      </c>
      <c r="M25" s="77"/>
      <c r="O25" s="77"/>
      <c r="Q25" s="77"/>
      <c r="S25" s="77"/>
    </row>
    <row r="26" spans="1:19" s="76" customFormat="1" ht="18" customHeight="1">
      <c r="A26" s="78" t="s">
        <v>27</v>
      </c>
      <c r="B26" s="78"/>
      <c r="C26" s="75">
        <v>5.2</v>
      </c>
      <c r="D26" s="117">
        <v>0</v>
      </c>
      <c r="E26" s="96"/>
      <c r="F26" s="117">
        <v>0</v>
      </c>
      <c r="G26" s="73"/>
      <c r="H26" s="73">
        <v>6951705927</v>
      </c>
      <c r="I26" s="73"/>
      <c r="J26" s="73">
        <v>7086677261</v>
      </c>
      <c r="M26" s="77"/>
      <c r="O26" s="77"/>
      <c r="Q26" s="77"/>
      <c r="S26" s="77"/>
    </row>
    <row r="27" spans="1:19" s="76" customFormat="1" ht="18" customHeight="1">
      <c r="A27" s="78" t="s">
        <v>28</v>
      </c>
      <c r="B27" s="78"/>
      <c r="C27" s="75">
        <v>10</v>
      </c>
      <c r="D27" s="73">
        <v>33687440116</v>
      </c>
      <c r="E27" s="73"/>
      <c r="F27" s="73">
        <v>34493245202</v>
      </c>
      <c r="G27" s="73"/>
      <c r="H27" s="73">
        <v>33633442325</v>
      </c>
      <c r="I27" s="73"/>
      <c r="J27" s="73">
        <v>34442683416</v>
      </c>
      <c r="M27" s="77"/>
      <c r="O27" s="77"/>
      <c r="Q27" s="77"/>
      <c r="S27" s="77"/>
    </row>
    <row r="28" spans="1:19" s="76" customFormat="1" ht="18" customHeight="1">
      <c r="A28" s="78" t="s">
        <v>29</v>
      </c>
      <c r="B28" s="78"/>
      <c r="C28" s="75">
        <v>11</v>
      </c>
      <c r="D28" s="73">
        <v>69677672716</v>
      </c>
      <c r="E28" s="73"/>
      <c r="F28" s="73">
        <v>69651695912</v>
      </c>
      <c r="G28" s="73"/>
      <c r="H28" s="73">
        <v>63469277366</v>
      </c>
      <c r="I28" s="73"/>
      <c r="J28" s="73">
        <v>62326397358</v>
      </c>
      <c r="M28" s="77"/>
      <c r="O28" s="77"/>
      <c r="Q28" s="77"/>
      <c r="S28" s="77"/>
    </row>
    <row r="29" spans="1:19" s="76" customFormat="1" ht="18" customHeight="1">
      <c r="A29" s="78" t="s">
        <v>30</v>
      </c>
      <c r="B29" s="78"/>
      <c r="C29" s="87"/>
      <c r="D29" s="73">
        <v>184342128</v>
      </c>
      <c r="E29" s="73"/>
      <c r="F29" s="73">
        <v>213376966</v>
      </c>
      <c r="G29" s="73"/>
      <c r="H29" s="73">
        <v>155587216</v>
      </c>
      <c r="I29" s="73"/>
      <c r="J29" s="73">
        <v>176961857</v>
      </c>
      <c r="M29" s="77"/>
      <c r="O29" s="77"/>
      <c r="Q29" s="77"/>
      <c r="S29" s="77"/>
    </row>
    <row r="30" spans="1:19" s="76" customFormat="1" ht="18" customHeight="1">
      <c r="A30" s="78" t="s">
        <v>31</v>
      </c>
      <c r="B30" s="78"/>
      <c r="C30" s="88"/>
      <c r="D30" s="73">
        <v>7554823136</v>
      </c>
      <c r="E30" s="73"/>
      <c r="F30" s="73">
        <v>8274742579</v>
      </c>
      <c r="G30" s="73"/>
      <c r="H30" s="73">
        <v>7544472080</v>
      </c>
      <c r="I30" s="73"/>
      <c r="J30" s="73">
        <v>8258409755</v>
      </c>
      <c r="M30" s="77"/>
      <c r="O30" s="77"/>
      <c r="Q30" s="77"/>
      <c r="S30" s="77"/>
    </row>
    <row r="31" spans="1:19" s="76" customFormat="1" ht="18" customHeight="1">
      <c r="A31" s="78" t="s">
        <v>32</v>
      </c>
      <c r="B31" s="78"/>
      <c r="C31" s="88">
        <v>12</v>
      </c>
      <c r="D31" s="73">
        <v>14930022328</v>
      </c>
      <c r="E31" s="73"/>
      <c r="F31" s="73">
        <v>15489511397</v>
      </c>
      <c r="G31" s="73"/>
      <c r="H31" s="73">
        <v>14858715588</v>
      </c>
      <c r="I31" s="73"/>
      <c r="J31" s="73">
        <v>15426952515</v>
      </c>
      <c r="M31" s="77"/>
      <c r="O31" s="77"/>
      <c r="Q31" s="77"/>
      <c r="S31" s="77"/>
    </row>
    <row r="32" spans="1:19" s="76" customFormat="1" ht="18" customHeight="1">
      <c r="A32" s="78" t="s">
        <v>33</v>
      </c>
      <c r="B32" s="78"/>
      <c r="C32" s="88">
        <v>13</v>
      </c>
      <c r="D32" s="73">
        <v>2800832508</v>
      </c>
      <c r="E32" s="73"/>
      <c r="F32" s="73">
        <v>4471121630</v>
      </c>
      <c r="G32" s="73"/>
      <c r="H32" s="73">
        <v>2649818718</v>
      </c>
      <c r="I32" s="73"/>
      <c r="J32" s="73">
        <v>4340400133</v>
      </c>
      <c r="M32" s="77"/>
      <c r="O32" s="77"/>
      <c r="Q32" s="77"/>
      <c r="S32" s="77"/>
    </row>
    <row r="33" spans="1:19" s="66" customFormat="1" ht="18" customHeight="1">
      <c r="A33" s="79" t="s">
        <v>34</v>
      </c>
      <c r="B33" s="79"/>
      <c r="C33" s="67"/>
      <c r="D33" s="80">
        <f>SUM(D23:D32)</f>
        <v>132500063691</v>
      </c>
      <c r="E33" s="81"/>
      <c r="F33" s="80">
        <f>SUM(F23:F32)</f>
        <v>136423742208</v>
      </c>
      <c r="G33" s="81"/>
      <c r="H33" s="80">
        <f>SUM(H23:H32)</f>
        <v>132809352263</v>
      </c>
      <c r="I33" s="81"/>
      <c r="J33" s="80">
        <v>135760409386</v>
      </c>
      <c r="L33" s="76"/>
      <c r="M33" s="77"/>
      <c r="N33" s="76"/>
      <c r="O33" s="77"/>
      <c r="P33" s="76"/>
      <c r="Q33" s="77"/>
      <c r="R33" s="76"/>
      <c r="S33" s="77"/>
    </row>
    <row r="34" spans="1:19" s="66" customFormat="1" ht="18" customHeight="1" thickBot="1">
      <c r="A34" s="34" t="s">
        <v>35</v>
      </c>
      <c r="B34" s="72"/>
      <c r="C34" s="67"/>
      <c r="D34" s="89">
        <f>D20+D33</f>
        <v>174812498104</v>
      </c>
      <c r="E34" s="81"/>
      <c r="F34" s="89">
        <f>SUM(F20,F33)</f>
        <v>161219253968</v>
      </c>
      <c r="G34" s="71"/>
      <c r="H34" s="89">
        <f>H20+H33</f>
        <v>177418343226</v>
      </c>
      <c r="I34" s="81"/>
      <c r="J34" s="89">
        <v>162659434206</v>
      </c>
      <c r="L34" s="76"/>
      <c r="M34" s="77"/>
      <c r="N34" s="76"/>
      <c r="O34" s="77"/>
      <c r="P34" s="76"/>
      <c r="Q34" s="77"/>
      <c r="R34" s="76"/>
      <c r="S34" s="77"/>
    </row>
    <row r="35" spans="1:19" s="66" customFormat="1" ht="18" customHeight="1" thickTop="1">
      <c r="A35" s="72"/>
      <c r="B35" s="72"/>
      <c r="C35" s="67"/>
      <c r="D35" s="81"/>
      <c r="E35" s="81"/>
      <c r="F35" s="81"/>
      <c r="G35" s="71"/>
      <c r="H35" s="81"/>
      <c r="I35" s="81"/>
      <c r="J35" s="81"/>
    </row>
    <row r="36" spans="1:19" s="66" customFormat="1" ht="18" customHeight="1">
      <c r="A36" s="72"/>
      <c r="B36" s="72"/>
      <c r="C36" s="67"/>
      <c r="D36" s="81"/>
      <c r="E36" s="81"/>
      <c r="F36" s="81"/>
      <c r="G36" s="71"/>
      <c r="H36" s="81"/>
      <c r="I36" s="81"/>
      <c r="J36" s="81"/>
    </row>
    <row r="37" spans="1:19" s="66" customFormat="1" ht="18" customHeight="1">
      <c r="A37" s="72"/>
      <c r="B37" s="72"/>
      <c r="C37" s="67"/>
      <c r="D37" s="81"/>
      <c r="E37" s="81"/>
      <c r="F37" s="81"/>
      <c r="G37" s="71"/>
      <c r="H37" s="81"/>
      <c r="I37" s="81"/>
      <c r="J37" s="81"/>
    </row>
    <row r="38" spans="1:19" s="66" customFormat="1" ht="18" customHeight="1">
      <c r="A38" s="72"/>
      <c r="B38" s="72"/>
      <c r="C38" s="67"/>
      <c r="D38" s="81"/>
      <c r="E38" s="81"/>
      <c r="F38" s="81"/>
      <c r="G38" s="71"/>
      <c r="H38" s="81"/>
      <c r="I38" s="81"/>
      <c r="J38" s="81"/>
    </row>
    <row r="39" spans="1:19" s="66" customFormat="1" ht="18" customHeight="1">
      <c r="A39" s="72"/>
      <c r="B39" s="72"/>
      <c r="C39" s="67"/>
      <c r="D39" s="81"/>
      <c r="E39" s="81"/>
      <c r="F39" s="81"/>
      <c r="G39" s="71"/>
      <c r="H39" s="81"/>
      <c r="I39" s="81"/>
      <c r="J39" s="81"/>
    </row>
    <row r="40" spans="1:19" s="66" customFormat="1" ht="18" customHeight="1">
      <c r="A40" s="72"/>
      <c r="B40" s="72"/>
      <c r="C40" s="67"/>
      <c r="D40" s="81"/>
      <c r="E40" s="81"/>
      <c r="F40" s="81"/>
      <c r="G40" s="71"/>
      <c r="H40" s="81"/>
      <c r="I40" s="81"/>
      <c r="J40" s="81"/>
    </row>
    <row r="41" spans="1:19" s="66" customFormat="1" ht="18" customHeight="1">
      <c r="A41" s="72"/>
      <c r="B41" s="72"/>
      <c r="C41" s="67"/>
      <c r="D41" s="81"/>
      <c r="E41" s="81"/>
      <c r="F41" s="81"/>
      <c r="G41" s="71"/>
      <c r="H41" s="81"/>
      <c r="I41" s="81"/>
      <c r="J41" s="81"/>
    </row>
    <row r="42" spans="1:19" s="66" customFormat="1" ht="18" customHeight="1">
      <c r="A42" s="72"/>
      <c r="B42" s="72"/>
      <c r="C42" s="67"/>
      <c r="D42" s="81"/>
      <c r="E42" s="81"/>
      <c r="F42" s="81"/>
      <c r="G42" s="71"/>
      <c r="H42" s="81"/>
      <c r="I42" s="81"/>
      <c r="J42" s="81"/>
    </row>
    <row r="43" spans="1:19" s="66" customFormat="1" ht="18" customHeight="1">
      <c r="A43" s="90" t="s">
        <v>36</v>
      </c>
      <c r="B43" s="72"/>
      <c r="C43" s="67"/>
      <c r="D43" s="81"/>
      <c r="E43" s="81"/>
      <c r="F43" s="81"/>
      <c r="G43" s="71"/>
      <c r="H43" s="81"/>
      <c r="I43" s="81"/>
      <c r="J43" s="81"/>
    </row>
    <row r="44" spans="1:19" s="66" customFormat="1" ht="18" customHeight="1">
      <c r="A44" s="72"/>
      <c r="B44" s="72"/>
      <c r="C44" s="67"/>
      <c r="D44" s="81"/>
      <c r="E44" s="81"/>
      <c r="F44" s="81"/>
      <c r="G44" s="71"/>
      <c r="H44" s="81"/>
      <c r="I44" s="81"/>
      <c r="J44" s="81"/>
    </row>
    <row r="45" spans="1:19" s="66" customFormat="1" ht="18" customHeight="1">
      <c r="A45" s="72"/>
      <c r="B45" s="72"/>
      <c r="C45" s="67"/>
      <c r="D45" s="81"/>
      <c r="E45" s="81"/>
      <c r="F45" s="81"/>
      <c r="G45" s="71"/>
      <c r="H45" s="81"/>
      <c r="I45" s="81"/>
      <c r="J45" s="81"/>
    </row>
    <row r="46" spans="1:19" s="66" customFormat="1" ht="18" customHeight="1">
      <c r="A46" s="72"/>
      <c r="B46" s="72"/>
      <c r="C46" s="67"/>
      <c r="D46" s="81"/>
      <c r="E46" s="81"/>
      <c r="F46" s="81"/>
      <c r="G46" s="71"/>
      <c r="H46" s="81"/>
      <c r="I46" s="81"/>
      <c r="J46" s="81"/>
    </row>
    <row r="47" spans="1:19" s="7" customFormat="1" ht="18" customHeight="1">
      <c r="C47" s="9"/>
      <c r="D47" s="17"/>
      <c r="E47" s="17"/>
      <c r="F47" s="17"/>
      <c r="G47" s="4"/>
      <c r="H47" s="17"/>
      <c r="I47" s="17"/>
      <c r="J47" s="17"/>
    </row>
    <row r="48" spans="1:19" s="7" customFormat="1" ht="18" customHeight="1">
      <c r="C48" s="9"/>
      <c r="D48" s="17"/>
      <c r="E48" s="17"/>
      <c r="F48" s="17"/>
      <c r="G48" s="4"/>
      <c r="H48" s="17"/>
      <c r="I48" s="17"/>
      <c r="J48" s="17"/>
    </row>
    <row r="49" spans="1:10" s="7" customFormat="1" ht="18" customHeight="1">
      <c r="C49" s="9"/>
      <c r="D49" s="17"/>
      <c r="E49" s="17"/>
      <c r="F49" s="17"/>
      <c r="G49" s="4"/>
      <c r="H49" s="17"/>
      <c r="I49" s="17"/>
      <c r="J49" s="17"/>
    </row>
    <row r="50" spans="1:10" ht="18" customHeight="1">
      <c r="A50" s="255" t="s">
        <v>37</v>
      </c>
      <c r="B50" s="255"/>
      <c r="C50" s="255"/>
      <c r="D50" s="255"/>
      <c r="E50" s="45"/>
      <c r="F50" s="255" t="s">
        <v>38</v>
      </c>
      <c r="G50" s="255"/>
      <c r="H50" s="255"/>
      <c r="I50" s="255"/>
      <c r="J50" s="255"/>
    </row>
    <row r="51" spans="1:10" ht="18" customHeight="1">
      <c r="A51" s="255" t="s">
        <v>39</v>
      </c>
      <c r="B51" s="255"/>
      <c r="C51" s="255"/>
      <c r="D51" s="255"/>
      <c r="E51" s="45"/>
      <c r="F51" s="255" t="s">
        <v>40</v>
      </c>
      <c r="G51" s="255"/>
      <c r="H51" s="255"/>
      <c r="I51" s="255"/>
      <c r="J51" s="255"/>
    </row>
    <row r="52" spans="1:10" ht="18" customHeight="1">
      <c r="A52" s="256" t="s">
        <v>41</v>
      </c>
      <c r="B52" s="256"/>
      <c r="C52" s="256"/>
      <c r="D52" s="256"/>
      <c r="E52" s="45"/>
      <c r="F52" s="255" t="s">
        <v>42</v>
      </c>
      <c r="G52" s="255"/>
      <c r="H52" s="255"/>
      <c r="I52" s="255"/>
      <c r="J52" s="255"/>
    </row>
    <row r="53" spans="1:10" ht="18" customHeight="1">
      <c r="A53" s="256" t="s">
        <v>43</v>
      </c>
      <c r="B53" s="256"/>
      <c r="C53" s="256"/>
      <c r="D53" s="256"/>
      <c r="E53" s="45"/>
      <c r="F53" s="255" t="s">
        <v>44</v>
      </c>
      <c r="G53" s="255"/>
      <c r="H53" s="255"/>
      <c r="I53" s="255"/>
      <c r="J53" s="255"/>
    </row>
    <row r="54" spans="1:10" s="7" customFormat="1" ht="21" customHeight="1">
      <c r="A54" s="258" t="s">
        <v>0</v>
      </c>
      <c r="B54" s="258"/>
      <c r="C54" s="258"/>
      <c r="D54" s="258"/>
      <c r="E54" s="258"/>
      <c r="F54" s="258"/>
      <c r="G54" s="258"/>
      <c r="H54" s="258"/>
      <c r="I54" s="258"/>
      <c r="J54" s="258"/>
    </row>
    <row r="55" spans="1:10" s="7" customFormat="1" ht="21" customHeight="1">
      <c r="A55" s="258" t="s">
        <v>45</v>
      </c>
      <c r="B55" s="258"/>
      <c r="C55" s="258"/>
      <c r="D55" s="258"/>
      <c r="E55" s="258"/>
      <c r="F55" s="258"/>
      <c r="G55" s="258"/>
      <c r="H55" s="258"/>
      <c r="I55" s="258"/>
      <c r="J55" s="258"/>
    </row>
    <row r="56" spans="1:10" s="7" customFormat="1" ht="21" customHeight="1">
      <c r="A56" s="260" t="s">
        <v>46</v>
      </c>
      <c r="B56" s="260"/>
      <c r="C56" s="260"/>
      <c r="D56" s="260"/>
      <c r="E56" s="260"/>
      <c r="F56" s="260"/>
      <c r="G56" s="260"/>
      <c r="H56" s="260"/>
      <c r="I56" s="260"/>
      <c r="J56" s="260"/>
    </row>
    <row r="57" spans="1:10" s="7" customFormat="1" ht="21" customHeight="1">
      <c r="A57" s="261" t="s">
        <v>3</v>
      </c>
      <c r="B57" s="261"/>
      <c r="C57" s="261"/>
      <c r="D57" s="261"/>
      <c r="E57" s="261"/>
      <c r="F57" s="261"/>
      <c r="G57" s="261"/>
      <c r="H57" s="261"/>
      <c r="I57" s="261"/>
      <c r="J57" s="261"/>
    </row>
    <row r="58" spans="1:10" s="7" customFormat="1" ht="6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</row>
    <row r="59" spans="1:10" s="7" customFormat="1" ht="18" customHeight="1">
      <c r="A59" s="32"/>
      <c r="B59" s="32"/>
      <c r="C59" s="33"/>
      <c r="D59" s="258" t="s">
        <v>4</v>
      </c>
      <c r="E59" s="258"/>
      <c r="F59" s="258"/>
      <c r="G59" s="258" t="s">
        <v>5</v>
      </c>
      <c r="H59" s="258"/>
      <c r="I59" s="258"/>
      <c r="J59" s="258"/>
    </row>
    <row r="60" spans="1:10" s="7" customFormat="1" ht="18" customHeight="1">
      <c r="A60" s="32"/>
      <c r="B60" s="32"/>
      <c r="C60" s="33"/>
      <c r="D60" s="258" t="s">
        <v>6</v>
      </c>
      <c r="E60" s="258"/>
      <c r="F60" s="258"/>
      <c r="G60" s="258" t="s">
        <v>6</v>
      </c>
      <c r="H60" s="258"/>
      <c r="I60" s="258"/>
      <c r="J60" s="258"/>
    </row>
    <row r="61" spans="1:10" s="7" customFormat="1" ht="18" customHeight="1">
      <c r="A61" s="8"/>
      <c r="B61" s="8"/>
      <c r="C61" s="67" t="s">
        <v>7</v>
      </c>
      <c r="D61" s="68" t="s">
        <v>8</v>
      </c>
      <c r="E61" s="67"/>
      <c r="F61" s="68" t="s">
        <v>9</v>
      </c>
      <c r="G61" s="67"/>
      <c r="H61" s="68" t="s">
        <v>8</v>
      </c>
      <c r="I61" s="67"/>
      <c r="J61" s="68" t="s">
        <v>9</v>
      </c>
    </row>
    <row r="62" spans="1:10" s="7" customFormat="1" ht="18" customHeight="1">
      <c r="A62" s="8"/>
      <c r="B62" s="8"/>
      <c r="C62" s="66"/>
      <c r="D62" s="68" t="s">
        <v>10</v>
      </c>
      <c r="E62" s="67"/>
      <c r="F62" s="68" t="s">
        <v>11</v>
      </c>
      <c r="G62" s="67"/>
      <c r="H62" s="68" t="s">
        <v>10</v>
      </c>
      <c r="I62" s="67"/>
      <c r="J62" s="68" t="s">
        <v>11</v>
      </c>
    </row>
    <row r="63" spans="1:10" s="7" customFormat="1" ht="18" customHeight="1">
      <c r="C63" s="67"/>
      <c r="D63" s="68">
        <v>2022</v>
      </c>
      <c r="E63" s="69"/>
      <c r="F63" s="68">
        <v>2021</v>
      </c>
      <c r="G63" s="69"/>
      <c r="H63" s="68">
        <v>2022</v>
      </c>
      <c r="I63" s="69"/>
      <c r="J63" s="68">
        <v>2021</v>
      </c>
    </row>
    <row r="64" spans="1:10" s="7" customFormat="1" ht="18" customHeight="1">
      <c r="C64" s="66"/>
      <c r="D64" s="67" t="s">
        <v>12</v>
      </c>
      <c r="E64" s="67"/>
      <c r="F64" s="67"/>
      <c r="G64" s="67" t="e">
        <v>#REF!</v>
      </c>
      <c r="H64" s="67" t="s">
        <v>12</v>
      </c>
      <c r="I64" s="66"/>
      <c r="J64" s="66"/>
    </row>
    <row r="65" spans="1:19" s="7" customFormat="1" ht="18" customHeight="1">
      <c r="A65" s="258" t="s">
        <v>47</v>
      </c>
      <c r="B65" s="258"/>
      <c r="C65" s="33"/>
      <c r="D65" s="9"/>
      <c r="E65" s="9"/>
      <c r="F65" s="9"/>
      <c r="G65" s="4"/>
      <c r="H65" s="9"/>
      <c r="I65" s="9"/>
      <c r="J65" s="9"/>
    </row>
    <row r="66" spans="1:19" s="7" customFormat="1" ht="18" customHeight="1">
      <c r="A66" s="34" t="s">
        <v>48</v>
      </c>
      <c r="B66" s="34"/>
      <c r="C66" s="35"/>
      <c r="G66" s="4"/>
    </row>
    <row r="67" spans="1:19" s="76" customFormat="1" ht="18" customHeight="1">
      <c r="A67" s="78" t="s">
        <v>49</v>
      </c>
      <c r="B67" s="78"/>
      <c r="C67" s="88">
        <v>16</v>
      </c>
      <c r="D67" s="73">
        <v>33954346466</v>
      </c>
      <c r="E67" s="73"/>
      <c r="F67" s="73">
        <v>28076044447</v>
      </c>
      <c r="G67" s="73"/>
      <c r="H67" s="73">
        <v>32462364649</v>
      </c>
      <c r="I67" s="73"/>
      <c r="J67" s="73">
        <v>27359944841</v>
      </c>
      <c r="M67" s="98"/>
      <c r="O67" s="98"/>
      <c r="Q67" s="98"/>
      <c r="S67" s="98"/>
    </row>
    <row r="68" spans="1:19" s="76" customFormat="1" ht="18" customHeight="1">
      <c r="A68" s="78" t="s">
        <v>50</v>
      </c>
      <c r="B68" s="99"/>
      <c r="C68" s="83"/>
      <c r="D68" s="73">
        <v>29133064695</v>
      </c>
      <c r="E68" s="73"/>
      <c r="F68" s="73">
        <v>17753074488</v>
      </c>
      <c r="G68" s="73"/>
      <c r="H68" s="73">
        <v>28633135062</v>
      </c>
      <c r="I68" s="73"/>
      <c r="J68" s="73">
        <v>17416845556</v>
      </c>
      <c r="M68" s="98"/>
      <c r="O68" s="98"/>
      <c r="Q68" s="98"/>
      <c r="S68" s="98"/>
    </row>
    <row r="69" spans="1:19" s="76" customFormat="1" ht="18" customHeight="1">
      <c r="A69" s="78" t="s">
        <v>51</v>
      </c>
      <c r="B69" s="78"/>
      <c r="C69" s="97"/>
      <c r="D69" s="124"/>
      <c r="E69" s="73"/>
      <c r="F69" s="73"/>
      <c r="G69" s="73"/>
      <c r="H69" s="73"/>
      <c r="I69" s="73"/>
      <c r="J69" s="73"/>
      <c r="L69" s="100"/>
      <c r="M69" s="98"/>
      <c r="N69" s="100"/>
      <c r="O69" s="98"/>
      <c r="P69" s="100"/>
      <c r="Q69" s="98"/>
      <c r="R69" s="100"/>
      <c r="S69" s="98"/>
    </row>
    <row r="70" spans="1:19" s="76" customFormat="1" ht="18" customHeight="1">
      <c r="A70" s="78" t="s">
        <v>52</v>
      </c>
      <c r="B70" s="78"/>
      <c r="C70" s="75" t="s">
        <v>53</v>
      </c>
      <c r="D70" s="73">
        <v>2611155982</v>
      </c>
      <c r="E70" s="73"/>
      <c r="F70" s="112">
        <v>605964141</v>
      </c>
      <c r="G70" s="73"/>
      <c r="H70" s="73">
        <v>2602636173</v>
      </c>
      <c r="I70" s="73"/>
      <c r="J70" s="73">
        <v>593972474</v>
      </c>
      <c r="M70" s="98"/>
      <c r="O70" s="98"/>
      <c r="Q70" s="98"/>
      <c r="S70" s="98"/>
    </row>
    <row r="71" spans="1:19" s="76" customFormat="1" ht="18" customHeight="1">
      <c r="A71" s="78" t="s">
        <v>54</v>
      </c>
      <c r="B71" s="78"/>
      <c r="C71" s="101" t="s">
        <v>55</v>
      </c>
      <c r="D71" s="73">
        <v>44000000</v>
      </c>
      <c r="E71" s="73"/>
      <c r="F71" s="117">
        <v>0</v>
      </c>
      <c r="G71" s="73"/>
      <c r="H71" s="117">
        <v>0</v>
      </c>
      <c r="I71" s="73"/>
      <c r="J71" s="117">
        <v>0</v>
      </c>
      <c r="M71" s="98"/>
      <c r="O71" s="98"/>
      <c r="Q71" s="98"/>
      <c r="S71" s="98"/>
    </row>
    <row r="72" spans="1:19" s="76" customFormat="1" ht="18" customHeight="1">
      <c r="A72" s="78" t="s">
        <v>56</v>
      </c>
      <c r="B72" s="78"/>
      <c r="C72" s="83"/>
      <c r="D72" s="73">
        <v>33638</v>
      </c>
      <c r="E72" s="73"/>
      <c r="F72" s="117">
        <v>0</v>
      </c>
      <c r="G72" s="73"/>
      <c r="H72" s="117">
        <v>0</v>
      </c>
      <c r="I72" s="73"/>
      <c r="J72" s="117">
        <v>0</v>
      </c>
      <c r="M72" s="98"/>
      <c r="O72" s="98"/>
      <c r="Q72" s="98"/>
      <c r="S72" s="98"/>
    </row>
    <row r="73" spans="1:19" s="76" customFormat="1" ht="18" customHeight="1">
      <c r="A73" s="78" t="s">
        <v>57</v>
      </c>
      <c r="B73" s="99"/>
      <c r="C73" s="83"/>
      <c r="D73" s="73">
        <v>58419127</v>
      </c>
      <c r="E73" s="73"/>
      <c r="F73" s="73">
        <v>54473562</v>
      </c>
      <c r="G73" s="73"/>
      <c r="H73" s="73">
        <v>54228762</v>
      </c>
      <c r="I73" s="73"/>
      <c r="J73" s="73">
        <v>54228762</v>
      </c>
      <c r="M73" s="98"/>
      <c r="O73" s="98"/>
      <c r="Q73" s="98"/>
      <c r="S73" s="98"/>
    </row>
    <row r="74" spans="1:19" s="76" customFormat="1" ht="18" customHeight="1">
      <c r="A74" s="78" t="s">
        <v>58</v>
      </c>
      <c r="B74" s="78"/>
      <c r="C74" s="83"/>
      <c r="D74" s="73">
        <v>739369971</v>
      </c>
      <c r="E74" s="73"/>
      <c r="F74" s="73">
        <v>858742679</v>
      </c>
      <c r="G74" s="73"/>
      <c r="H74" s="73">
        <v>739362627</v>
      </c>
      <c r="I74" s="73"/>
      <c r="J74" s="73">
        <v>849105210</v>
      </c>
      <c r="M74" s="98"/>
      <c r="O74" s="98"/>
      <c r="Q74" s="98"/>
      <c r="S74" s="98"/>
    </row>
    <row r="75" spans="1:19" s="66" customFormat="1" ht="18" customHeight="1">
      <c r="A75" s="79" t="s">
        <v>59</v>
      </c>
      <c r="B75" s="79"/>
      <c r="C75" s="67"/>
      <c r="D75" s="102">
        <f>SUM(D67:D74)</f>
        <v>66540389879</v>
      </c>
      <c r="E75" s="81"/>
      <c r="F75" s="102">
        <v>47348299317</v>
      </c>
      <c r="G75" s="71"/>
      <c r="H75" s="102">
        <f>SUM(H67:H74)</f>
        <v>64491727273</v>
      </c>
      <c r="I75" s="81"/>
      <c r="J75" s="102">
        <v>46274096843</v>
      </c>
      <c r="L75" s="76"/>
      <c r="M75" s="98"/>
      <c r="N75" s="76"/>
      <c r="O75" s="98"/>
      <c r="P75" s="76"/>
      <c r="Q75" s="98"/>
      <c r="R75" s="76"/>
      <c r="S75" s="98"/>
    </row>
    <row r="76" spans="1:19" s="7" customFormat="1" ht="18" customHeight="1">
      <c r="A76" s="15"/>
      <c r="B76" s="15"/>
      <c r="C76" s="30"/>
      <c r="D76" s="16"/>
      <c r="E76" s="113"/>
      <c r="F76" s="110"/>
      <c r="G76" s="1"/>
      <c r="H76" s="16"/>
      <c r="I76" s="16"/>
      <c r="J76" s="16"/>
      <c r="L76" s="58"/>
      <c r="M76" s="58"/>
      <c r="N76" s="58"/>
      <c r="O76" s="58"/>
      <c r="P76" s="58"/>
      <c r="Q76" s="58"/>
      <c r="R76" s="58"/>
    </row>
    <row r="77" spans="1:19" s="7" customFormat="1" ht="18" customHeight="1">
      <c r="A77" s="34" t="s">
        <v>60</v>
      </c>
      <c r="B77" s="10"/>
      <c r="C77" s="9"/>
      <c r="D77" s="14"/>
      <c r="E77" s="14"/>
      <c r="F77" s="110"/>
      <c r="G77" s="4"/>
      <c r="H77" s="14"/>
      <c r="I77" s="14"/>
      <c r="J77" s="14"/>
      <c r="L77" s="58"/>
      <c r="M77" s="58"/>
      <c r="N77" s="58"/>
      <c r="O77" s="58"/>
      <c r="P77" s="58"/>
      <c r="Q77" s="58"/>
      <c r="R77" s="58"/>
    </row>
    <row r="78" spans="1:19" s="7" customFormat="1" ht="18" customHeight="1">
      <c r="A78" s="78" t="s">
        <v>61</v>
      </c>
      <c r="B78" s="10"/>
      <c r="C78" s="9"/>
      <c r="D78" s="14"/>
      <c r="E78" s="14"/>
      <c r="F78" s="110"/>
      <c r="G78" s="4"/>
      <c r="H78" s="14"/>
      <c r="I78" s="14"/>
      <c r="J78" s="14"/>
    </row>
    <row r="79" spans="1:19" s="7" customFormat="1" ht="18" customHeight="1">
      <c r="A79" s="126" t="s">
        <v>276</v>
      </c>
      <c r="B79" s="10"/>
    </row>
    <row r="80" spans="1:19" s="7" customFormat="1" ht="18" customHeight="1">
      <c r="A80" s="248" t="s">
        <v>277</v>
      </c>
      <c r="B80" s="10"/>
      <c r="C80" s="83" t="s">
        <v>62</v>
      </c>
      <c r="D80" s="118">
        <v>6784048731</v>
      </c>
      <c r="E80" s="73"/>
      <c r="F80" s="112">
        <v>10575571433</v>
      </c>
      <c r="G80" s="73"/>
      <c r="H80" s="118">
        <v>6784048731</v>
      </c>
      <c r="I80" s="73"/>
      <c r="J80" s="118">
        <v>10575571433</v>
      </c>
    </row>
    <row r="81" spans="1:19" s="7" customFormat="1" ht="18" customHeight="1">
      <c r="A81" s="126" t="s">
        <v>291</v>
      </c>
      <c r="B81" s="10"/>
      <c r="C81" s="246"/>
      <c r="D81" s="118"/>
      <c r="E81" s="73"/>
      <c r="F81" s="112"/>
      <c r="G81" s="73"/>
      <c r="H81" s="118"/>
      <c r="I81" s="73"/>
      <c r="J81" s="118"/>
    </row>
    <row r="82" spans="1:19" s="7" customFormat="1" ht="18" customHeight="1">
      <c r="A82" s="248" t="s">
        <v>292</v>
      </c>
      <c r="B82" s="10"/>
      <c r="C82" s="83" t="s">
        <v>55</v>
      </c>
      <c r="D82" s="118">
        <v>18813054360</v>
      </c>
      <c r="E82" s="73"/>
      <c r="F82" s="112">
        <v>18559461364</v>
      </c>
      <c r="G82" s="73"/>
      <c r="H82" s="118">
        <v>18813054360</v>
      </c>
      <c r="I82" s="73"/>
      <c r="J82" s="118">
        <v>18559461364</v>
      </c>
      <c r="L82" s="6"/>
      <c r="M82" s="103"/>
      <c r="N82" s="6"/>
      <c r="O82" s="103"/>
      <c r="P82" s="6"/>
      <c r="Q82" s="103"/>
      <c r="R82" s="6"/>
      <c r="S82" s="103"/>
    </row>
    <row r="83" spans="1:19" s="7" customFormat="1" ht="18" customHeight="1">
      <c r="A83" s="126" t="s">
        <v>63</v>
      </c>
      <c r="B83" s="10"/>
      <c r="C83" s="83" t="s">
        <v>53</v>
      </c>
      <c r="D83" s="112">
        <v>81869034842</v>
      </c>
      <c r="E83" s="73"/>
      <c r="F83" s="112">
        <v>74595455465</v>
      </c>
      <c r="G83" s="73"/>
      <c r="H83" s="118">
        <v>81868952004</v>
      </c>
      <c r="I83" s="73"/>
      <c r="J83" s="118">
        <v>74592636469</v>
      </c>
      <c r="L83" s="6"/>
      <c r="M83" s="103"/>
      <c r="N83" s="6"/>
      <c r="O83" s="103"/>
      <c r="P83" s="6"/>
      <c r="Q83" s="103"/>
      <c r="R83" s="6"/>
      <c r="S83" s="103"/>
    </row>
    <row r="84" spans="1:19" s="7" customFormat="1" ht="18" customHeight="1">
      <c r="A84" s="126" t="s">
        <v>64</v>
      </c>
      <c r="B84" s="10"/>
      <c r="C84" s="83" t="s">
        <v>65</v>
      </c>
      <c r="D84" s="112">
        <v>37021439567</v>
      </c>
      <c r="E84" s="73"/>
      <c r="F84" s="112">
        <v>35538679443</v>
      </c>
      <c r="G84" s="73"/>
      <c r="H84" s="118">
        <v>37021439567</v>
      </c>
      <c r="I84" s="73"/>
      <c r="J84" s="118">
        <v>35538679443</v>
      </c>
      <c r="L84" s="6"/>
      <c r="M84" s="103"/>
      <c r="N84" s="6"/>
      <c r="O84" s="103"/>
      <c r="P84" s="6"/>
      <c r="Q84" s="103"/>
      <c r="R84" s="6"/>
      <c r="S84" s="103"/>
    </row>
    <row r="85" spans="1:19" s="7" customFormat="1" ht="18" customHeight="1">
      <c r="A85" s="78" t="s">
        <v>66</v>
      </c>
      <c r="B85" s="10"/>
      <c r="C85" s="75">
        <v>16</v>
      </c>
      <c r="D85" s="112">
        <v>13682431180</v>
      </c>
      <c r="E85" s="73"/>
      <c r="F85" s="112">
        <v>19560109462</v>
      </c>
      <c r="G85" s="73"/>
      <c r="H85" s="112">
        <v>13682431180</v>
      </c>
      <c r="I85" s="73"/>
      <c r="J85" s="118">
        <v>19560109462</v>
      </c>
      <c r="L85" s="6"/>
      <c r="M85" s="103"/>
      <c r="N85" s="6"/>
      <c r="O85" s="103"/>
      <c r="P85" s="6"/>
      <c r="Q85" s="103"/>
      <c r="R85" s="6"/>
      <c r="S85" s="103"/>
    </row>
    <row r="86" spans="1:19" ht="18" customHeight="1">
      <c r="A86" s="78" t="s">
        <v>67</v>
      </c>
      <c r="B86" s="12"/>
      <c r="C86" s="75">
        <v>17</v>
      </c>
      <c r="D86" s="112">
        <v>978836907</v>
      </c>
      <c r="E86" s="73"/>
      <c r="F86" s="112">
        <v>1028854319</v>
      </c>
      <c r="G86" s="73"/>
      <c r="H86" s="73">
        <v>978836907</v>
      </c>
      <c r="I86" s="73"/>
      <c r="J86" s="73">
        <v>1028854319</v>
      </c>
      <c r="M86" s="103"/>
      <c r="O86" s="103"/>
      <c r="Q86" s="103"/>
      <c r="S86" s="103"/>
    </row>
    <row r="87" spans="1:19" ht="18" customHeight="1">
      <c r="A87" s="78" t="s">
        <v>68</v>
      </c>
      <c r="B87" s="12"/>
      <c r="C87" s="75">
        <v>18</v>
      </c>
      <c r="D87" s="112">
        <v>5067495000</v>
      </c>
      <c r="E87" s="73"/>
      <c r="F87" s="112">
        <v>5172907152</v>
      </c>
      <c r="G87" s="73"/>
      <c r="H87" s="73">
        <v>4970648858</v>
      </c>
      <c r="I87" s="73"/>
      <c r="J87" s="73">
        <v>5083353215</v>
      </c>
      <c r="M87" s="103"/>
      <c r="O87" s="103"/>
      <c r="Q87" s="103"/>
      <c r="S87" s="103"/>
    </row>
    <row r="88" spans="1:19" ht="18" customHeight="1">
      <c r="A88" s="78" t="s">
        <v>69</v>
      </c>
      <c r="B88" s="12"/>
      <c r="C88" s="75" t="s">
        <v>70</v>
      </c>
      <c r="D88" s="112">
        <v>21772972306</v>
      </c>
      <c r="E88" s="73"/>
      <c r="F88" s="112">
        <v>20071788288</v>
      </c>
      <c r="G88" s="73"/>
      <c r="H88" s="73">
        <v>18146477007</v>
      </c>
      <c r="I88" s="73"/>
      <c r="J88" s="73">
        <v>16129323670</v>
      </c>
      <c r="K88" s="56"/>
      <c r="M88" s="103"/>
      <c r="O88" s="103"/>
      <c r="Q88" s="103"/>
      <c r="S88" s="103"/>
    </row>
    <row r="89" spans="1:19" ht="18" customHeight="1">
      <c r="A89" s="78" t="s">
        <v>71</v>
      </c>
      <c r="B89" s="12"/>
      <c r="C89" s="87"/>
      <c r="D89" s="112">
        <v>9836922</v>
      </c>
      <c r="E89" s="73"/>
      <c r="F89" s="112">
        <v>18606004</v>
      </c>
      <c r="G89" s="73"/>
      <c r="H89" s="73">
        <v>1730456483</v>
      </c>
      <c r="I89" s="73"/>
      <c r="J89" s="73">
        <v>1975264816</v>
      </c>
      <c r="M89" s="103"/>
      <c r="O89" s="103"/>
      <c r="Q89" s="103"/>
      <c r="S89" s="103"/>
    </row>
    <row r="90" spans="1:19" s="7" customFormat="1" ht="18" customHeight="1">
      <c r="A90" s="13" t="s">
        <v>72</v>
      </c>
      <c r="B90" s="13"/>
      <c r="C90" s="67"/>
      <c r="D90" s="80">
        <f>SUM(D80:D89)</f>
        <v>185999149815</v>
      </c>
      <c r="E90" s="81"/>
      <c r="F90" s="80">
        <v>185121432930</v>
      </c>
      <c r="G90" s="105"/>
      <c r="H90" s="80">
        <f>SUM(H80:H89)</f>
        <v>183996345097</v>
      </c>
      <c r="I90" s="81"/>
      <c r="J90" s="80">
        <v>183043254191</v>
      </c>
      <c r="L90" s="6"/>
      <c r="M90" s="103"/>
      <c r="N90" s="6"/>
      <c r="O90" s="103"/>
      <c r="P90" s="6"/>
      <c r="Q90" s="103"/>
      <c r="R90" s="6"/>
      <c r="S90" s="103"/>
    </row>
    <row r="91" spans="1:19" s="7" customFormat="1" ht="18" customHeight="1">
      <c r="A91" s="250" t="s">
        <v>73</v>
      </c>
      <c r="B91" s="19"/>
      <c r="C91" s="67"/>
      <c r="D91" s="80">
        <f>D75+D90</f>
        <v>252539539694</v>
      </c>
      <c r="E91" s="81"/>
      <c r="F91" s="80">
        <v>232469732247</v>
      </c>
      <c r="G91" s="71"/>
      <c r="H91" s="80">
        <f>H75+H90</f>
        <v>248488072370</v>
      </c>
      <c r="I91" s="81"/>
      <c r="J91" s="80">
        <v>229317351034</v>
      </c>
      <c r="L91" s="6"/>
      <c r="M91" s="103"/>
      <c r="N91" s="6"/>
      <c r="O91" s="103"/>
      <c r="P91" s="6"/>
      <c r="Q91" s="103"/>
      <c r="R91" s="6"/>
      <c r="S91" s="103"/>
    </row>
    <row r="92" spans="1:19" s="7" customFormat="1" ht="18" customHeight="1">
      <c r="A92" s="104"/>
      <c r="B92" s="19"/>
      <c r="C92" s="9"/>
      <c r="D92" s="14"/>
      <c r="E92" s="14"/>
      <c r="F92" s="14"/>
      <c r="G92" s="4"/>
      <c r="H92" s="14"/>
      <c r="I92" s="14"/>
      <c r="J92" s="14"/>
      <c r="L92" s="6"/>
      <c r="M92" s="103"/>
      <c r="N92" s="6"/>
      <c r="O92" s="103"/>
      <c r="P92" s="6"/>
      <c r="Q92" s="103"/>
      <c r="R92" s="6"/>
      <c r="S92" s="103"/>
    </row>
    <row r="93" spans="1:19" s="7" customFormat="1" ht="18" customHeight="1">
      <c r="A93" s="104"/>
      <c r="B93" s="19"/>
      <c r="C93" s="9"/>
      <c r="D93" s="14"/>
      <c r="E93" s="14"/>
      <c r="F93" s="14"/>
      <c r="G93" s="4"/>
      <c r="H93" s="14"/>
      <c r="I93" s="14"/>
      <c r="J93" s="14"/>
      <c r="L93" s="6"/>
      <c r="M93" s="103"/>
      <c r="N93" s="6"/>
      <c r="O93" s="103"/>
      <c r="P93" s="6"/>
      <c r="Q93" s="103"/>
      <c r="R93" s="6"/>
      <c r="S93" s="103"/>
    </row>
    <row r="94" spans="1:19" s="7" customFormat="1" ht="18" customHeight="1">
      <c r="A94" s="104"/>
      <c r="B94" s="19"/>
      <c r="C94" s="9"/>
      <c r="D94" s="14"/>
      <c r="E94" s="14"/>
      <c r="F94" s="14"/>
      <c r="G94" s="4"/>
      <c r="H94" s="14"/>
      <c r="I94" s="14"/>
      <c r="J94" s="14"/>
      <c r="L94" s="6"/>
      <c r="M94" s="103"/>
      <c r="N94" s="6"/>
      <c r="O94" s="103"/>
      <c r="P94" s="6"/>
      <c r="Q94" s="103"/>
      <c r="R94" s="6"/>
      <c r="S94" s="103"/>
    </row>
    <row r="95" spans="1:19" s="7" customFormat="1" ht="18" customHeight="1">
      <c r="A95" s="104"/>
      <c r="B95" s="19"/>
      <c r="C95" s="9"/>
      <c r="D95" s="14"/>
      <c r="E95" s="14"/>
      <c r="F95" s="14"/>
      <c r="G95" s="4"/>
      <c r="H95" s="14"/>
      <c r="I95" s="14"/>
      <c r="J95" s="14"/>
      <c r="L95" s="6"/>
      <c r="M95" s="103"/>
      <c r="N95" s="6"/>
      <c r="O95" s="103"/>
      <c r="P95" s="6"/>
      <c r="Q95" s="103"/>
      <c r="R95" s="6"/>
      <c r="S95" s="103"/>
    </row>
    <row r="96" spans="1:19" s="7" customFormat="1" ht="18" customHeight="1">
      <c r="A96" s="104"/>
      <c r="B96" s="19"/>
      <c r="C96" s="9"/>
      <c r="D96" s="14"/>
      <c r="E96" s="14"/>
      <c r="F96" s="14"/>
      <c r="G96" s="4"/>
      <c r="H96" s="14"/>
      <c r="I96" s="14"/>
      <c r="J96" s="14"/>
      <c r="L96" s="6"/>
      <c r="M96" s="103"/>
      <c r="N96" s="6"/>
      <c r="O96" s="103"/>
      <c r="P96" s="6"/>
      <c r="Q96" s="103"/>
      <c r="R96" s="6"/>
      <c r="S96" s="103"/>
    </row>
    <row r="97" spans="1:19" s="7" customFormat="1" ht="18" customHeight="1">
      <c r="A97" s="104"/>
      <c r="B97" s="19"/>
      <c r="C97" s="9"/>
      <c r="D97" s="14"/>
      <c r="E97" s="14"/>
      <c r="F97" s="14"/>
      <c r="G97" s="4"/>
      <c r="H97" s="14"/>
      <c r="I97" s="14"/>
      <c r="J97" s="14"/>
      <c r="L97" s="6"/>
      <c r="M97" s="103"/>
      <c r="N97" s="6"/>
      <c r="O97" s="103"/>
      <c r="P97" s="6"/>
      <c r="Q97" s="103"/>
      <c r="R97" s="6"/>
      <c r="S97" s="103"/>
    </row>
    <row r="98" spans="1:19" s="7" customFormat="1" ht="18" customHeight="1">
      <c r="A98" s="104"/>
      <c r="B98" s="19"/>
      <c r="C98" s="9"/>
      <c r="D98" s="14"/>
      <c r="E98" s="14"/>
      <c r="F98" s="14"/>
      <c r="G98" s="4"/>
      <c r="H98" s="14"/>
      <c r="I98" s="14"/>
      <c r="J98" s="14"/>
      <c r="L98" s="6"/>
      <c r="M98" s="103"/>
      <c r="N98" s="6"/>
      <c r="O98" s="103"/>
      <c r="P98" s="6"/>
      <c r="Q98" s="103"/>
      <c r="R98" s="6"/>
      <c r="S98" s="103"/>
    </row>
    <row r="99" spans="1:19" ht="18" customHeight="1">
      <c r="A99" s="259" t="s">
        <v>36</v>
      </c>
      <c r="B99" s="259"/>
      <c r="C99" s="259"/>
      <c r="D99" s="259"/>
      <c r="E99" s="84"/>
      <c r="F99" s="84"/>
      <c r="G99" s="86"/>
      <c r="H99" s="84"/>
      <c r="I99" s="84"/>
      <c r="J99" s="84"/>
      <c r="L99" s="7"/>
    </row>
    <row r="100" spans="1:19" s="7" customFormat="1" ht="18" customHeight="1">
      <c r="A100" s="19"/>
      <c r="B100" s="19"/>
      <c r="C100" s="9"/>
      <c r="D100" s="17"/>
      <c r="E100" s="17"/>
      <c r="F100" s="17"/>
      <c r="G100" s="4"/>
      <c r="H100" s="17"/>
      <c r="I100" s="17"/>
      <c r="J100" s="17"/>
    </row>
    <row r="101" spans="1:19" s="7" customFormat="1" ht="18" customHeight="1">
      <c r="A101" s="19"/>
      <c r="B101" s="19"/>
      <c r="C101" s="9"/>
      <c r="D101" s="17"/>
      <c r="E101" s="17"/>
      <c r="F101" s="17"/>
      <c r="G101" s="4"/>
      <c r="H101" s="17"/>
      <c r="I101" s="17"/>
      <c r="J101" s="17"/>
    </row>
    <row r="102" spans="1:19" s="7" customFormat="1" ht="18" customHeight="1">
      <c r="A102" s="19"/>
      <c r="B102" s="19"/>
      <c r="C102" s="9"/>
      <c r="D102" s="17"/>
      <c r="E102" s="17"/>
      <c r="F102" s="17"/>
      <c r="G102" s="4"/>
      <c r="H102" s="17"/>
      <c r="I102" s="17"/>
      <c r="J102" s="17"/>
    </row>
    <row r="103" spans="1:19" ht="18" customHeight="1">
      <c r="A103" s="262" t="s">
        <v>37</v>
      </c>
      <c r="B103" s="262"/>
      <c r="C103" s="262"/>
      <c r="D103" s="262"/>
      <c r="E103" s="30"/>
      <c r="F103" s="262" t="s">
        <v>38</v>
      </c>
      <c r="G103" s="262"/>
      <c r="H103" s="262"/>
      <c r="I103" s="262"/>
      <c r="J103" s="262"/>
    </row>
    <row r="104" spans="1:19" ht="18" customHeight="1">
      <c r="A104" s="262" t="s">
        <v>39</v>
      </c>
      <c r="B104" s="262"/>
      <c r="C104" s="262"/>
      <c r="D104" s="262"/>
      <c r="E104" s="30"/>
      <c r="F104" s="262" t="s">
        <v>40</v>
      </c>
      <c r="G104" s="262"/>
      <c r="H104" s="262"/>
      <c r="I104" s="262"/>
      <c r="J104" s="262"/>
    </row>
    <row r="105" spans="1:19" ht="18" customHeight="1">
      <c r="A105" s="256" t="s">
        <v>41</v>
      </c>
      <c r="B105" s="256"/>
      <c r="C105" s="256"/>
      <c r="D105" s="256"/>
      <c r="E105" s="30"/>
      <c r="F105" s="255" t="s">
        <v>74</v>
      </c>
      <c r="G105" s="255"/>
      <c r="H105" s="255"/>
      <c r="I105" s="255"/>
      <c r="J105" s="255"/>
    </row>
    <row r="106" spans="1:19" ht="18" customHeight="1">
      <c r="A106" s="256" t="s">
        <v>43</v>
      </c>
      <c r="B106" s="256"/>
      <c r="C106" s="256"/>
      <c r="D106" s="256"/>
      <c r="E106" s="30"/>
      <c r="F106" s="255" t="s">
        <v>75</v>
      </c>
      <c r="G106" s="255"/>
      <c r="H106" s="255"/>
      <c r="I106" s="255"/>
      <c r="J106" s="255"/>
    </row>
    <row r="107" spans="1:19" s="7" customFormat="1" ht="21" customHeight="1">
      <c r="A107" s="258" t="s">
        <v>0</v>
      </c>
      <c r="B107" s="258"/>
      <c r="C107" s="258"/>
      <c r="D107" s="258"/>
      <c r="E107" s="258"/>
      <c r="F107" s="258"/>
      <c r="G107" s="258"/>
      <c r="H107" s="258"/>
      <c r="I107" s="258"/>
      <c r="J107" s="258"/>
    </row>
    <row r="108" spans="1:19" s="7" customFormat="1" ht="21" customHeight="1">
      <c r="A108" s="258" t="s">
        <v>45</v>
      </c>
      <c r="B108" s="258"/>
      <c r="C108" s="258"/>
      <c r="D108" s="258"/>
      <c r="E108" s="258"/>
      <c r="F108" s="258"/>
      <c r="G108" s="258"/>
      <c r="H108" s="258"/>
      <c r="I108" s="258"/>
      <c r="J108" s="258"/>
    </row>
    <row r="109" spans="1:19" s="7" customFormat="1" ht="21" customHeight="1">
      <c r="A109" s="260" t="s">
        <v>46</v>
      </c>
      <c r="B109" s="260"/>
      <c r="C109" s="260"/>
      <c r="D109" s="260"/>
      <c r="E109" s="260"/>
      <c r="F109" s="260"/>
      <c r="G109" s="260"/>
      <c r="H109" s="260"/>
      <c r="I109" s="260"/>
      <c r="J109" s="260"/>
    </row>
    <row r="110" spans="1:19" s="7" customFormat="1" ht="21" customHeight="1">
      <c r="A110" s="261" t="s">
        <v>3</v>
      </c>
      <c r="B110" s="261"/>
      <c r="C110" s="261"/>
      <c r="D110" s="261"/>
      <c r="E110" s="261"/>
      <c r="F110" s="261"/>
      <c r="G110" s="261"/>
      <c r="H110" s="261"/>
      <c r="I110" s="261"/>
      <c r="J110" s="261"/>
    </row>
    <row r="111" spans="1:19" s="7" customFormat="1" ht="6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9" s="7" customFormat="1" ht="18" customHeight="1">
      <c r="A112" s="32"/>
      <c r="B112" s="32"/>
      <c r="C112" s="33"/>
      <c r="D112" s="258" t="s">
        <v>4</v>
      </c>
      <c r="E112" s="258"/>
      <c r="F112" s="258"/>
      <c r="G112" s="258" t="s">
        <v>5</v>
      </c>
      <c r="H112" s="258"/>
      <c r="I112" s="258"/>
      <c r="J112" s="258"/>
    </row>
    <row r="113" spans="1:19" s="7" customFormat="1" ht="18" customHeight="1">
      <c r="A113" s="32"/>
      <c r="B113" s="32"/>
      <c r="C113" s="33"/>
      <c r="D113" s="258" t="s">
        <v>6</v>
      </c>
      <c r="E113" s="258"/>
      <c r="F113" s="258"/>
      <c r="G113" s="258" t="s">
        <v>6</v>
      </c>
      <c r="H113" s="258"/>
      <c r="I113" s="258"/>
      <c r="J113" s="258"/>
    </row>
    <row r="114" spans="1:19" s="66" customFormat="1" ht="18" customHeight="1">
      <c r="A114" s="65"/>
      <c r="B114" s="65"/>
      <c r="C114" s="67" t="s">
        <v>7</v>
      </c>
      <c r="D114" s="68" t="s">
        <v>8</v>
      </c>
      <c r="E114" s="67"/>
      <c r="F114" s="68" t="s">
        <v>9</v>
      </c>
      <c r="G114" s="67"/>
      <c r="H114" s="68" t="s">
        <v>8</v>
      </c>
      <c r="I114" s="67"/>
      <c r="J114" s="68" t="s">
        <v>9</v>
      </c>
    </row>
    <row r="115" spans="1:19" s="66" customFormat="1" ht="18" customHeight="1">
      <c r="A115" s="65"/>
      <c r="B115" s="65"/>
      <c r="D115" s="68" t="s">
        <v>10</v>
      </c>
      <c r="E115" s="67"/>
      <c r="F115" s="68" t="s">
        <v>11</v>
      </c>
      <c r="G115" s="67"/>
      <c r="H115" s="68" t="s">
        <v>10</v>
      </c>
      <c r="I115" s="67"/>
      <c r="J115" s="68" t="s">
        <v>11</v>
      </c>
    </row>
    <row r="116" spans="1:19" s="66" customFormat="1" ht="18" customHeight="1">
      <c r="C116" s="67"/>
      <c r="D116" s="68">
        <v>2022</v>
      </c>
      <c r="E116" s="69"/>
      <c r="F116" s="68">
        <v>2021</v>
      </c>
      <c r="G116" s="69"/>
      <c r="H116" s="68">
        <v>2022</v>
      </c>
      <c r="I116" s="69"/>
      <c r="J116" s="68">
        <v>2021</v>
      </c>
    </row>
    <row r="117" spans="1:19" s="66" customFormat="1" ht="18" customHeight="1">
      <c r="D117" s="67" t="s">
        <v>12</v>
      </c>
      <c r="E117" s="67"/>
      <c r="F117" s="67"/>
      <c r="G117" s="67" t="e">
        <v>#REF!</v>
      </c>
      <c r="H117" s="67" t="s">
        <v>12</v>
      </c>
    </row>
    <row r="118" spans="1:19" s="7" customFormat="1" ht="18" customHeight="1">
      <c r="A118" s="258" t="s">
        <v>76</v>
      </c>
      <c r="B118" s="258"/>
      <c r="C118" s="114"/>
      <c r="D118" s="41"/>
      <c r="E118" s="9"/>
      <c r="F118" s="9"/>
      <c r="G118" s="9"/>
      <c r="H118" s="9"/>
    </row>
    <row r="119" spans="1:19" s="7" customFormat="1" ht="18" customHeight="1">
      <c r="A119" s="42" t="s">
        <v>77</v>
      </c>
      <c r="B119" s="41"/>
      <c r="C119" s="41"/>
      <c r="D119" s="41"/>
      <c r="E119" s="17"/>
      <c r="F119" s="17"/>
      <c r="G119" s="4"/>
      <c r="H119" s="17"/>
      <c r="I119" s="17"/>
      <c r="J119" s="17"/>
    </row>
    <row r="120" spans="1:19" s="7" customFormat="1" ht="18" customHeight="1">
      <c r="A120" s="33" t="s">
        <v>78</v>
      </c>
      <c r="B120" s="36"/>
      <c r="C120" s="33"/>
      <c r="D120" s="37"/>
      <c r="E120" s="17"/>
      <c r="F120" s="17"/>
      <c r="G120" s="4"/>
      <c r="H120" s="17"/>
      <c r="I120" s="17"/>
      <c r="J120" s="17"/>
    </row>
    <row r="121" spans="1:19" ht="18" customHeight="1">
      <c r="A121" s="38" t="s">
        <v>79</v>
      </c>
      <c r="B121" s="38"/>
      <c r="C121" s="39"/>
      <c r="D121" s="40"/>
      <c r="E121" s="16"/>
      <c r="F121" s="16"/>
      <c r="G121" s="1"/>
      <c r="H121" s="16"/>
      <c r="I121" s="16"/>
      <c r="J121" s="16"/>
    </row>
    <row r="122" spans="1:19" s="76" customFormat="1" ht="18" customHeight="1">
      <c r="A122" s="92" t="s">
        <v>80</v>
      </c>
      <c r="B122" s="74"/>
      <c r="C122" s="107"/>
      <c r="D122" s="84"/>
      <c r="E122" s="84"/>
      <c r="F122" s="84"/>
      <c r="G122" s="86"/>
      <c r="H122" s="84"/>
      <c r="I122" s="84"/>
      <c r="J122" s="84"/>
    </row>
    <row r="123" spans="1:19" s="76" customFormat="1" ht="18" customHeight="1">
      <c r="A123" s="92" t="s">
        <v>81</v>
      </c>
      <c r="B123" s="74"/>
      <c r="C123" s="107"/>
      <c r="D123" s="84"/>
      <c r="E123" s="84"/>
      <c r="F123" s="84"/>
      <c r="G123" s="86"/>
      <c r="H123" s="84"/>
      <c r="I123" s="84"/>
      <c r="J123" s="84"/>
    </row>
    <row r="124" spans="1:19" s="76" customFormat="1" ht="18" customHeight="1" thickBot="1">
      <c r="A124" s="92" t="s">
        <v>82</v>
      </c>
      <c r="B124" s="74"/>
      <c r="C124" s="88">
        <v>4.3</v>
      </c>
      <c r="D124" s="108">
        <v>21827719170</v>
      </c>
      <c r="E124" s="73"/>
      <c r="F124" s="119">
        <v>21827719170</v>
      </c>
      <c r="G124" s="73"/>
      <c r="H124" s="108">
        <v>21827719170</v>
      </c>
      <c r="I124" s="73"/>
      <c r="J124" s="119">
        <v>21827719170</v>
      </c>
      <c r="M124" s="98"/>
      <c r="O124" s="98"/>
      <c r="Q124" s="98"/>
      <c r="S124" s="98"/>
    </row>
    <row r="125" spans="1:19" s="76" customFormat="1" ht="18" customHeight="1" thickTop="1">
      <c r="A125" s="92" t="s">
        <v>83</v>
      </c>
      <c r="B125" s="74"/>
      <c r="C125" s="83"/>
      <c r="D125" s="73"/>
      <c r="E125" s="73"/>
      <c r="F125" s="118"/>
      <c r="G125" s="73"/>
      <c r="H125" s="73"/>
      <c r="I125" s="73"/>
      <c r="J125" s="118"/>
      <c r="M125" s="98"/>
      <c r="O125" s="98"/>
      <c r="Q125" s="98"/>
      <c r="S125" s="98"/>
    </row>
    <row r="126" spans="1:19" s="76" customFormat="1" ht="18" customHeight="1">
      <c r="A126" s="126" t="s">
        <v>81</v>
      </c>
      <c r="B126" s="74"/>
      <c r="C126" s="83"/>
      <c r="D126" s="73"/>
      <c r="E126" s="73"/>
      <c r="F126" s="73"/>
      <c r="G126" s="73"/>
      <c r="H126" s="73"/>
      <c r="I126" s="73"/>
      <c r="J126" s="73"/>
      <c r="M126" s="98"/>
      <c r="O126" s="98"/>
      <c r="Q126" s="98"/>
      <c r="S126" s="98"/>
    </row>
    <row r="127" spans="1:19" s="76" customFormat="1" ht="18" customHeight="1">
      <c r="A127" s="92" t="s">
        <v>82</v>
      </c>
      <c r="B127" s="78"/>
      <c r="C127" s="83"/>
      <c r="D127" s="73">
        <v>21827719170</v>
      </c>
      <c r="E127" s="73"/>
      <c r="F127" s="73">
        <v>21827719170</v>
      </c>
      <c r="G127" s="73"/>
      <c r="H127" s="73">
        <v>21827719170</v>
      </c>
      <c r="I127" s="73"/>
      <c r="J127" s="73">
        <v>21827719170</v>
      </c>
      <c r="M127" s="98"/>
      <c r="O127" s="98"/>
      <c r="Q127" s="98"/>
      <c r="S127" s="98"/>
    </row>
    <row r="128" spans="1:19" s="76" customFormat="1" ht="18" customHeight="1">
      <c r="A128" s="78" t="s">
        <v>84</v>
      </c>
      <c r="B128" s="74"/>
      <c r="C128" s="83"/>
      <c r="D128" s="73">
        <v>1862979154</v>
      </c>
      <c r="E128" s="73"/>
      <c r="F128" s="73">
        <v>1862979154</v>
      </c>
      <c r="G128" s="73"/>
      <c r="H128" s="73">
        <v>1862979154</v>
      </c>
      <c r="I128" s="73"/>
      <c r="J128" s="73">
        <v>1862979154</v>
      </c>
      <c r="M128" s="98"/>
      <c r="O128" s="98"/>
      <c r="Q128" s="98"/>
      <c r="S128" s="98"/>
    </row>
    <row r="129" spans="1:19" s="76" customFormat="1" ht="18" customHeight="1">
      <c r="A129" s="12" t="s">
        <v>85</v>
      </c>
      <c r="B129" s="72"/>
      <c r="C129" s="83"/>
      <c r="D129" s="106"/>
      <c r="E129" s="106"/>
      <c r="F129" s="106"/>
      <c r="G129" s="86"/>
      <c r="H129" s="106"/>
      <c r="I129" s="73"/>
      <c r="J129" s="106"/>
      <c r="M129" s="98"/>
      <c r="O129" s="98"/>
      <c r="Q129" s="98"/>
      <c r="S129" s="98"/>
    </row>
    <row r="130" spans="1:19" s="76" customFormat="1" ht="18" customHeight="1">
      <c r="A130" s="126" t="s">
        <v>86</v>
      </c>
      <c r="B130" s="74"/>
      <c r="C130" s="75"/>
      <c r="D130" s="73">
        <v>-110683601141</v>
      </c>
      <c r="E130" s="125"/>
      <c r="F130" s="73">
        <v>-104673778434</v>
      </c>
      <c r="G130" s="125"/>
      <c r="H130" s="73">
        <v>-103969609095</v>
      </c>
      <c r="I130" s="73"/>
      <c r="J130" s="73">
        <v>-100007567657</v>
      </c>
      <c r="M130" s="98"/>
      <c r="O130" s="98"/>
      <c r="Q130" s="98"/>
      <c r="S130" s="98"/>
    </row>
    <row r="131" spans="1:19" s="76" customFormat="1" ht="18" customHeight="1">
      <c r="A131" s="78" t="s">
        <v>87</v>
      </c>
      <c r="B131" s="78"/>
      <c r="C131" s="83"/>
      <c r="D131" s="94">
        <v>9217850590</v>
      </c>
      <c r="E131" s="73"/>
      <c r="F131" s="94">
        <v>9659970951</v>
      </c>
      <c r="G131" s="73"/>
      <c r="H131" s="94">
        <v>9209181627</v>
      </c>
      <c r="I131" s="73"/>
      <c r="J131" s="94">
        <v>9658952505</v>
      </c>
      <c r="M131" s="98"/>
      <c r="O131" s="98"/>
      <c r="Q131" s="98"/>
      <c r="S131" s="98"/>
    </row>
    <row r="132" spans="1:19" s="76" customFormat="1" ht="18" customHeight="1">
      <c r="A132" s="111" t="s">
        <v>88</v>
      </c>
      <c r="B132" s="78"/>
      <c r="C132" s="83"/>
      <c r="D132" s="81"/>
      <c r="E132" s="81"/>
      <c r="F132" s="73"/>
      <c r="G132" s="73"/>
      <c r="H132" s="73"/>
      <c r="I132" s="73"/>
      <c r="J132" s="73"/>
      <c r="M132" s="98"/>
      <c r="O132" s="98"/>
      <c r="Q132" s="98"/>
      <c r="S132" s="98"/>
    </row>
    <row r="133" spans="1:19" s="76" customFormat="1" ht="18" customHeight="1">
      <c r="A133" s="111" t="s">
        <v>89</v>
      </c>
      <c r="B133" s="72"/>
      <c r="C133" s="83"/>
      <c r="D133" s="81">
        <f>SUM(D127:D132)</f>
        <v>-77775052227</v>
      </c>
      <c r="E133" s="81"/>
      <c r="F133" s="81">
        <v>-71323109159</v>
      </c>
      <c r="G133" s="81"/>
      <c r="H133" s="81">
        <f>SUM(H127:H132)</f>
        <v>-71069729144</v>
      </c>
      <c r="I133" s="81"/>
      <c r="J133" s="81">
        <v>-66657916828</v>
      </c>
      <c r="M133" s="98"/>
      <c r="O133" s="98"/>
      <c r="Q133" s="98"/>
      <c r="S133" s="98"/>
    </row>
    <row r="134" spans="1:19" s="66" customFormat="1" ht="18" customHeight="1">
      <c r="A134" s="93" t="s">
        <v>90</v>
      </c>
      <c r="B134" s="79"/>
      <c r="C134" s="67"/>
      <c r="D134" s="95">
        <v>48010637</v>
      </c>
      <c r="E134" s="81"/>
      <c r="F134" s="95">
        <v>72630880</v>
      </c>
      <c r="G134" s="105"/>
      <c r="H134" s="117">
        <v>0</v>
      </c>
      <c r="I134" s="73"/>
      <c r="J134" s="117">
        <v>0</v>
      </c>
      <c r="L134" s="76"/>
      <c r="M134" s="98"/>
      <c r="N134" s="76"/>
      <c r="O134" s="98"/>
      <c r="P134" s="76"/>
      <c r="Q134" s="98"/>
      <c r="R134" s="76"/>
      <c r="S134" s="98"/>
    </row>
    <row r="135" spans="1:19" ht="18" customHeight="1">
      <c r="A135" s="127" t="s">
        <v>91</v>
      </c>
      <c r="B135" s="18"/>
      <c r="C135" s="83"/>
      <c r="D135" s="81"/>
      <c r="E135" s="81"/>
      <c r="F135" s="120"/>
      <c r="G135" s="105"/>
      <c r="H135" s="121"/>
      <c r="I135" s="81"/>
      <c r="J135" s="121"/>
      <c r="M135" s="57"/>
      <c r="O135" s="57"/>
      <c r="Q135" s="57"/>
      <c r="S135" s="57"/>
    </row>
    <row r="136" spans="1:19" ht="18" customHeight="1">
      <c r="A136" s="128" t="s">
        <v>288</v>
      </c>
      <c r="B136" s="12"/>
      <c r="C136" s="82"/>
      <c r="D136" s="95">
        <f>SUM(D133:D135)</f>
        <v>-77727041590</v>
      </c>
      <c r="E136" s="81"/>
      <c r="F136" s="95">
        <v>-71250478279</v>
      </c>
      <c r="G136" s="105"/>
      <c r="H136" s="95">
        <f>SUM(H133:H135)</f>
        <v>-71069729144</v>
      </c>
      <c r="I136" s="81"/>
      <c r="J136" s="95">
        <v>-66657916828</v>
      </c>
      <c r="M136" s="57"/>
      <c r="O136" s="57"/>
      <c r="Q136" s="57"/>
      <c r="S136" s="57"/>
    </row>
    <row r="137" spans="1:19" s="7" customFormat="1" ht="18" customHeight="1" thickBot="1">
      <c r="A137" s="34" t="s">
        <v>92</v>
      </c>
      <c r="B137" s="10"/>
      <c r="C137" s="67"/>
      <c r="D137" s="122">
        <f>D91+D136</f>
        <v>174812498104</v>
      </c>
      <c r="E137" s="81"/>
      <c r="F137" s="122">
        <v>161219253968</v>
      </c>
      <c r="G137" s="123"/>
      <c r="H137" s="122">
        <f>H91+H136</f>
        <v>177418343226</v>
      </c>
      <c r="I137" s="81"/>
      <c r="J137" s="122">
        <v>162659434206</v>
      </c>
      <c r="L137" s="6"/>
      <c r="M137" s="57"/>
      <c r="N137" s="6"/>
      <c r="O137" s="57"/>
      <c r="P137" s="6"/>
      <c r="Q137" s="57"/>
      <c r="R137" s="6"/>
      <c r="S137" s="57"/>
    </row>
    <row r="138" spans="1:19" s="7" customFormat="1" ht="18" customHeight="1" thickTop="1">
      <c r="A138" s="10"/>
      <c r="B138" s="10"/>
      <c r="C138" s="9"/>
      <c r="D138" s="14"/>
      <c r="E138" s="14"/>
      <c r="F138" s="14"/>
      <c r="G138" s="21"/>
      <c r="H138" s="14"/>
      <c r="I138" s="14"/>
      <c r="J138" s="20"/>
      <c r="L138" s="6"/>
      <c r="M138" s="57"/>
      <c r="N138" s="6"/>
      <c r="O138" s="58"/>
      <c r="P138" s="6"/>
      <c r="Q138" s="58"/>
      <c r="R138" s="6"/>
    </row>
    <row r="139" spans="1:19" s="7" customFormat="1" ht="18" customHeight="1">
      <c r="A139" s="10"/>
      <c r="B139" s="10"/>
      <c r="C139" s="9"/>
      <c r="D139" s="14"/>
      <c r="E139" s="14"/>
      <c r="F139" s="14"/>
      <c r="G139" s="21"/>
      <c r="H139" s="14"/>
      <c r="I139" s="14"/>
      <c r="J139" s="14"/>
      <c r="L139" s="6"/>
      <c r="N139" s="6"/>
      <c r="P139" s="6"/>
      <c r="R139" s="6"/>
    </row>
    <row r="140" spans="1:19" s="7" customFormat="1" ht="18" customHeight="1">
      <c r="A140" s="10"/>
      <c r="B140" s="10"/>
      <c r="C140" s="9"/>
      <c r="D140" s="14"/>
      <c r="E140" s="14"/>
      <c r="F140" s="14"/>
      <c r="G140" s="21"/>
      <c r="H140" s="14"/>
      <c r="I140" s="14"/>
      <c r="J140" s="14"/>
      <c r="L140" s="58"/>
    </row>
    <row r="141" spans="1:19" s="7" customFormat="1" ht="18" customHeight="1">
      <c r="A141" s="10"/>
      <c r="B141" s="10"/>
      <c r="C141" s="9"/>
      <c r="D141" s="14"/>
      <c r="E141" s="14"/>
      <c r="F141" s="14"/>
      <c r="G141" s="21"/>
      <c r="H141" s="14"/>
      <c r="I141" s="14"/>
      <c r="J141" s="14"/>
      <c r="L141" s="58"/>
    </row>
    <row r="142" spans="1:19" s="7" customFormat="1" ht="18" customHeight="1">
      <c r="A142" s="10"/>
      <c r="B142" s="10"/>
      <c r="C142" s="9"/>
      <c r="D142" s="14"/>
      <c r="E142" s="14"/>
      <c r="F142" s="14"/>
      <c r="G142" s="21"/>
      <c r="H142" s="14"/>
      <c r="I142" s="14"/>
      <c r="J142" s="14"/>
    </row>
    <row r="143" spans="1:19" s="7" customFormat="1" ht="18" customHeight="1">
      <c r="A143" s="10"/>
      <c r="B143" s="10"/>
      <c r="C143" s="9"/>
      <c r="D143" s="14"/>
      <c r="E143" s="14"/>
      <c r="F143" s="14"/>
      <c r="G143" s="21"/>
      <c r="H143" s="14"/>
      <c r="I143" s="14"/>
      <c r="J143" s="14"/>
    </row>
    <row r="144" spans="1:19" s="7" customFormat="1" ht="18" customHeight="1">
      <c r="A144" s="10"/>
      <c r="B144" s="10"/>
      <c r="C144" s="9"/>
      <c r="D144" s="14"/>
      <c r="E144" s="14"/>
      <c r="F144" s="14"/>
      <c r="G144" s="21"/>
      <c r="H144" s="14"/>
      <c r="I144" s="14"/>
      <c r="J144" s="14"/>
      <c r="L144" s="6"/>
    </row>
    <row r="145" spans="1:12" s="7" customFormat="1" ht="18" customHeight="1">
      <c r="A145" s="10"/>
      <c r="B145" s="10"/>
      <c r="C145" s="9"/>
      <c r="D145" s="14"/>
      <c r="E145" s="14"/>
      <c r="F145" s="14"/>
      <c r="G145" s="21"/>
      <c r="H145" s="14"/>
      <c r="I145" s="14"/>
      <c r="J145" s="14"/>
      <c r="L145" s="6"/>
    </row>
    <row r="146" spans="1:12" s="7" customFormat="1" ht="18" customHeight="1">
      <c r="A146" s="10"/>
      <c r="B146" s="10"/>
      <c r="C146" s="9"/>
      <c r="D146" s="14"/>
      <c r="E146" s="14"/>
      <c r="F146" s="14"/>
      <c r="G146" s="21"/>
      <c r="H146" s="14"/>
      <c r="I146" s="14"/>
      <c r="J146" s="14"/>
      <c r="L146" s="6"/>
    </row>
    <row r="147" spans="1:12" s="7" customFormat="1" ht="18" customHeight="1">
      <c r="A147" s="10"/>
      <c r="B147" s="10"/>
      <c r="C147" s="9"/>
      <c r="D147" s="14"/>
      <c r="E147" s="14"/>
      <c r="F147" s="14"/>
      <c r="G147" s="21"/>
      <c r="H147" s="14"/>
      <c r="I147" s="14"/>
      <c r="J147" s="14"/>
      <c r="L147" s="6"/>
    </row>
    <row r="148" spans="1:12" s="7" customFormat="1" ht="18" customHeight="1">
      <c r="A148" s="10"/>
      <c r="B148" s="10"/>
      <c r="C148" s="9"/>
      <c r="D148" s="14"/>
      <c r="E148" s="14"/>
      <c r="F148" s="14"/>
      <c r="G148" s="21"/>
      <c r="H148" s="14"/>
      <c r="I148" s="14"/>
      <c r="J148" s="14"/>
      <c r="L148" s="6"/>
    </row>
    <row r="149" spans="1:12" s="7" customFormat="1" ht="18" customHeight="1">
      <c r="A149" s="10"/>
      <c r="B149" s="10"/>
      <c r="C149" s="9"/>
      <c r="D149" s="14"/>
      <c r="E149" s="14"/>
      <c r="F149" s="14"/>
      <c r="G149" s="21"/>
      <c r="H149" s="14"/>
      <c r="I149" s="14"/>
      <c r="J149" s="14"/>
      <c r="L149" s="6"/>
    </row>
    <row r="150" spans="1:12" s="7" customFormat="1" ht="18" customHeight="1">
      <c r="A150" s="10"/>
      <c r="B150" s="10"/>
      <c r="C150" s="9"/>
      <c r="D150" s="14"/>
      <c r="E150" s="14"/>
      <c r="F150" s="14"/>
      <c r="G150" s="21"/>
      <c r="H150" s="14"/>
      <c r="I150" s="14"/>
      <c r="J150" s="14"/>
      <c r="L150" s="6"/>
    </row>
    <row r="151" spans="1:12" ht="18" customHeight="1">
      <c r="A151" s="109"/>
      <c r="B151" s="109"/>
      <c r="C151" s="109"/>
      <c r="D151" s="84"/>
      <c r="E151" s="84"/>
      <c r="F151" s="84"/>
      <c r="G151" s="86"/>
      <c r="H151" s="84"/>
      <c r="I151" s="84"/>
      <c r="J151" s="84"/>
    </row>
    <row r="152" spans="1:12" ht="18" customHeight="1">
      <c r="A152" s="259" t="s">
        <v>36</v>
      </c>
      <c r="B152" s="259"/>
      <c r="C152" s="259"/>
      <c r="D152" s="259"/>
      <c r="E152" s="84"/>
      <c r="F152" s="84"/>
      <c r="G152" s="86"/>
      <c r="H152" s="84"/>
      <c r="I152" s="84"/>
      <c r="J152" s="84"/>
      <c r="L152" s="7"/>
    </row>
    <row r="153" spans="1:12" ht="18" customHeight="1">
      <c r="A153" s="109"/>
      <c r="B153" s="109"/>
      <c r="C153" s="109"/>
      <c r="D153" s="84"/>
      <c r="E153" s="84"/>
      <c r="F153" s="84"/>
      <c r="G153" s="86"/>
      <c r="H153" s="84"/>
      <c r="I153" s="84"/>
      <c r="J153" s="84"/>
      <c r="L153" s="7"/>
    </row>
    <row r="154" spans="1:12" ht="18" customHeight="1">
      <c r="A154" s="109"/>
      <c r="B154" s="109"/>
      <c r="C154" s="109"/>
      <c r="D154" s="84"/>
      <c r="E154" s="84"/>
      <c r="F154" s="84"/>
      <c r="G154" s="86"/>
      <c r="H154" s="84"/>
      <c r="I154" s="84"/>
      <c r="J154" s="84"/>
      <c r="L154" s="7"/>
    </row>
    <row r="155" spans="1:12" ht="18" customHeight="1">
      <c r="A155" s="109"/>
      <c r="B155" s="109"/>
      <c r="C155" s="109"/>
      <c r="D155" s="84"/>
      <c r="E155" s="84"/>
      <c r="F155" s="84"/>
      <c r="G155" s="86"/>
      <c r="H155" s="84"/>
      <c r="I155" s="84"/>
      <c r="J155" s="84"/>
      <c r="L155" s="7"/>
    </row>
    <row r="156" spans="1:12" ht="18" customHeight="1">
      <c r="A156" s="257" t="s">
        <v>37</v>
      </c>
      <c r="B156" s="257"/>
      <c r="C156" s="257"/>
      <c r="D156" s="257"/>
      <c r="E156" s="83"/>
      <c r="F156" s="257" t="s">
        <v>38</v>
      </c>
      <c r="G156" s="257"/>
      <c r="H156" s="257"/>
      <c r="I156" s="257"/>
      <c r="J156" s="257"/>
      <c r="L156" s="7"/>
    </row>
    <row r="157" spans="1:12" ht="18" customHeight="1">
      <c r="A157" s="257" t="s">
        <v>39</v>
      </c>
      <c r="B157" s="257"/>
      <c r="C157" s="257"/>
      <c r="D157" s="257"/>
      <c r="E157" s="83"/>
      <c r="F157" s="257" t="s">
        <v>40</v>
      </c>
      <c r="G157" s="257"/>
      <c r="H157" s="257"/>
      <c r="I157" s="257"/>
      <c r="J157" s="257"/>
      <c r="L157" s="7"/>
    </row>
    <row r="158" spans="1:12" ht="18" customHeight="1">
      <c r="A158" s="256" t="s">
        <v>41</v>
      </c>
      <c r="B158" s="256"/>
      <c r="C158" s="256"/>
      <c r="D158" s="256"/>
      <c r="E158" s="83"/>
      <c r="F158" s="255" t="s">
        <v>74</v>
      </c>
      <c r="G158" s="255"/>
      <c r="H158" s="255"/>
      <c r="I158" s="255"/>
      <c r="J158" s="255"/>
      <c r="L158" s="7"/>
    </row>
    <row r="159" spans="1:12" ht="18" customHeight="1">
      <c r="A159" s="256" t="s">
        <v>43</v>
      </c>
      <c r="B159" s="256"/>
      <c r="C159" s="256"/>
      <c r="D159" s="256"/>
      <c r="E159" s="83"/>
      <c r="F159" s="255" t="s">
        <v>44</v>
      </c>
      <c r="G159" s="255"/>
      <c r="H159" s="255"/>
      <c r="I159" s="255"/>
      <c r="J159" s="255"/>
    </row>
    <row r="160" spans="1:12" ht="18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8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</sheetData>
  <mergeCells count="53">
    <mergeCell ref="A1:J1"/>
    <mergeCell ref="A2:J2"/>
    <mergeCell ref="A3:J3"/>
    <mergeCell ref="A4:J4"/>
    <mergeCell ref="A54:J54"/>
    <mergeCell ref="G6:J6"/>
    <mergeCell ref="D6:F6"/>
    <mergeCell ref="D7:F7"/>
    <mergeCell ref="G7:J7"/>
    <mergeCell ref="A12:B12"/>
    <mergeCell ref="A50:D50"/>
    <mergeCell ref="F50:J50"/>
    <mergeCell ref="A51:D51"/>
    <mergeCell ref="F51:J51"/>
    <mergeCell ref="A52:D52"/>
    <mergeCell ref="A53:D53"/>
    <mergeCell ref="F52:J52"/>
    <mergeCell ref="A56:J56"/>
    <mergeCell ref="G60:J60"/>
    <mergeCell ref="A55:J55"/>
    <mergeCell ref="A57:J57"/>
    <mergeCell ref="D59:F59"/>
    <mergeCell ref="F53:J53"/>
    <mergeCell ref="G59:J59"/>
    <mergeCell ref="D60:F60"/>
    <mergeCell ref="A65:B65"/>
    <mergeCell ref="A103:D103"/>
    <mergeCell ref="F103:J103"/>
    <mergeCell ref="A104:D104"/>
    <mergeCell ref="F106:J106"/>
    <mergeCell ref="F104:J104"/>
    <mergeCell ref="A106:D106"/>
    <mergeCell ref="A105:D105"/>
    <mergeCell ref="F105:J105"/>
    <mergeCell ref="A99:D99"/>
    <mergeCell ref="A107:J107"/>
    <mergeCell ref="G113:J113"/>
    <mergeCell ref="G112:J112"/>
    <mergeCell ref="A156:D156"/>
    <mergeCell ref="A157:D157"/>
    <mergeCell ref="A118:B118"/>
    <mergeCell ref="A152:D152"/>
    <mergeCell ref="A108:J108"/>
    <mergeCell ref="A109:J109"/>
    <mergeCell ref="A110:J110"/>
    <mergeCell ref="D113:F113"/>
    <mergeCell ref="D112:F112"/>
    <mergeCell ref="F159:J159"/>
    <mergeCell ref="A159:D159"/>
    <mergeCell ref="F156:J156"/>
    <mergeCell ref="F157:J157"/>
    <mergeCell ref="F158:J158"/>
    <mergeCell ref="A158:D158"/>
  </mergeCells>
  <phoneticPr fontId="0" type="noConversion"/>
  <pageMargins left="0.8" right="0.4" top="0.8" bottom="0.5" header="0.5" footer="0.3"/>
  <pageSetup paperSize="9" scale="70" orientation="portrait" r:id="rId1"/>
  <headerFooter alignWithMargins="0"/>
  <rowBreaks count="2" manualBreakCount="2">
    <brk id="53" max="9" man="1"/>
    <brk id="10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23"/>
  <sheetViews>
    <sheetView view="pageBreakPreview" topLeftCell="A80" zoomScale="80" zoomScaleNormal="70" zoomScaleSheetLayoutView="80" workbookViewId="0">
      <selection activeCell="B80" sqref="B80"/>
    </sheetView>
  </sheetViews>
  <sheetFormatPr defaultColWidth="11" defaultRowHeight="19.350000000000001" customHeight="1"/>
  <cols>
    <col min="1" max="1" width="39.109375" style="47" customWidth="1"/>
    <col min="2" max="2" width="9.77734375" style="45" customWidth="1"/>
    <col min="3" max="3" width="16.5546875" style="40" customWidth="1"/>
    <col min="4" max="4" width="1.33203125" style="40" customWidth="1"/>
    <col min="5" max="5" width="17.44140625" style="161" bestFit="1" customWidth="1"/>
    <col min="6" max="6" width="1.33203125" style="153" customWidth="1"/>
    <col min="7" max="7" width="16.5546875" style="161" customWidth="1"/>
    <col min="8" max="8" width="1.33203125" style="153" customWidth="1"/>
    <col min="9" max="9" width="17.44140625" style="49" bestFit="1" customWidth="1"/>
    <col min="10" max="10" width="11" style="47"/>
    <col min="11" max="11" width="13.109375" style="47" bestFit="1" customWidth="1"/>
    <col min="12" max="12" width="14.77734375" style="47" bestFit="1" customWidth="1"/>
    <col min="13" max="16384" width="11" style="47"/>
  </cols>
  <sheetData>
    <row r="1" spans="1:18" s="43" customFormat="1" ht="19.35000000000000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s="43" customFormat="1" ht="19.350000000000001" customHeight="1">
      <c r="A2" s="266" t="s">
        <v>93</v>
      </c>
      <c r="B2" s="266"/>
      <c r="C2" s="266"/>
      <c r="D2" s="266"/>
      <c r="E2" s="266"/>
      <c r="F2" s="266"/>
      <c r="G2" s="266"/>
      <c r="H2" s="266"/>
      <c r="I2" s="266"/>
    </row>
    <row r="3" spans="1:18" s="43" customFormat="1" ht="19.350000000000001" customHeight="1">
      <c r="A3" s="267" t="s">
        <v>289</v>
      </c>
      <c r="B3" s="267"/>
      <c r="C3" s="267"/>
      <c r="D3" s="267"/>
      <c r="E3" s="267"/>
      <c r="F3" s="267"/>
      <c r="G3" s="267"/>
      <c r="H3" s="267"/>
      <c r="I3" s="267"/>
    </row>
    <row r="4" spans="1:18" s="43" customFormat="1" ht="19.350000000000001" customHeight="1">
      <c r="A4" s="267" t="s">
        <v>94</v>
      </c>
      <c r="B4" s="267"/>
      <c r="C4" s="267"/>
      <c r="D4" s="267"/>
      <c r="E4" s="267"/>
      <c r="F4" s="267"/>
      <c r="G4" s="267"/>
      <c r="H4" s="267"/>
      <c r="I4" s="267"/>
    </row>
    <row r="5" spans="1:18" s="44" customFormat="1" ht="19.350000000000001" customHeight="1">
      <c r="A5" s="261" t="s">
        <v>3</v>
      </c>
      <c r="B5" s="261"/>
      <c r="C5" s="261"/>
      <c r="D5" s="261"/>
      <c r="E5" s="261"/>
      <c r="F5" s="261"/>
      <c r="G5" s="261"/>
      <c r="H5" s="261"/>
      <c r="I5" s="261"/>
    </row>
    <row r="6" spans="1:18" s="44" customFormat="1" ht="6" customHeight="1">
      <c r="A6" s="33"/>
      <c r="B6" s="35"/>
      <c r="C6" s="46"/>
      <c r="D6" s="46"/>
      <c r="E6" s="149"/>
      <c r="F6" s="150"/>
      <c r="G6" s="149"/>
      <c r="H6" s="150"/>
      <c r="I6" s="151"/>
    </row>
    <row r="7" spans="1:18" s="44" customFormat="1" ht="17.25" customHeight="1">
      <c r="A7" s="33"/>
      <c r="B7" s="35"/>
      <c r="C7" s="258" t="s">
        <v>4</v>
      </c>
      <c r="D7" s="258"/>
      <c r="E7" s="258"/>
      <c r="F7" s="258"/>
      <c r="G7" s="264" t="s">
        <v>5</v>
      </c>
      <c r="H7" s="264"/>
      <c r="I7" s="264"/>
    </row>
    <row r="8" spans="1:18" s="44" customFormat="1" ht="17.25" customHeight="1">
      <c r="A8" s="33"/>
      <c r="B8" s="35"/>
      <c r="C8" s="258" t="s">
        <v>95</v>
      </c>
      <c r="D8" s="258"/>
      <c r="E8" s="258"/>
      <c r="F8" s="258"/>
      <c r="G8" s="264" t="s">
        <v>95</v>
      </c>
      <c r="H8" s="264"/>
      <c r="I8" s="264"/>
    </row>
    <row r="9" spans="1:18" s="33" customFormat="1" ht="17.25" customHeight="1">
      <c r="A9" s="7"/>
      <c r="B9" s="67" t="s">
        <v>7</v>
      </c>
      <c r="C9" s="166">
        <v>2022</v>
      </c>
      <c r="D9" s="67"/>
      <c r="E9" s="167">
        <v>2021</v>
      </c>
      <c r="F9" s="71"/>
      <c r="G9" s="167">
        <v>2022</v>
      </c>
      <c r="H9" s="168"/>
      <c r="I9" s="167">
        <v>2021</v>
      </c>
    </row>
    <row r="10" spans="1:18" s="66" customFormat="1" ht="18" customHeight="1">
      <c r="E10" s="67" t="s">
        <v>275</v>
      </c>
      <c r="F10" s="67"/>
      <c r="G10" s="67"/>
      <c r="I10" s="67" t="s">
        <v>275</v>
      </c>
    </row>
    <row r="11" spans="1:18" s="33" customFormat="1" ht="17.25" customHeight="1">
      <c r="A11" s="72" t="s">
        <v>96</v>
      </c>
      <c r="B11" s="164" t="s">
        <v>97</v>
      </c>
      <c r="C11" s="169"/>
      <c r="D11" s="169"/>
      <c r="E11" s="170"/>
      <c r="F11" s="171"/>
      <c r="G11" s="170"/>
      <c r="H11" s="171"/>
      <c r="I11" s="170"/>
    </row>
    <row r="12" spans="1:18" s="33" customFormat="1" ht="17.25" customHeight="1">
      <c r="A12" s="74" t="s">
        <v>98</v>
      </c>
      <c r="B12" s="164">
        <v>20</v>
      </c>
      <c r="C12" s="169"/>
      <c r="D12" s="169"/>
      <c r="E12" s="170"/>
      <c r="F12" s="171"/>
      <c r="G12" s="170"/>
      <c r="H12" s="171"/>
      <c r="I12" s="170"/>
    </row>
    <row r="13" spans="1:18" ht="17.25" customHeight="1">
      <c r="A13" s="92" t="s">
        <v>99</v>
      </c>
      <c r="B13" s="164"/>
      <c r="C13" s="73">
        <v>13389572121</v>
      </c>
      <c r="D13" s="73"/>
      <c r="E13" s="73">
        <v>921000685</v>
      </c>
      <c r="F13" s="73"/>
      <c r="G13" s="73">
        <v>11350945821</v>
      </c>
      <c r="H13" s="73"/>
      <c r="I13" s="73">
        <v>390769881</v>
      </c>
      <c r="R13" s="60"/>
    </row>
    <row r="14" spans="1:18" ht="17.25" customHeight="1">
      <c r="A14" s="92" t="s">
        <v>100</v>
      </c>
      <c r="B14" s="164"/>
      <c r="C14" s="73">
        <v>6414059453</v>
      </c>
      <c r="D14" s="73"/>
      <c r="E14" s="73">
        <v>1832268445</v>
      </c>
      <c r="F14" s="73"/>
      <c r="G14" s="73">
        <v>6401280908</v>
      </c>
      <c r="H14" s="73"/>
      <c r="I14" s="73">
        <v>1833224358</v>
      </c>
      <c r="R14" s="60"/>
    </row>
    <row r="15" spans="1:18" ht="17.25" customHeight="1">
      <c r="A15" s="92" t="s">
        <v>101</v>
      </c>
      <c r="B15" s="164"/>
      <c r="C15" s="73">
        <v>1610603022</v>
      </c>
      <c r="D15" s="73"/>
      <c r="E15" s="73">
        <v>1339331524</v>
      </c>
      <c r="F15" s="73"/>
      <c r="G15" s="73">
        <v>1857323738</v>
      </c>
      <c r="H15" s="73"/>
      <c r="I15" s="73">
        <v>1558883451</v>
      </c>
      <c r="R15" s="60"/>
    </row>
    <row r="16" spans="1:18" ht="17.25" customHeight="1">
      <c r="A16" s="111" t="s">
        <v>102</v>
      </c>
      <c r="B16" s="164"/>
      <c r="C16" s="172">
        <f>SUM(C13:C15)</f>
        <v>21414234596</v>
      </c>
      <c r="D16" s="169"/>
      <c r="E16" s="173">
        <f>SUM(E13:E15)</f>
        <v>4092600654</v>
      </c>
      <c r="F16" s="171"/>
      <c r="G16" s="173">
        <f>SUM(G13:G15)</f>
        <v>19609550467</v>
      </c>
      <c r="H16" s="174"/>
      <c r="I16" s="173">
        <f>SUM(I13:I15)</f>
        <v>3782877690</v>
      </c>
      <c r="R16" s="60"/>
    </row>
    <row r="17" spans="1:18" s="33" customFormat="1" ht="6.3" customHeight="1">
      <c r="A17" s="66"/>
      <c r="B17" s="72"/>
      <c r="C17" s="67"/>
      <c r="D17" s="67"/>
      <c r="E17" s="168"/>
      <c r="F17" s="175"/>
      <c r="G17" s="175"/>
      <c r="H17" s="175"/>
      <c r="I17" s="175"/>
      <c r="R17" s="60"/>
    </row>
    <row r="18" spans="1:18" ht="17.25" customHeight="1">
      <c r="A18" s="78" t="s">
        <v>103</v>
      </c>
      <c r="B18" s="164"/>
      <c r="C18" s="85"/>
      <c r="D18" s="84"/>
      <c r="E18" s="176"/>
      <c r="F18" s="177"/>
      <c r="G18" s="176"/>
      <c r="H18" s="178"/>
      <c r="I18" s="176"/>
      <c r="R18" s="60"/>
    </row>
    <row r="19" spans="1:18" ht="17.25" customHeight="1">
      <c r="A19" s="92" t="s">
        <v>104</v>
      </c>
      <c r="B19" s="164"/>
      <c r="C19" s="73">
        <v>5874220</v>
      </c>
      <c r="D19" s="73"/>
      <c r="E19" s="73">
        <v>9983494</v>
      </c>
      <c r="F19" s="73"/>
      <c r="G19" s="73">
        <v>5596315</v>
      </c>
      <c r="H19" s="73"/>
      <c r="I19" s="73">
        <v>9457011</v>
      </c>
      <c r="R19" s="60"/>
    </row>
    <row r="20" spans="1:18" ht="17.25" customHeight="1">
      <c r="A20" s="92" t="s">
        <v>105</v>
      </c>
      <c r="B20" s="75">
        <v>21.1</v>
      </c>
      <c r="C20" s="73">
        <v>12762940</v>
      </c>
      <c r="D20" s="73"/>
      <c r="E20" s="73">
        <v>94826192</v>
      </c>
      <c r="F20" s="73"/>
      <c r="G20" s="73">
        <v>12766750</v>
      </c>
      <c r="H20" s="73"/>
      <c r="I20" s="73">
        <v>94826192</v>
      </c>
      <c r="R20" s="60"/>
    </row>
    <row r="21" spans="1:18" ht="17.25" customHeight="1">
      <c r="A21" s="92" t="s">
        <v>106</v>
      </c>
      <c r="B21" s="75">
        <v>4.3</v>
      </c>
      <c r="C21" s="73">
        <v>5482426092</v>
      </c>
      <c r="D21" s="73"/>
      <c r="E21" s="73">
        <v>8674737525</v>
      </c>
      <c r="F21" s="73"/>
      <c r="G21" s="73">
        <v>5482426092</v>
      </c>
      <c r="H21" s="73"/>
      <c r="I21" s="73">
        <v>8674737525</v>
      </c>
      <c r="R21" s="60"/>
    </row>
    <row r="22" spans="1:18" ht="17.25" customHeight="1">
      <c r="A22" s="92" t="s">
        <v>103</v>
      </c>
      <c r="B22" s="164">
        <v>21.2</v>
      </c>
      <c r="C22" s="73">
        <v>430789807</v>
      </c>
      <c r="D22" s="73"/>
      <c r="E22" s="73">
        <v>1575852125</v>
      </c>
      <c r="F22" s="73"/>
      <c r="G22" s="73">
        <v>445678751</v>
      </c>
      <c r="H22" s="73"/>
      <c r="I22" s="73">
        <v>1566302994</v>
      </c>
      <c r="R22" s="60"/>
    </row>
    <row r="23" spans="1:18" ht="17.25" customHeight="1">
      <c r="A23" s="93" t="s">
        <v>107</v>
      </c>
      <c r="B23" s="164"/>
      <c r="C23" s="172">
        <f>SUM(C19:C22)</f>
        <v>5931853059</v>
      </c>
      <c r="D23" s="73"/>
      <c r="E23" s="173">
        <f>SUM(E19:E22)</f>
        <v>10355399336</v>
      </c>
      <c r="F23" s="73"/>
      <c r="G23" s="173">
        <f>SUM(G19:G22)</f>
        <v>5946467908</v>
      </c>
      <c r="H23" s="73"/>
      <c r="I23" s="173">
        <f>SUM(I19:I22)</f>
        <v>10345323722</v>
      </c>
      <c r="R23" s="60"/>
    </row>
    <row r="24" spans="1:18" s="33" customFormat="1" ht="17.25" customHeight="1">
      <c r="A24" s="184" t="s">
        <v>108</v>
      </c>
      <c r="B24" s="67"/>
      <c r="C24" s="172">
        <f>SUM(C16,C23)</f>
        <v>27346087655</v>
      </c>
      <c r="D24" s="179"/>
      <c r="E24" s="173">
        <f>SUM(E16,E23)</f>
        <v>14447999990</v>
      </c>
      <c r="F24" s="171"/>
      <c r="G24" s="173">
        <f>SUM(G16,G23)</f>
        <v>25556018375</v>
      </c>
      <c r="H24" s="171"/>
      <c r="I24" s="173">
        <f>SUM(I16,I23)</f>
        <v>14128201412</v>
      </c>
      <c r="J24" s="47"/>
      <c r="K24" s="47"/>
      <c r="L24" s="47"/>
      <c r="M24" s="47"/>
      <c r="N24" s="47"/>
      <c r="O24" s="47"/>
      <c r="P24" s="47"/>
      <c r="Q24" s="47"/>
      <c r="R24" s="60"/>
    </row>
    <row r="25" spans="1:18" s="33" customFormat="1" ht="6.3" customHeight="1">
      <c r="A25" s="66"/>
      <c r="B25" s="72"/>
      <c r="C25" s="67"/>
      <c r="D25" s="67"/>
      <c r="E25" s="168"/>
      <c r="F25" s="175"/>
      <c r="G25" s="175"/>
      <c r="H25" s="175"/>
      <c r="I25" s="175"/>
      <c r="R25" s="60"/>
    </row>
    <row r="26" spans="1:18" s="33" customFormat="1" ht="17.25" customHeight="1">
      <c r="A26" s="72" t="s">
        <v>109</v>
      </c>
      <c r="B26" s="164"/>
      <c r="C26" s="180"/>
      <c r="D26" s="179"/>
      <c r="E26" s="175"/>
      <c r="F26" s="171"/>
      <c r="G26" s="175"/>
      <c r="H26" s="171"/>
      <c r="I26" s="175"/>
      <c r="R26" s="60"/>
    </row>
    <row r="27" spans="1:18" ht="17.25" customHeight="1">
      <c r="A27" s="74" t="s">
        <v>110</v>
      </c>
      <c r="B27" s="164"/>
      <c r="C27" s="73">
        <v>8946151864</v>
      </c>
      <c r="D27" s="73"/>
      <c r="E27" s="73">
        <v>845741622</v>
      </c>
      <c r="F27" s="73"/>
      <c r="G27" s="73">
        <v>7878418439</v>
      </c>
      <c r="H27" s="73"/>
      <c r="I27" s="73">
        <v>699026008</v>
      </c>
      <c r="K27" s="238"/>
      <c r="L27" s="60"/>
      <c r="M27" s="33"/>
      <c r="O27" s="33"/>
      <c r="Q27" s="33"/>
      <c r="R27" s="60"/>
    </row>
    <row r="28" spans="1:18" ht="17.25" customHeight="1">
      <c r="A28" s="74" t="s">
        <v>111</v>
      </c>
      <c r="B28" s="164"/>
      <c r="C28" s="73">
        <v>1475728014</v>
      </c>
      <c r="D28" s="73"/>
      <c r="E28" s="73">
        <v>-261679916</v>
      </c>
      <c r="F28" s="73"/>
      <c r="G28" s="73">
        <v>1354741623</v>
      </c>
      <c r="H28" s="73"/>
      <c r="I28" s="73">
        <v>-385756386</v>
      </c>
      <c r="K28" s="33"/>
      <c r="M28" s="33"/>
      <c r="O28" s="33"/>
      <c r="Q28" s="33"/>
      <c r="R28" s="60"/>
    </row>
    <row r="29" spans="1:18" ht="17.25" customHeight="1">
      <c r="A29" s="74" t="s">
        <v>112</v>
      </c>
      <c r="B29" s="164"/>
      <c r="C29" s="73">
        <v>2016074817</v>
      </c>
      <c r="D29" s="73"/>
      <c r="E29" s="73">
        <v>436157880</v>
      </c>
      <c r="F29" s="73"/>
      <c r="G29" s="73">
        <v>1824728806</v>
      </c>
      <c r="H29" s="73"/>
      <c r="I29" s="73">
        <v>391902632</v>
      </c>
      <c r="R29" s="60"/>
    </row>
    <row r="30" spans="1:18" ht="17.25" customHeight="1">
      <c r="A30" s="74" t="s">
        <v>113</v>
      </c>
      <c r="B30" s="164"/>
      <c r="C30" s="73">
        <v>573970870</v>
      </c>
      <c r="D30" s="73"/>
      <c r="E30" s="73">
        <v>99844074</v>
      </c>
      <c r="F30" s="73"/>
      <c r="G30" s="73">
        <v>479913618</v>
      </c>
      <c r="H30" s="73"/>
      <c r="I30" s="73">
        <v>69652694</v>
      </c>
      <c r="R30" s="60"/>
    </row>
    <row r="31" spans="1:18" ht="17.25" customHeight="1">
      <c r="A31" s="74" t="s">
        <v>114</v>
      </c>
      <c r="B31" s="164"/>
      <c r="C31" s="73">
        <v>2555039703</v>
      </c>
      <c r="D31" s="73"/>
      <c r="E31" s="73">
        <v>1338721408</v>
      </c>
      <c r="F31" s="73"/>
      <c r="G31" s="73">
        <v>1875141123</v>
      </c>
      <c r="H31" s="73"/>
      <c r="I31" s="73">
        <v>578704891</v>
      </c>
      <c r="R31" s="60"/>
    </row>
    <row r="32" spans="1:18" ht="17.25" customHeight="1">
      <c r="A32" s="74" t="s">
        <v>115</v>
      </c>
      <c r="B32" s="164"/>
      <c r="C32" s="73">
        <v>2691688874</v>
      </c>
      <c r="D32" s="73"/>
      <c r="E32" s="73">
        <v>3877436237</v>
      </c>
      <c r="F32" s="73"/>
      <c r="G32" s="73">
        <v>2197625706</v>
      </c>
      <c r="H32" s="73"/>
      <c r="I32" s="73">
        <v>3566414060</v>
      </c>
      <c r="R32" s="60"/>
    </row>
    <row r="33" spans="1:18" ht="17.25" customHeight="1">
      <c r="A33" s="74" t="s">
        <v>116</v>
      </c>
      <c r="B33" s="164"/>
      <c r="C33" s="73">
        <v>1308907742</v>
      </c>
      <c r="D33" s="73"/>
      <c r="E33" s="73">
        <v>233406420</v>
      </c>
      <c r="F33" s="73"/>
      <c r="G33" s="73">
        <v>1243176089</v>
      </c>
      <c r="H33" s="73"/>
      <c r="I33" s="73">
        <v>180090966</v>
      </c>
      <c r="R33" s="60"/>
    </row>
    <row r="34" spans="1:18" ht="17.25" customHeight="1">
      <c r="A34" s="74" t="s">
        <v>117</v>
      </c>
      <c r="B34" s="164"/>
      <c r="C34" s="73">
        <v>635663643</v>
      </c>
      <c r="D34" s="73"/>
      <c r="E34" s="73">
        <v>93980055</v>
      </c>
      <c r="F34" s="73"/>
      <c r="G34" s="73">
        <v>577827545</v>
      </c>
      <c r="H34" s="73"/>
      <c r="I34" s="73">
        <v>77355427</v>
      </c>
      <c r="R34" s="60"/>
    </row>
    <row r="35" spans="1:18" ht="17.25" customHeight="1">
      <c r="A35" s="74" t="s">
        <v>118</v>
      </c>
      <c r="B35" s="164"/>
      <c r="C35" s="73">
        <v>1180958553</v>
      </c>
      <c r="D35" s="73"/>
      <c r="E35" s="73">
        <v>158597460</v>
      </c>
      <c r="F35" s="73"/>
      <c r="G35" s="73">
        <v>957023217</v>
      </c>
      <c r="H35" s="73"/>
      <c r="I35" s="73">
        <v>92818913</v>
      </c>
      <c r="R35" s="60"/>
    </row>
    <row r="36" spans="1:18" ht="17.25" customHeight="1">
      <c r="A36" s="74" t="s">
        <v>119</v>
      </c>
      <c r="B36" s="164"/>
      <c r="C36" s="73"/>
      <c r="D36" s="73"/>
      <c r="E36" s="73"/>
      <c r="F36" s="73"/>
      <c r="G36" s="73"/>
      <c r="H36" s="73"/>
      <c r="I36" s="73"/>
      <c r="R36" s="60"/>
    </row>
    <row r="37" spans="1:18" ht="17.25" customHeight="1">
      <c r="A37" s="74" t="s">
        <v>120</v>
      </c>
      <c r="B37" s="164">
        <v>22</v>
      </c>
      <c r="C37" s="73">
        <v>8393975</v>
      </c>
      <c r="D37" s="73"/>
      <c r="E37" s="73">
        <v>-18462840980</v>
      </c>
      <c r="F37" s="73"/>
      <c r="G37" s="73">
        <v>8393975</v>
      </c>
      <c r="H37" s="73"/>
      <c r="I37" s="73">
        <v>-18462840980</v>
      </c>
      <c r="R37" s="60"/>
    </row>
    <row r="38" spans="1:18" ht="17.25" customHeight="1">
      <c r="A38" s="74" t="s">
        <v>121</v>
      </c>
      <c r="B38" s="164"/>
      <c r="C38" s="73">
        <v>4290044357</v>
      </c>
      <c r="D38" s="73"/>
      <c r="E38" s="73">
        <v>2612525265</v>
      </c>
      <c r="F38" s="73"/>
      <c r="G38" s="73">
        <v>3981222634</v>
      </c>
      <c r="H38" s="73"/>
      <c r="I38" s="73">
        <v>2499187707</v>
      </c>
      <c r="R38" s="60"/>
    </row>
    <row r="39" spans="1:18" ht="17.25" customHeight="1">
      <c r="A39" s="74" t="s">
        <v>122</v>
      </c>
      <c r="B39" s="181"/>
      <c r="C39" s="73">
        <v>941143183</v>
      </c>
      <c r="D39" s="73"/>
      <c r="E39" s="73">
        <v>749334557</v>
      </c>
      <c r="F39" s="73"/>
      <c r="G39" s="73">
        <v>874841912</v>
      </c>
      <c r="H39" s="73"/>
      <c r="I39" s="73">
        <v>646563040</v>
      </c>
      <c r="R39" s="60"/>
    </row>
    <row r="40" spans="1:18" ht="17.25" customHeight="1">
      <c r="A40" s="66" t="s">
        <v>123</v>
      </c>
      <c r="B40" s="164"/>
      <c r="C40" s="172">
        <f>SUM(C27:C39)</f>
        <v>26623765595</v>
      </c>
      <c r="D40" s="180"/>
      <c r="E40" s="173">
        <f>SUM(E27:E39)</f>
        <v>-8278775918</v>
      </c>
      <c r="F40" s="175"/>
      <c r="G40" s="173">
        <f>SUM(G27:G39)</f>
        <v>23253054687</v>
      </c>
      <c r="H40" s="175"/>
      <c r="I40" s="173">
        <f>SUM(I27:I39)</f>
        <v>-10046881028</v>
      </c>
      <c r="R40" s="60"/>
    </row>
    <row r="41" spans="1:18" ht="17.25" customHeight="1">
      <c r="A41" s="185" t="s">
        <v>270</v>
      </c>
      <c r="B41" s="164"/>
      <c r="C41" s="172">
        <f>(C24-C40)</f>
        <v>722322060</v>
      </c>
      <c r="D41" s="84"/>
      <c r="E41" s="173">
        <f>(E24-E40)</f>
        <v>22726775908</v>
      </c>
      <c r="F41" s="177"/>
      <c r="G41" s="173">
        <f>(G24-G40)</f>
        <v>2302963688</v>
      </c>
      <c r="H41" s="177"/>
      <c r="I41" s="173">
        <f>(I24-I40)</f>
        <v>24175082440</v>
      </c>
      <c r="R41" s="60"/>
    </row>
    <row r="42" spans="1:18" s="33" customFormat="1" ht="6.3" customHeight="1">
      <c r="A42" s="66"/>
      <c r="B42" s="72"/>
      <c r="C42" s="67"/>
      <c r="D42" s="67"/>
      <c r="E42" s="168"/>
      <c r="F42" s="175"/>
      <c r="G42" s="175"/>
      <c r="H42" s="175"/>
      <c r="I42" s="175"/>
      <c r="R42" s="60"/>
    </row>
    <row r="43" spans="1:18" ht="17.25" customHeight="1">
      <c r="A43" s="74" t="s">
        <v>124</v>
      </c>
      <c r="B43" s="74"/>
      <c r="C43" s="73">
        <v>3101547126</v>
      </c>
      <c r="D43" s="73"/>
      <c r="E43" s="73">
        <v>-951952651</v>
      </c>
      <c r="F43" s="73"/>
      <c r="G43" s="73">
        <v>2864341594</v>
      </c>
      <c r="H43" s="73"/>
      <c r="I43" s="73">
        <v>-1022425088</v>
      </c>
      <c r="R43" s="60"/>
    </row>
    <row r="44" spans="1:18" ht="17.25" customHeight="1">
      <c r="A44" s="74" t="s">
        <v>271</v>
      </c>
      <c r="B44" s="74"/>
      <c r="C44" s="73">
        <v>34753871</v>
      </c>
      <c r="D44" s="73"/>
      <c r="E44" s="73">
        <v>40844318</v>
      </c>
      <c r="F44" s="73"/>
      <c r="G44" s="73">
        <v>1442388960</v>
      </c>
      <c r="H44" s="73"/>
      <c r="I44" s="73">
        <v>625508646</v>
      </c>
      <c r="K44" s="33"/>
      <c r="M44" s="33"/>
      <c r="O44" s="33"/>
      <c r="Q44" s="33"/>
      <c r="R44" s="60"/>
    </row>
    <row r="45" spans="1:18" ht="17.25" customHeight="1">
      <c r="A45" s="74" t="s">
        <v>125</v>
      </c>
      <c r="B45" s="74"/>
      <c r="C45" s="73">
        <v>5335125</v>
      </c>
      <c r="D45" s="73"/>
      <c r="E45" s="73">
        <v>34411589</v>
      </c>
      <c r="F45" s="73"/>
      <c r="G45" s="186">
        <v>0</v>
      </c>
      <c r="H45" s="73"/>
      <c r="I45" s="186">
        <v>0</v>
      </c>
      <c r="R45" s="60"/>
    </row>
    <row r="46" spans="1:18" ht="17.25" customHeight="1">
      <c r="A46" s="74" t="s">
        <v>126</v>
      </c>
      <c r="B46" s="74"/>
      <c r="C46" s="76"/>
      <c r="D46" s="76"/>
      <c r="E46" s="73"/>
      <c r="F46" s="177"/>
      <c r="G46" s="177"/>
      <c r="H46" s="177"/>
      <c r="I46" s="73"/>
      <c r="R46" s="60"/>
    </row>
    <row r="47" spans="1:18" ht="17.25" customHeight="1">
      <c r="A47" s="74" t="s">
        <v>127</v>
      </c>
      <c r="B47" s="74"/>
      <c r="C47" s="186">
        <v>0</v>
      </c>
      <c r="D47" s="73"/>
      <c r="E47" s="186">
        <v>0</v>
      </c>
      <c r="F47" s="73"/>
      <c r="G47" s="186">
        <v>0</v>
      </c>
      <c r="H47" s="73"/>
      <c r="I47" s="186">
        <v>0</v>
      </c>
      <c r="R47" s="60"/>
    </row>
    <row r="48" spans="1:18" ht="17.25" customHeight="1">
      <c r="A48" s="185" t="s">
        <v>272</v>
      </c>
      <c r="B48" s="164"/>
      <c r="C48" s="182">
        <f>C41-SUM(C43:C47)</f>
        <v>-2419314062</v>
      </c>
      <c r="D48" s="84"/>
      <c r="E48" s="183">
        <f>E41-SUM(E43:E47)</f>
        <v>23603472652</v>
      </c>
      <c r="F48" s="177"/>
      <c r="G48" s="183">
        <f>G41-SUM(G43:G47)</f>
        <v>-2003766866</v>
      </c>
      <c r="H48" s="177"/>
      <c r="I48" s="183">
        <f>I41-SUM(I43:I47)</f>
        <v>24571998882</v>
      </c>
      <c r="R48" s="60"/>
    </row>
    <row r="49" spans="1:18" ht="17.25" customHeight="1">
      <c r="A49" s="82" t="s">
        <v>217</v>
      </c>
      <c r="B49" s="88"/>
      <c r="C49" s="73">
        <v>-794153596</v>
      </c>
      <c r="D49" s="73"/>
      <c r="E49" s="73">
        <v>-277350548</v>
      </c>
      <c r="F49" s="73"/>
      <c r="G49" s="73">
        <v>-791384585</v>
      </c>
      <c r="H49" s="73"/>
      <c r="I49" s="73">
        <v>-277302185</v>
      </c>
      <c r="R49" s="60"/>
    </row>
    <row r="50" spans="1:18" ht="17.25" customHeight="1">
      <c r="A50" s="72" t="s">
        <v>128</v>
      </c>
      <c r="B50" s="67"/>
      <c r="C50" s="172">
        <f>SUM(C48:C49)</f>
        <v>-3213467658</v>
      </c>
      <c r="D50" s="241"/>
      <c r="E50" s="173">
        <f>SUM(E48:E49)</f>
        <v>23326122104</v>
      </c>
      <c r="F50" s="239"/>
      <c r="G50" s="173">
        <f>SUM(G48:G49)</f>
        <v>-2795151451</v>
      </c>
      <c r="H50" s="239"/>
      <c r="I50" s="173">
        <f>SUM(I48:I49)</f>
        <v>24294696697</v>
      </c>
      <c r="R50" s="60"/>
    </row>
    <row r="51" spans="1:18" ht="19.350000000000001" customHeight="1">
      <c r="A51" s="10"/>
      <c r="B51" s="67"/>
      <c r="C51" s="180"/>
      <c r="D51" s="241"/>
      <c r="E51" s="175"/>
      <c r="F51" s="239"/>
      <c r="G51" s="175"/>
      <c r="H51" s="239"/>
      <c r="I51" s="175"/>
    </row>
    <row r="52" spans="1:18" ht="15.6" customHeight="1">
      <c r="A52" s="10"/>
      <c r="B52" s="9"/>
      <c r="C52" s="17"/>
      <c r="D52" s="17"/>
      <c r="E52" s="152"/>
      <c r="F52" s="152"/>
      <c r="G52" s="152"/>
      <c r="H52" s="152"/>
      <c r="I52" s="152"/>
    </row>
    <row r="53" spans="1:18" ht="11.85" customHeight="1">
      <c r="A53" s="45"/>
      <c r="C53" s="45"/>
      <c r="D53" s="45"/>
      <c r="E53" s="154"/>
      <c r="F53" s="154"/>
      <c r="G53" s="154"/>
      <c r="H53" s="154"/>
      <c r="I53" s="154"/>
    </row>
    <row r="54" spans="1:18" s="6" customFormat="1" ht="20.100000000000001" customHeight="1">
      <c r="A54" s="45" t="s">
        <v>37</v>
      </c>
      <c r="B54" s="45"/>
      <c r="C54" s="45"/>
      <c r="D54" s="45"/>
      <c r="E54" s="263" t="s">
        <v>37</v>
      </c>
      <c r="F54" s="263"/>
      <c r="G54" s="263"/>
      <c r="H54" s="263"/>
      <c r="I54" s="263"/>
      <c r="J54" s="47"/>
      <c r="L54" s="47"/>
      <c r="N54" s="47"/>
      <c r="P54" s="47"/>
    </row>
    <row r="55" spans="1:18" s="6" customFormat="1" ht="20.100000000000001" customHeight="1">
      <c r="A55" s="45" t="s">
        <v>39</v>
      </c>
      <c r="B55" s="45"/>
      <c r="C55" s="45"/>
      <c r="D55" s="45"/>
      <c r="E55" s="263" t="s">
        <v>129</v>
      </c>
      <c r="F55" s="263"/>
      <c r="G55" s="263"/>
      <c r="H55" s="263"/>
      <c r="I55" s="263"/>
      <c r="J55" s="47"/>
      <c r="L55" s="47"/>
      <c r="N55" s="47"/>
      <c r="P55" s="47"/>
    </row>
    <row r="56" spans="1:18" s="6" customFormat="1" ht="20.100000000000001" customHeight="1">
      <c r="A56" s="253" t="s">
        <v>296</v>
      </c>
      <c r="B56" s="129"/>
      <c r="C56" s="129"/>
      <c r="D56" s="129"/>
      <c r="E56" s="263" t="s">
        <v>296</v>
      </c>
      <c r="F56" s="263"/>
      <c r="G56" s="263"/>
      <c r="H56" s="263"/>
      <c r="I56" s="263"/>
      <c r="J56" s="47"/>
      <c r="L56" s="47"/>
      <c r="N56" s="47"/>
      <c r="P56" s="47"/>
    </row>
    <row r="57" spans="1:18" s="6" customFormat="1" ht="20.100000000000001" customHeight="1">
      <c r="A57" s="253" t="s">
        <v>43</v>
      </c>
      <c r="B57" s="129"/>
      <c r="C57" s="129"/>
      <c r="D57" s="129"/>
      <c r="E57" s="263" t="s">
        <v>295</v>
      </c>
      <c r="F57" s="263"/>
      <c r="G57" s="263"/>
      <c r="H57" s="263"/>
      <c r="I57" s="263"/>
      <c r="J57" s="45"/>
      <c r="L57" s="45"/>
      <c r="N57" s="45"/>
      <c r="P57" s="45"/>
    </row>
    <row r="58" spans="1:18" s="43" customFormat="1" ht="19.350000000000001" customHeight="1">
      <c r="A58" s="266" t="s">
        <v>0</v>
      </c>
      <c r="B58" s="266"/>
      <c r="C58" s="266"/>
      <c r="D58" s="266"/>
      <c r="E58" s="266"/>
      <c r="F58" s="266"/>
      <c r="G58" s="266"/>
      <c r="H58" s="266"/>
      <c r="I58" s="266"/>
    </row>
    <row r="59" spans="1:18" s="43" customFormat="1" ht="19.350000000000001" customHeight="1">
      <c r="A59" s="266" t="s">
        <v>130</v>
      </c>
      <c r="B59" s="266"/>
      <c r="C59" s="266"/>
      <c r="D59" s="266"/>
      <c r="E59" s="266"/>
      <c r="F59" s="266"/>
      <c r="G59" s="266"/>
      <c r="H59" s="266"/>
      <c r="I59" s="266"/>
    </row>
    <row r="60" spans="1:18" s="43" customFormat="1" ht="19.350000000000001" customHeight="1">
      <c r="A60" s="267" t="s">
        <v>274</v>
      </c>
      <c r="B60" s="267"/>
      <c r="C60" s="267"/>
      <c r="D60" s="267"/>
      <c r="E60" s="267"/>
      <c r="F60" s="267"/>
      <c r="G60" s="267"/>
      <c r="H60" s="267"/>
      <c r="I60" s="267"/>
    </row>
    <row r="61" spans="1:18" s="43" customFormat="1" ht="19.350000000000001" customHeight="1">
      <c r="A61" s="267" t="s">
        <v>94</v>
      </c>
      <c r="B61" s="267"/>
      <c r="C61" s="267"/>
      <c r="D61" s="267"/>
      <c r="E61" s="267"/>
      <c r="F61" s="267"/>
      <c r="G61" s="267"/>
      <c r="H61" s="267"/>
      <c r="I61" s="267"/>
    </row>
    <row r="62" spans="1:18" s="44" customFormat="1" ht="19.350000000000001" customHeight="1">
      <c r="A62" s="261" t="s">
        <v>3</v>
      </c>
      <c r="B62" s="261"/>
      <c r="C62" s="261"/>
      <c r="D62" s="261"/>
      <c r="E62" s="261"/>
      <c r="F62" s="261"/>
      <c r="G62" s="261"/>
      <c r="H62" s="261"/>
      <c r="I62" s="261"/>
    </row>
    <row r="63" spans="1:18" s="44" customFormat="1" ht="6" customHeight="1">
      <c r="B63" s="132"/>
      <c r="C63" s="133"/>
      <c r="D63" s="133"/>
      <c r="E63" s="155"/>
      <c r="F63" s="156"/>
      <c r="G63" s="155"/>
      <c r="H63" s="156"/>
      <c r="I63" s="157"/>
    </row>
    <row r="64" spans="1:18" s="44" customFormat="1" ht="17.25" customHeight="1">
      <c r="A64" s="7"/>
      <c r="B64" s="9"/>
      <c r="C64" s="258" t="s">
        <v>4</v>
      </c>
      <c r="D64" s="258"/>
      <c r="E64" s="258"/>
      <c r="F64" s="258"/>
      <c r="G64" s="264" t="s">
        <v>5</v>
      </c>
      <c r="H64" s="264"/>
      <c r="I64" s="264"/>
    </row>
    <row r="65" spans="1:18" s="44" customFormat="1" ht="17.25" customHeight="1">
      <c r="A65" s="7"/>
      <c r="B65" s="9"/>
      <c r="C65" s="258" t="s">
        <v>95</v>
      </c>
      <c r="D65" s="258"/>
      <c r="E65" s="258"/>
      <c r="F65" s="258"/>
      <c r="G65" s="264" t="s">
        <v>95</v>
      </c>
      <c r="H65" s="264"/>
      <c r="I65" s="264"/>
    </row>
    <row r="66" spans="1:18" s="33" customFormat="1" ht="17.25" customHeight="1">
      <c r="A66" s="66"/>
      <c r="B66" s="67" t="s">
        <v>7</v>
      </c>
      <c r="C66" s="166">
        <v>2022</v>
      </c>
      <c r="D66" s="67"/>
      <c r="E66" s="167">
        <v>2021</v>
      </c>
      <c r="F66" s="71"/>
      <c r="G66" s="167">
        <v>2022</v>
      </c>
      <c r="H66" s="168"/>
      <c r="I66" s="167">
        <v>2021</v>
      </c>
    </row>
    <row r="67" spans="1:18" s="33" customFormat="1" ht="17.25" customHeight="1">
      <c r="A67" s="66"/>
      <c r="B67" s="67"/>
      <c r="C67" s="166"/>
      <c r="D67" s="67"/>
      <c r="E67" s="67" t="s">
        <v>275</v>
      </c>
      <c r="F67" s="71"/>
      <c r="G67" s="167"/>
      <c r="H67" s="168"/>
      <c r="I67" s="67" t="s">
        <v>275</v>
      </c>
    </row>
    <row r="68" spans="1:18" ht="17.25" customHeight="1">
      <c r="A68" s="34" t="s">
        <v>131</v>
      </c>
      <c r="B68" s="164"/>
      <c r="C68" s="73"/>
      <c r="D68" s="85"/>
      <c r="E68" s="73"/>
      <c r="F68" s="176"/>
      <c r="G68" s="73"/>
      <c r="H68" s="176"/>
      <c r="I68" s="73"/>
    </row>
    <row r="69" spans="1:18" ht="17.25" hidden="1" customHeight="1">
      <c r="A69" s="268" t="s">
        <v>132</v>
      </c>
      <c r="B69" s="268"/>
      <c r="C69" s="73"/>
      <c r="D69" s="85"/>
      <c r="E69" s="73"/>
      <c r="F69" s="176"/>
      <c r="G69" s="73"/>
      <c r="H69" s="176"/>
      <c r="I69" s="73"/>
    </row>
    <row r="70" spans="1:18" ht="17.25" hidden="1" customHeight="1">
      <c r="A70" s="111" t="s">
        <v>133</v>
      </c>
      <c r="B70" s="164"/>
      <c r="C70" s="73"/>
      <c r="D70" s="85"/>
      <c r="E70" s="73"/>
      <c r="F70" s="176"/>
      <c r="G70" s="73"/>
      <c r="H70" s="176"/>
      <c r="I70" s="73"/>
    </row>
    <row r="71" spans="1:18" ht="17.25" hidden="1" customHeight="1">
      <c r="A71" s="74" t="s">
        <v>134</v>
      </c>
      <c r="B71" s="164"/>
      <c r="C71" s="186"/>
      <c r="D71" s="73"/>
      <c r="E71" s="186">
        <v>0</v>
      </c>
      <c r="F71" s="73"/>
      <c r="G71" s="186"/>
      <c r="H71" s="73"/>
      <c r="I71" s="186">
        <v>0</v>
      </c>
      <c r="R71" s="60"/>
    </row>
    <row r="72" spans="1:18" ht="17.25" hidden="1" customHeight="1">
      <c r="A72" s="74" t="s">
        <v>135</v>
      </c>
      <c r="B72" s="164"/>
      <c r="C72" s="187"/>
      <c r="D72" s="73"/>
      <c r="E72" s="187">
        <v>0</v>
      </c>
      <c r="F72" s="73"/>
      <c r="G72" s="187"/>
      <c r="H72" s="73"/>
      <c r="I72" s="187">
        <v>0</v>
      </c>
      <c r="R72" s="60"/>
    </row>
    <row r="73" spans="1:18" ht="17.25" hidden="1" customHeight="1">
      <c r="A73" s="269" t="s">
        <v>136</v>
      </c>
      <c r="B73" s="269"/>
      <c r="C73" s="86"/>
      <c r="D73" s="85"/>
      <c r="E73" s="86"/>
      <c r="F73" s="176"/>
      <c r="G73" s="86"/>
      <c r="H73" s="176"/>
      <c r="I73" s="86"/>
      <c r="R73" s="60"/>
    </row>
    <row r="74" spans="1:18" ht="17.25" hidden="1" customHeight="1">
      <c r="A74" s="74" t="s">
        <v>133</v>
      </c>
      <c r="B74" s="164"/>
      <c r="C74" s="186">
        <f>SUM(C71:C72)</f>
        <v>0</v>
      </c>
      <c r="D74" s="73"/>
      <c r="E74" s="186">
        <f>SUM(E71:E72)</f>
        <v>0</v>
      </c>
      <c r="F74" s="73"/>
      <c r="G74" s="186">
        <f>SUM(G71:G72)</f>
        <v>0</v>
      </c>
      <c r="H74" s="73"/>
      <c r="I74" s="186">
        <f>SUM(I71:I72)</f>
        <v>0</v>
      </c>
      <c r="R74" s="60"/>
    </row>
    <row r="75" spans="1:18" ht="9.6" hidden="1" customHeight="1">
      <c r="A75" s="163"/>
      <c r="B75" s="164"/>
      <c r="C75" s="73"/>
      <c r="D75" s="85"/>
      <c r="E75" s="73"/>
      <c r="F75" s="176"/>
      <c r="G75" s="91"/>
      <c r="H75" s="176"/>
      <c r="I75" s="91"/>
      <c r="R75" s="60"/>
    </row>
    <row r="76" spans="1:18" ht="17.25" customHeight="1">
      <c r="A76" s="111" t="s">
        <v>137</v>
      </c>
      <c r="B76" s="164"/>
      <c r="C76" s="73"/>
      <c r="D76" s="85"/>
      <c r="E76" s="73"/>
      <c r="F76" s="176"/>
      <c r="G76" s="73"/>
      <c r="H76" s="176"/>
      <c r="I76" s="73"/>
      <c r="R76" s="60"/>
    </row>
    <row r="77" spans="1:18" ht="17.25" customHeight="1">
      <c r="A77" s="111" t="s">
        <v>138</v>
      </c>
      <c r="B77" s="164"/>
      <c r="C77" s="73"/>
      <c r="D77" s="85"/>
      <c r="E77" s="73"/>
      <c r="F77" s="176"/>
      <c r="G77" s="73"/>
      <c r="H77" s="176"/>
      <c r="I77" s="73"/>
      <c r="R77" s="60"/>
    </row>
    <row r="78" spans="1:18" ht="17.25" customHeight="1">
      <c r="A78" s="74" t="s">
        <v>139</v>
      </c>
      <c r="B78" s="164"/>
      <c r="C78" s="73"/>
      <c r="D78" s="85"/>
      <c r="E78" s="73"/>
      <c r="F78" s="176"/>
      <c r="G78" s="73"/>
      <c r="H78" s="176"/>
      <c r="I78" s="73"/>
      <c r="R78" s="60"/>
    </row>
    <row r="79" spans="1:18" ht="17.25" customHeight="1">
      <c r="A79" s="92" t="s">
        <v>280</v>
      </c>
      <c r="B79" s="164"/>
      <c r="C79" s="73">
        <v>7784348</v>
      </c>
      <c r="D79" s="73"/>
      <c r="E79" s="73">
        <v>6446560</v>
      </c>
      <c r="F79" s="73"/>
      <c r="G79" s="73">
        <v>7784348</v>
      </c>
      <c r="H79" s="73"/>
      <c r="I79" s="73">
        <v>6446560</v>
      </c>
      <c r="R79" s="60"/>
    </row>
    <row r="80" spans="1:18" ht="17.25" customHeight="1">
      <c r="A80" s="74" t="s">
        <v>140</v>
      </c>
      <c r="B80" s="164"/>
      <c r="C80" s="186">
        <v>0</v>
      </c>
      <c r="D80" s="73"/>
      <c r="E80" s="73">
        <v>1317352474</v>
      </c>
      <c r="F80" s="73"/>
      <c r="G80" s="186">
        <v>0</v>
      </c>
      <c r="H80" s="73"/>
      <c r="I80" s="73">
        <v>1317352474</v>
      </c>
      <c r="R80" s="60"/>
    </row>
    <row r="81" spans="1:18" ht="17.25" customHeight="1">
      <c r="A81" s="245" t="s">
        <v>278</v>
      </c>
      <c r="B81" s="243"/>
      <c r="C81" s="186"/>
      <c r="D81" s="73"/>
      <c r="E81" s="73"/>
      <c r="F81" s="73"/>
      <c r="G81" s="186"/>
      <c r="H81" s="73"/>
      <c r="I81" s="73"/>
      <c r="R81" s="60"/>
    </row>
    <row r="82" spans="1:18" ht="17.25" customHeight="1">
      <c r="A82" s="92" t="s">
        <v>279</v>
      </c>
      <c r="B82" s="164"/>
      <c r="C82" s="187">
        <v>0</v>
      </c>
      <c r="D82" s="73"/>
      <c r="E82" s="94">
        <v>-263470495</v>
      </c>
      <c r="F82" s="73"/>
      <c r="G82" s="187">
        <v>0</v>
      </c>
      <c r="H82" s="73"/>
      <c r="I82" s="94">
        <v>-263470495</v>
      </c>
      <c r="R82" s="60"/>
    </row>
    <row r="83" spans="1:18" ht="17.25" customHeight="1">
      <c r="A83" s="269" t="s">
        <v>136</v>
      </c>
      <c r="B83" s="269"/>
      <c r="C83" s="73"/>
      <c r="D83" s="73"/>
      <c r="E83" s="73"/>
      <c r="F83" s="73"/>
      <c r="G83" s="73"/>
      <c r="H83" s="73"/>
      <c r="I83" s="73"/>
      <c r="R83" s="60"/>
    </row>
    <row r="84" spans="1:18" ht="17.25" customHeight="1">
      <c r="A84" s="74" t="s">
        <v>138</v>
      </c>
      <c r="B84" s="164"/>
      <c r="C84" s="94">
        <f>SUM(C79:C83)</f>
        <v>7784348</v>
      </c>
      <c r="D84" s="73"/>
      <c r="E84" s="94">
        <f>SUM(E79:E83)</f>
        <v>1060328539</v>
      </c>
      <c r="F84" s="73"/>
      <c r="G84" s="94">
        <f>SUM(G79:G83)</f>
        <v>7784348</v>
      </c>
      <c r="H84" s="73"/>
      <c r="I84" s="94">
        <f>SUM(I79:I83)</f>
        <v>1060328539</v>
      </c>
      <c r="R84" s="60"/>
    </row>
    <row r="85" spans="1:18" ht="17.25" customHeight="1">
      <c r="A85" s="185" t="s">
        <v>273</v>
      </c>
      <c r="B85" s="164"/>
      <c r="C85" s="95">
        <f>(C74+C84)</f>
        <v>7784348</v>
      </c>
      <c r="D85" s="180"/>
      <c r="E85" s="95">
        <f>(E74+E84)</f>
        <v>1060328539</v>
      </c>
      <c r="F85" s="175"/>
      <c r="G85" s="80">
        <f>(G74+G84)</f>
        <v>7784348</v>
      </c>
      <c r="H85" s="176"/>
      <c r="I85" s="80">
        <f>(I74+I84)</f>
        <v>1060328539</v>
      </c>
      <c r="R85" s="60"/>
    </row>
    <row r="86" spans="1:18" ht="17.25" customHeight="1" thickBot="1">
      <c r="A86" s="72" t="s">
        <v>141</v>
      </c>
      <c r="B86" s="67"/>
      <c r="C86" s="188">
        <f>(C50+C85)</f>
        <v>-3205683310</v>
      </c>
      <c r="D86" s="180"/>
      <c r="E86" s="189">
        <f>(E50+E85)</f>
        <v>24386450643</v>
      </c>
      <c r="F86" s="175"/>
      <c r="G86" s="189">
        <f>(G50+G85)</f>
        <v>-2787367103</v>
      </c>
      <c r="H86" s="175"/>
      <c r="I86" s="189">
        <f>(I50+I85)</f>
        <v>25355025236</v>
      </c>
      <c r="R86" s="60"/>
    </row>
    <row r="87" spans="1:18" ht="9.6" customHeight="1" thickTop="1">
      <c r="A87" s="163"/>
      <c r="B87" s="164"/>
      <c r="C87" s="73"/>
      <c r="D87" s="85"/>
      <c r="E87" s="73"/>
      <c r="F87" s="176"/>
      <c r="G87" s="91"/>
      <c r="H87" s="176"/>
      <c r="I87" s="91"/>
      <c r="R87" s="60"/>
    </row>
    <row r="88" spans="1:18" ht="17.25" customHeight="1">
      <c r="A88" s="72" t="s">
        <v>142</v>
      </c>
      <c r="B88" s="67"/>
      <c r="C88" s="180"/>
      <c r="D88" s="180"/>
      <c r="E88" s="175"/>
      <c r="F88" s="175"/>
      <c r="G88" s="175"/>
      <c r="H88" s="175"/>
      <c r="I88" s="175"/>
      <c r="R88" s="60"/>
    </row>
    <row r="89" spans="1:18" ht="17.25" customHeight="1">
      <c r="A89" s="74" t="s">
        <v>143</v>
      </c>
      <c r="B89" s="190"/>
      <c r="C89" s="73">
        <f>C91-C90</f>
        <v>-3220565670</v>
      </c>
      <c r="D89" s="73"/>
      <c r="E89" s="73">
        <f>E91-E90</f>
        <v>23327503001</v>
      </c>
      <c r="F89" s="73"/>
      <c r="G89" s="73">
        <f>G91-G90</f>
        <v>-2795151451</v>
      </c>
      <c r="H89" s="73"/>
      <c r="I89" s="73">
        <f>I91-I90</f>
        <v>24294696697</v>
      </c>
      <c r="R89" s="60"/>
    </row>
    <row r="90" spans="1:18" ht="17.25" customHeight="1">
      <c r="A90" s="74" t="s">
        <v>144</v>
      </c>
      <c r="B90" s="191"/>
      <c r="C90" s="73">
        <v>7098012</v>
      </c>
      <c r="D90" s="73"/>
      <c r="E90" s="73">
        <v>-1380897</v>
      </c>
      <c r="F90" s="73"/>
      <c r="G90" s="186">
        <v>0</v>
      </c>
      <c r="H90" s="73"/>
      <c r="I90" s="186">
        <v>0</v>
      </c>
      <c r="R90" s="60"/>
    </row>
    <row r="91" spans="1:18" ht="17.25" customHeight="1" thickBot="1">
      <c r="A91" s="185"/>
      <c r="B91" s="67"/>
      <c r="C91" s="188">
        <f>C50</f>
        <v>-3213467658</v>
      </c>
      <c r="D91" s="180"/>
      <c r="E91" s="189">
        <f>E50</f>
        <v>23326122104</v>
      </c>
      <c r="F91" s="239">
        <f t="shared" ref="F91:I91" si="0">F50</f>
        <v>0</v>
      </c>
      <c r="G91" s="189">
        <f t="shared" si="0"/>
        <v>-2795151451</v>
      </c>
      <c r="H91" s="239">
        <f t="shared" si="0"/>
        <v>0</v>
      </c>
      <c r="I91" s="189">
        <f t="shared" si="0"/>
        <v>24294696697</v>
      </c>
      <c r="R91" s="60"/>
    </row>
    <row r="92" spans="1:18" ht="9.6" customHeight="1" thickTop="1">
      <c r="A92" s="163"/>
      <c r="B92" s="164"/>
      <c r="C92" s="73"/>
      <c r="D92" s="85"/>
      <c r="E92" s="73"/>
      <c r="F92" s="240"/>
      <c r="G92" s="91"/>
      <c r="H92" s="240"/>
      <c r="I92" s="91"/>
      <c r="R92" s="60"/>
    </row>
    <row r="93" spans="1:18" ht="17.25" customHeight="1">
      <c r="A93" s="72" t="s">
        <v>145</v>
      </c>
      <c r="B93" s="67"/>
      <c r="C93" s="180"/>
      <c r="D93" s="180"/>
      <c r="E93" s="175"/>
      <c r="F93" s="175"/>
      <c r="G93" s="175"/>
      <c r="H93" s="175"/>
      <c r="I93" s="175"/>
      <c r="R93" s="60"/>
    </row>
    <row r="94" spans="1:18" ht="17.25" customHeight="1">
      <c r="A94" s="74" t="s">
        <v>143</v>
      </c>
      <c r="B94" s="67"/>
      <c r="C94" s="73">
        <f>C96-C95</f>
        <v>-3212781322</v>
      </c>
      <c r="D94" s="73"/>
      <c r="E94" s="73">
        <f>E96-E95</f>
        <v>24387831540</v>
      </c>
      <c r="F94" s="73"/>
      <c r="G94" s="73">
        <f>G96-G95</f>
        <v>-2787367103</v>
      </c>
      <c r="H94" s="73"/>
      <c r="I94" s="73">
        <f>I96-I95</f>
        <v>25355025236</v>
      </c>
      <c r="R94" s="60"/>
    </row>
    <row r="95" spans="1:18" ht="17.25" customHeight="1">
      <c r="A95" s="74" t="s">
        <v>144</v>
      </c>
      <c r="B95" s="67"/>
      <c r="C95" s="73">
        <v>7098012</v>
      </c>
      <c r="D95" s="73"/>
      <c r="E95" s="73">
        <v>-1380897</v>
      </c>
      <c r="F95" s="73"/>
      <c r="G95" s="186">
        <v>0</v>
      </c>
      <c r="H95" s="73"/>
      <c r="I95" s="186">
        <v>0</v>
      </c>
      <c r="R95" s="60"/>
    </row>
    <row r="96" spans="1:18" ht="17.25" customHeight="1" thickBot="1">
      <c r="A96" s="185"/>
      <c r="B96" s="67"/>
      <c r="C96" s="188">
        <f>C86</f>
        <v>-3205683310</v>
      </c>
      <c r="D96" s="180"/>
      <c r="E96" s="189">
        <f>E86</f>
        <v>24386450643</v>
      </c>
      <c r="F96" s="175"/>
      <c r="G96" s="189">
        <f>G86</f>
        <v>-2787367103</v>
      </c>
      <c r="H96" s="175"/>
      <c r="I96" s="189">
        <f>I86</f>
        <v>25355025236</v>
      </c>
      <c r="R96" s="60"/>
    </row>
    <row r="97" spans="1:18" ht="9.6" customHeight="1" thickTop="1">
      <c r="A97" s="163"/>
      <c r="B97" s="164"/>
      <c r="C97" s="73"/>
      <c r="D97" s="85"/>
      <c r="E97" s="73"/>
      <c r="F97" s="176"/>
      <c r="G97" s="91"/>
      <c r="H97" s="176"/>
      <c r="I97" s="91"/>
      <c r="R97" s="60"/>
    </row>
    <row r="98" spans="1:18" s="33" customFormat="1" ht="17.25" customHeight="1">
      <c r="A98" s="72" t="s">
        <v>146</v>
      </c>
      <c r="B98" s="88"/>
      <c r="C98" s="192"/>
      <c r="D98" s="193"/>
      <c r="E98" s="192"/>
      <c r="F98" s="194"/>
      <c r="G98" s="192"/>
      <c r="H98" s="177"/>
      <c r="I98" s="192"/>
      <c r="K98" s="47"/>
      <c r="M98" s="47"/>
      <c r="O98" s="47"/>
      <c r="Q98" s="47"/>
      <c r="R98" s="60"/>
    </row>
    <row r="99" spans="1:18" s="33" customFormat="1" ht="17.25" customHeight="1">
      <c r="A99" s="74" t="s">
        <v>147</v>
      </c>
      <c r="B99" s="88"/>
      <c r="C99" s="195">
        <v>2182771917</v>
      </c>
      <c r="D99" s="196"/>
      <c r="E99" s="195">
        <v>2182771917</v>
      </c>
      <c r="F99" s="197"/>
      <c r="G99" s="195">
        <v>2182771917</v>
      </c>
      <c r="H99" s="198"/>
      <c r="I99" s="195">
        <v>2182771917</v>
      </c>
      <c r="J99" s="47"/>
      <c r="L99" s="47"/>
      <c r="N99" s="47"/>
      <c r="P99" s="47"/>
      <c r="R99" s="60"/>
    </row>
    <row r="100" spans="1:18" ht="17.25" customHeight="1">
      <c r="A100" s="74" t="s">
        <v>148</v>
      </c>
      <c r="B100" s="88"/>
      <c r="C100" s="96">
        <f>ROUND(C89/C99,2)</f>
        <v>-1.48</v>
      </c>
      <c r="D100" s="193"/>
      <c r="E100" s="96">
        <f>ROUND(E89/E99,2)</f>
        <v>10.69</v>
      </c>
      <c r="F100" s="194"/>
      <c r="G100" s="96">
        <f>ROUND(G89/G99,2)</f>
        <v>-1.28</v>
      </c>
      <c r="H100" s="177"/>
      <c r="I100" s="96">
        <f>ROUND(I89/I99,2)</f>
        <v>11.13</v>
      </c>
      <c r="K100" s="33"/>
      <c r="M100" s="33"/>
      <c r="O100" s="33"/>
      <c r="Q100" s="33"/>
      <c r="R100" s="60"/>
    </row>
    <row r="101" spans="1:18" ht="19.350000000000001" customHeight="1">
      <c r="A101" s="82"/>
      <c r="B101" s="97"/>
      <c r="C101" s="96"/>
      <c r="D101" s="193"/>
      <c r="E101" s="96"/>
      <c r="F101" s="194"/>
      <c r="G101" s="199"/>
      <c r="H101" s="177"/>
      <c r="I101" s="199"/>
    </row>
    <row r="102" spans="1:18" ht="19.350000000000001" customHeight="1">
      <c r="A102" s="82"/>
      <c r="B102" s="97"/>
      <c r="C102" s="96"/>
      <c r="D102" s="193"/>
      <c r="E102" s="96"/>
      <c r="F102" s="194"/>
      <c r="G102" s="199"/>
      <c r="H102" s="177"/>
      <c r="I102" s="199"/>
    </row>
    <row r="103" spans="1:18" ht="14.55" customHeight="1">
      <c r="A103" s="82"/>
      <c r="B103" s="97"/>
      <c r="C103" s="96"/>
      <c r="D103" s="193"/>
      <c r="E103" s="96"/>
      <c r="F103" s="194"/>
      <c r="G103" s="199"/>
      <c r="H103" s="177"/>
      <c r="I103" s="199"/>
    </row>
    <row r="104" spans="1:18" ht="14.55" customHeight="1">
      <c r="A104" s="82"/>
      <c r="B104" s="97"/>
      <c r="C104" s="96"/>
      <c r="D104" s="193"/>
      <c r="E104" s="96"/>
      <c r="F104" s="194"/>
      <c r="G104" s="199"/>
      <c r="H104" s="177"/>
      <c r="I104" s="199"/>
    </row>
    <row r="105" spans="1:18" ht="19.350000000000001" customHeight="1">
      <c r="A105" s="82"/>
      <c r="B105" s="97"/>
      <c r="C105" s="96"/>
      <c r="D105" s="193"/>
      <c r="E105" s="96"/>
      <c r="F105" s="194"/>
      <c r="G105" s="199"/>
      <c r="H105" s="177"/>
      <c r="I105" s="199"/>
    </row>
    <row r="106" spans="1:18" ht="14.55" customHeight="1">
      <c r="A106" s="82"/>
      <c r="B106" s="97"/>
      <c r="C106" s="96"/>
      <c r="D106" s="193"/>
      <c r="E106" s="96"/>
      <c r="F106" s="194"/>
      <c r="G106" s="199"/>
      <c r="H106" s="177"/>
      <c r="I106" s="199"/>
    </row>
    <row r="107" spans="1:18" ht="19.350000000000001" customHeight="1">
      <c r="A107" s="36"/>
      <c r="B107" s="135"/>
      <c r="C107" s="136"/>
      <c r="D107" s="137"/>
      <c r="E107" s="136"/>
      <c r="F107" s="158"/>
      <c r="G107" s="159"/>
      <c r="I107" s="159"/>
    </row>
    <row r="108" spans="1:18" ht="19.350000000000001" customHeight="1">
      <c r="A108" s="36"/>
      <c r="B108" s="135"/>
      <c r="C108" s="136"/>
      <c r="D108" s="137"/>
      <c r="E108" s="136"/>
      <c r="F108" s="158"/>
      <c r="G108" s="159"/>
      <c r="I108" s="159"/>
    </row>
    <row r="109" spans="1:18" ht="19.350000000000001" customHeight="1">
      <c r="A109" s="36"/>
      <c r="B109" s="135"/>
      <c r="C109" s="136"/>
      <c r="D109" s="137"/>
      <c r="E109" s="136"/>
      <c r="F109" s="158"/>
      <c r="G109" s="159"/>
      <c r="I109" s="159"/>
    </row>
    <row r="110" spans="1:18" ht="19.350000000000001" customHeight="1">
      <c r="A110" s="163" t="s">
        <v>36</v>
      </c>
      <c r="B110" s="35"/>
      <c r="C110" s="35"/>
      <c r="D110" s="37"/>
      <c r="E110" s="160"/>
      <c r="F110" s="160"/>
      <c r="G110" s="115"/>
      <c r="H110" s="160"/>
      <c r="I110" s="160"/>
    </row>
    <row r="111" spans="1:18" ht="19.350000000000001" customHeight="1">
      <c r="A111" s="33"/>
      <c r="B111" s="35"/>
      <c r="C111" s="35"/>
      <c r="D111" s="37"/>
      <c r="E111" s="160"/>
      <c r="F111" s="160"/>
      <c r="G111" s="115"/>
      <c r="H111" s="160"/>
      <c r="I111" s="160"/>
    </row>
    <row r="112" spans="1:18" ht="19.350000000000001" customHeight="1">
      <c r="A112" s="33"/>
      <c r="B112" s="35"/>
      <c r="C112" s="35"/>
      <c r="D112" s="37"/>
      <c r="E112" s="160"/>
      <c r="F112" s="160"/>
      <c r="G112" s="115"/>
      <c r="H112" s="160"/>
      <c r="I112" s="160"/>
    </row>
    <row r="113" spans="1:16" ht="19.350000000000001" customHeight="1">
      <c r="A113" s="33"/>
      <c r="B113" s="35"/>
      <c r="C113" s="35"/>
      <c r="D113" s="37"/>
      <c r="E113" s="160"/>
      <c r="F113" s="160"/>
      <c r="G113" s="115"/>
      <c r="H113" s="160"/>
      <c r="I113" s="160"/>
    </row>
    <row r="114" spans="1:16" ht="19.350000000000001" customHeight="1">
      <c r="A114" s="33"/>
      <c r="B114" s="35"/>
      <c r="C114" s="35"/>
      <c r="D114" s="37"/>
      <c r="E114" s="160"/>
      <c r="F114" s="160"/>
      <c r="G114" s="115"/>
      <c r="H114" s="160"/>
      <c r="I114" s="160"/>
    </row>
    <row r="115" spans="1:16" ht="12.3" customHeight="1">
      <c r="A115" s="33"/>
      <c r="B115" s="35"/>
      <c r="C115" s="35"/>
      <c r="D115" s="37"/>
      <c r="E115" s="160"/>
      <c r="F115" s="160"/>
      <c r="G115" s="115"/>
      <c r="H115" s="160"/>
      <c r="I115" s="160"/>
    </row>
    <row r="116" spans="1:16" ht="10.5" customHeight="1">
      <c r="A116" s="33"/>
      <c r="B116" s="35"/>
      <c r="C116" s="35"/>
      <c r="D116" s="37"/>
      <c r="E116" s="160"/>
      <c r="F116" s="160"/>
      <c r="G116" s="115"/>
      <c r="H116" s="160"/>
      <c r="I116" s="160"/>
    </row>
    <row r="117" spans="1:16" s="6" customFormat="1" ht="20.100000000000001" customHeight="1">
      <c r="A117" s="45" t="s">
        <v>37</v>
      </c>
      <c r="B117" s="45"/>
      <c r="C117" s="45"/>
      <c r="D117" s="45"/>
      <c r="E117" s="263" t="s">
        <v>37</v>
      </c>
      <c r="F117" s="263"/>
      <c r="G117" s="263"/>
      <c r="H117" s="263"/>
      <c r="I117" s="263"/>
      <c r="J117" s="47"/>
      <c r="L117" s="47"/>
      <c r="N117" s="47"/>
      <c r="P117" s="47"/>
    </row>
    <row r="118" spans="1:16" s="6" customFormat="1" ht="20.100000000000001" customHeight="1">
      <c r="A118" s="45" t="s">
        <v>39</v>
      </c>
      <c r="B118" s="45"/>
      <c r="C118" s="45"/>
      <c r="D118" s="45"/>
      <c r="E118" s="263" t="s">
        <v>129</v>
      </c>
      <c r="F118" s="263"/>
      <c r="G118" s="263"/>
      <c r="H118" s="263"/>
      <c r="I118" s="263"/>
      <c r="J118" s="47"/>
      <c r="L118" s="47"/>
      <c r="N118" s="47"/>
      <c r="P118" s="47"/>
    </row>
    <row r="119" spans="1:16" s="6" customFormat="1" ht="20.100000000000001" customHeight="1">
      <c r="A119" s="253" t="s">
        <v>296</v>
      </c>
      <c r="B119" s="129"/>
      <c r="C119" s="129"/>
      <c r="D119" s="129"/>
      <c r="E119" s="263" t="s">
        <v>296</v>
      </c>
      <c r="F119" s="263"/>
      <c r="G119" s="263"/>
      <c r="H119" s="263"/>
      <c r="I119" s="263"/>
      <c r="J119" s="47"/>
      <c r="L119" s="47"/>
      <c r="N119" s="47"/>
      <c r="P119" s="47"/>
    </row>
    <row r="120" spans="1:16" s="6" customFormat="1" ht="20.100000000000001" customHeight="1">
      <c r="A120" s="253" t="s">
        <v>43</v>
      </c>
      <c r="B120" s="129"/>
      <c r="C120" s="129"/>
      <c r="D120" s="129"/>
      <c r="E120" s="263" t="s">
        <v>295</v>
      </c>
      <c r="F120" s="263"/>
      <c r="G120" s="263"/>
      <c r="H120" s="263"/>
      <c r="I120" s="263"/>
      <c r="J120" s="45"/>
      <c r="L120" s="45"/>
      <c r="N120" s="45"/>
      <c r="P120" s="45"/>
    </row>
    <row r="122" spans="1:16" ht="19.350000000000001" customHeight="1">
      <c r="A122" s="48"/>
    </row>
    <row r="123" spans="1:16" ht="19.350000000000001" customHeight="1">
      <c r="A123" s="48"/>
    </row>
  </sheetData>
  <mergeCells count="29">
    <mergeCell ref="E118:I118"/>
    <mergeCell ref="E119:I119"/>
    <mergeCell ref="C65:F65"/>
    <mergeCell ref="G65:I65"/>
    <mergeCell ref="A69:B69"/>
    <mergeCell ref="A73:B73"/>
    <mergeCell ref="A83:B83"/>
    <mergeCell ref="E117:I117"/>
    <mergeCell ref="A58:I58"/>
    <mergeCell ref="A59:I59"/>
    <mergeCell ref="A60:I60"/>
    <mergeCell ref="A61:I61"/>
    <mergeCell ref="A62:I62"/>
    <mergeCell ref="E120:I120"/>
    <mergeCell ref="C7:F7"/>
    <mergeCell ref="G7:I7"/>
    <mergeCell ref="A1:I1"/>
    <mergeCell ref="A2:I2"/>
    <mergeCell ref="A3:I3"/>
    <mergeCell ref="A4:I4"/>
    <mergeCell ref="A5:I5"/>
    <mergeCell ref="C64:F64"/>
    <mergeCell ref="G64:I64"/>
    <mergeCell ref="C8:F8"/>
    <mergeCell ref="G8:I8"/>
    <mergeCell ref="E54:I54"/>
    <mergeCell ref="E55:I55"/>
    <mergeCell ref="E56:I56"/>
    <mergeCell ref="E57:I57"/>
  </mergeCells>
  <pageMargins left="0.8" right="0.4" top="0.8" bottom="0.5" header="0.5" footer="0.3"/>
  <pageSetup paperSize="9" scale="70" orientation="portrait" r:id="rId1"/>
  <headerFooter alignWithMargins="0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22"/>
  <sheetViews>
    <sheetView view="pageBreakPreview" zoomScale="93" zoomScaleNormal="70" zoomScaleSheetLayoutView="93" workbookViewId="0">
      <selection activeCell="E119" sqref="E119:I119"/>
    </sheetView>
  </sheetViews>
  <sheetFormatPr defaultColWidth="11" defaultRowHeight="19.350000000000001" customHeight="1"/>
  <cols>
    <col min="1" max="1" width="40" style="47" customWidth="1"/>
    <col min="2" max="2" width="9.109375" style="45" customWidth="1"/>
    <col min="3" max="3" width="17.5546875" style="40" bestFit="1" customWidth="1"/>
    <col min="4" max="4" width="1.33203125" style="40" customWidth="1"/>
    <col min="5" max="5" width="17.5546875" style="40" bestFit="1" customWidth="1"/>
    <col min="6" max="6" width="1.33203125" style="47" customWidth="1"/>
    <col min="7" max="7" width="17.5546875" style="40" bestFit="1" customWidth="1"/>
    <col min="8" max="8" width="1.33203125" style="47" customWidth="1"/>
    <col min="9" max="9" width="17.5546875" style="49" bestFit="1" customWidth="1"/>
    <col min="10" max="16384" width="11" style="47"/>
  </cols>
  <sheetData>
    <row r="1" spans="1:18" s="43" customFormat="1" ht="19.35000000000000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s="43" customFormat="1" ht="19.350000000000001" customHeight="1">
      <c r="A2" s="266" t="s">
        <v>93</v>
      </c>
      <c r="B2" s="266"/>
      <c r="C2" s="266"/>
      <c r="D2" s="266"/>
      <c r="E2" s="266"/>
      <c r="F2" s="266"/>
      <c r="G2" s="266"/>
      <c r="H2" s="266"/>
      <c r="I2" s="266"/>
    </row>
    <row r="3" spans="1:18" s="43" customFormat="1" ht="19.350000000000001" customHeight="1">
      <c r="A3" s="267" t="s">
        <v>283</v>
      </c>
      <c r="B3" s="267"/>
      <c r="C3" s="267"/>
      <c r="D3" s="267"/>
      <c r="E3" s="267"/>
      <c r="F3" s="267"/>
      <c r="G3" s="267"/>
      <c r="H3" s="267"/>
      <c r="I3" s="267"/>
    </row>
    <row r="4" spans="1:18" s="43" customFormat="1" ht="19.350000000000001" customHeight="1">
      <c r="A4" s="267" t="s">
        <v>94</v>
      </c>
      <c r="B4" s="267"/>
      <c r="C4" s="267"/>
      <c r="D4" s="267"/>
      <c r="E4" s="267"/>
      <c r="F4" s="267"/>
      <c r="G4" s="267"/>
      <c r="H4" s="267"/>
      <c r="I4" s="267"/>
    </row>
    <row r="5" spans="1:18" s="44" customFormat="1" ht="19.350000000000001" customHeight="1">
      <c r="A5" s="261" t="s">
        <v>3</v>
      </c>
      <c r="B5" s="261"/>
      <c r="C5" s="261"/>
      <c r="D5" s="261"/>
      <c r="E5" s="261"/>
      <c r="F5" s="261"/>
      <c r="G5" s="261"/>
      <c r="H5" s="261"/>
      <c r="I5" s="261"/>
    </row>
    <row r="6" spans="1:18" s="44" customFormat="1" ht="6" customHeight="1">
      <c r="A6" s="33"/>
      <c r="B6" s="35"/>
      <c r="C6" s="46"/>
      <c r="D6" s="46"/>
      <c r="E6" s="46"/>
      <c r="F6" s="33"/>
      <c r="G6" s="46"/>
      <c r="H6" s="33"/>
      <c r="I6" s="31"/>
    </row>
    <row r="7" spans="1:18" s="44" customFormat="1" ht="17.25" customHeight="1">
      <c r="A7" s="33"/>
      <c r="B7" s="35"/>
      <c r="C7" s="258" t="s">
        <v>4</v>
      </c>
      <c r="D7" s="258"/>
      <c r="E7" s="258"/>
      <c r="F7" s="258"/>
      <c r="G7" s="258" t="s">
        <v>5</v>
      </c>
      <c r="H7" s="258"/>
      <c r="I7" s="258"/>
    </row>
    <row r="8" spans="1:18" s="44" customFormat="1" ht="17.25" customHeight="1">
      <c r="A8" s="33"/>
      <c r="B8" s="35"/>
      <c r="C8" s="258" t="s">
        <v>95</v>
      </c>
      <c r="D8" s="258"/>
      <c r="E8" s="258"/>
      <c r="F8" s="258"/>
      <c r="G8" s="258" t="s">
        <v>95</v>
      </c>
      <c r="H8" s="258"/>
      <c r="I8" s="258"/>
    </row>
    <row r="9" spans="1:18" s="33" customFormat="1" ht="17.25" customHeight="1">
      <c r="A9" s="66"/>
      <c r="B9" s="67" t="s">
        <v>7</v>
      </c>
      <c r="C9" s="166">
        <v>2022</v>
      </c>
      <c r="D9" s="67"/>
      <c r="E9" s="166">
        <v>2021</v>
      </c>
      <c r="F9" s="71"/>
      <c r="G9" s="166">
        <v>2022</v>
      </c>
      <c r="H9" s="67"/>
      <c r="I9" s="166">
        <v>2021</v>
      </c>
    </row>
    <row r="10" spans="1:18" s="33" customFormat="1" ht="17.25" customHeight="1">
      <c r="A10" s="66"/>
      <c r="B10" s="67"/>
      <c r="C10" s="166"/>
      <c r="D10" s="67"/>
      <c r="E10" s="67"/>
      <c r="F10" s="71"/>
      <c r="G10" s="166"/>
      <c r="H10" s="67"/>
      <c r="I10" s="67"/>
    </row>
    <row r="11" spans="1:18" s="33" customFormat="1" ht="17.25" customHeight="1">
      <c r="A11" s="72" t="s">
        <v>96</v>
      </c>
      <c r="B11" s="164" t="s">
        <v>97</v>
      </c>
      <c r="C11" s="169"/>
      <c r="D11" s="169"/>
      <c r="E11" s="169"/>
      <c r="F11" s="66"/>
      <c r="G11" s="169"/>
      <c r="H11" s="66"/>
      <c r="I11" s="169"/>
    </row>
    <row r="12" spans="1:18" s="33" customFormat="1" ht="17.25" customHeight="1">
      <c r="A12" s="74" t="s">
        <v>98</v>
      </c>
      <c r="B12" s="164">
        <v>20</v>
      </c>
      <c r="C12" s="169"/>
      <c r="D12" s="169"/>
      <c r="E12" s="169"/>
      <c r="F12" s="66"/>
      <c r="G12" s="169"/>
      <c r="H12" s="66"/>
      <c r="I12" s="169"/>
    </row>
    <row r="13" spans="1:18" ht="17.25" customHeight="1">
      <c r="A13" s="92" t="s">
        <v>99</v>
      </c>
      <c r="B13" s="164"/>
      <c r="C13" s="73">
        <v>17236947535</v>
      </c>
      <c r="D13" s="73"/>
      <c r="E13" s="73">
        <v>1888349812</v>
      </c>
      <c r="F13" s="73"/>
      <c r="G13" s="73">
        <v>14017847189</v>
      </c>
      <c r="H13" s="73"/>
      <c r="I13" s="73">
        <v>794374252</v>
      </c>
      <c r="R13" s="60"/>
    </row>
    <row r="14" spans="1:18" ht="17.25" customHeight="1">
      <c r="A14" s="92" t="s">
        <v>100</v>
      </c>
      <c r="B14" s="164"/>
      <c r="C14" s="73">
        <v>11634271343</v>
      </c>
      <c r="D14" s="73"/>
      <c r="E14" s="73">
        <v>3841409427</v>
      </c>
      <c r="F14" s="73"/>
      <c r="G14" s="73">
        <v>11607595865</v>
      </c>
      <c r="H14" s="73"/>
      <c r="I14" s="73">
        <v>3844214748</v>
      </c>
      <c r="R14" s="60"/>
    </row>
    <row r="15" spans="1:18" ht="17.25" customHeight="1">
      <c r="A15" s="92" t="s">
        <v>101</v>
      </c>
      <c r="B15" s="164"/>
      <c r="C15" s="94">
        <v>2949784805</v>
      </c>
      <c r="D15" s="73"/>
      <c r="E15" s="94">
        <v>2575381074</v>
      </c>
      <c r="F15" s="73"/>
      <c r="G15" s="94">
        <v>3428305423</v>
      </c>
      <c r="H15" s="73"/>
      <c r="I15" s="94">
        <v>3056163141</v>
      </c>
      <c r="R15" s="60"/>
    </row>
    <row r="16" spans="1:18" ht="17.25" customHeight="1">
      <c r="A16" s="244" t="s">
        <v>281</v>
      </c>
      <c r="B16" s="243"/>
      <c r="C16" s="73"/>
      <c r="D16" s="73"/>
      <c r="E16" s="73"/>
      <c r="F16" s="73"/>
      <c r="G16" s="73"/>
      <c r="H16" s="73"/>
      <c r="I16" s="73"/>
      <c r="R16" s="60"/>
    </row>
    <row r="17" spans="1:18" ht="17.25" customHeight="1">
      <c r="A17" s="79" t="s">
        <v>282</v>
      </c>
      <c r="B17" s="164"/>
      <c r="C17" s="249">
        <f>SUM(C13:C15)</f>
        <v>31821003683</v>
      </c>
      <c r="D17" s="169"/>
      <c r="E17" s="249">
        <f>SUM(E13:E15)</f>
        <v>8305140313</v>
      </c>
      <c r="F17" s="66"/>
      <c r="G17" s="249">
        <f>SUM(G13:G15)</f>
        <v>29053748477</v>
      </c>
      <c r="H17" s="174"/>
      <c r="I17" s="249">
        <f>SUM(I13:I15)</f>
        <v>7694752141</v>
      </c>
      <c r="R17" s="60"/>
    </row>
    <row r="18" spans="1:18" s="33" customFormat="1" ht="6.3" customHeight="1">
      <c r="A18" s="66"/>
      <c r="B18" s="72"/>
      <c r="C18" s="67"/>
      <c r="D18" s="67"/>
      <c r="E18" s="67"/>
      <c r="F18" s="180"/>
      <c r="G18" s="180"/>
      <c r="H18" s="180"/>
      <c r="I18" s="180"/>
      <c r="R18" s="60"/>
    </row>
    <row r="19" spans="1:18" ht="17.25" customHeight="1">
      <c r="A19" s="78" t="s">
        <v>103</v>
      </c>
      <c r="B19" s="164"/>
      <c r="C19" s="85"/>
      <c r="D19" s="84"/>
      <c r="E19" s="85"/>
      <c r="F19" s="76"/>
      <c r="G19" s="85"/>
      <c r="H19" s="178"/>
      <c r="I19" s="85"/>
      <c r="R19" s="60"/>
    </row>
    <row r="20" spans="1:18" ht="17.25" customHeight="1">
      <c r="A20" s="92" t="s">
        <v>104</v>
      </c>
      <c r="B20" s="164"/>
      <c r="C20" s="73">
        <v>8870449</v>
      </c>
      <c r="D20" s="73"/>
      <c r="E20" s="73">
        <v>12328161</v>
      </c>
      <c r="F20" s="73"/>
      <c r="G20" s="73">
        <v>8537057</v>
      </c>
      <c r="H20" s="73"/>
      <c r="I20" s="73">
        <v>11758996</v>
      </c>
      <c r="R20" s="60"/>
    </row>
    <row r="21" spans="1:18" ht="17.25" customHeight="1">
      <c r="A21" s="92" t="s">
        <v>105</v>
      </c>
      <c r="B21" s="75">
        <v>21.1</v>
      </c>
      <c r="C21" s="73">
        <v>16128340</v>
      </c>
      <c r="D21" s="73"/>
      <c r="E21" s="73">
        <v>2098665467</v>
      </c>
      <c r="F21" s="73"/>
      <c r="G21" s="73">
        <v>16132150</v>
      </c>
      <c r="H21" s="73"/>
      <c r="I21" s="73">
        <v>2727777317</v>
      </c>
      <c r="R21" s="60"/>
    </row>
    <row r="22" spans="1:18" ht="17.25" customHeight="1">
      <c r="A22" s="92" t="s">
        <v>106</v>
      </c>
      <c r="B22" s="75">
        <v>4.3</v>
      </c>
      <c r="C22" s="73">
        <v>6994805945</v>
      </c>
      <c r="D22" s="73"/>
      <c r="E22" s="73">
        <v>8674737525</v>
      </c>
      <c r="F22" s="73"/>
      <c r="G22" s="73">
        <v>6994805945</v>
      </c>
      <c r="H22" s="73"/>
      <c r="I22" s="73">
        <v>8674737525</v>
      </c>
      <c r="R22" s="60"/>
    </row>
    <row r="23" spans="1:18" ht="17.25" customHeight="1">
      <c r="A23" s="92" t="s">
        <v>103</v>
      </c>
      <c r="B23" s="164">
        <v>21.2</v>
      </c>
      <c r="C23" s="73">
        <v>864927264</v>
      </c>
      <c r="D23" s="73"/>
      <c r="E23" s="73">
        <v>1914829644</v>
      </c>
      <c r="F23" s="73"/>
      <c r="G23" s="73">
        <v>864170312</v>
      </c>
      <c r="H23" s="73"/>
      <c r="I23" s="73">
        <v>1858525120</v>
      </c>
      <c r="R23" s="60"/>
    </row>
    <row r="24" spans="1:18" ht="17.25" customHeight="1">
      <c r="A24" s="93" t="s">
        <v>107</v>
      </c>
      <c r="B24" s="164"/>
      <c r="C24" s="172">
        <f>SUM(C20:C23)</f>
        <v>7884731998</v>
      </c>
      <c r="D24" s="73"/>
      <c r="E24" s="172">
        <f>SUM(E20:E23)</f>
        <v>12700560797</v>
      </c>
      <c r="F24" s="73"/>
      <c r="G24" s="172">
        <f>SUM(G20:G23)</f>
        <v>7883645464</v>
      </c>
      <c r="H24" s="73"/>
      <c r="I24" s="172">
        <f>SUM(I20:I23)</f>
        <v>13272798958</v>
      </c>
      <c r="R24" s="60"/>
    </row>
    <row r="25" spans="1:18" s="33" customFormat="1" ht="17.25" customHeight="1">
      <c r="A25" s="184" t="s">
        <v>108</v>
      </c>
      <c r="B25" s="67"/>
      <c r="C25" s="172">
        <f>SUM(C17,C24)</f>
        <v>39705735681</v>
      </c>
      <c r="D25" s="179"/>
      <c r="E25" s="172">
        <f>SUM(E17,E24)</f>
        <v>21005701110</v>
      </c>
      <c r="F25" s="66"/>
      <c r="G25" s="172">
        <f>SUM(G17,G24)</f>
        <v>36937393941</v>
      </c>
      <c r="H25" s="66"/>
      <c r="I25" s="172">
        <f>SUM(I17,I24)</f>
        <v>20967551099</v>
      </c>
      <c r="J25" s="47"/>
      <c r="K25" s="47"/>
      <c r="L25" s="47"/>
      <c r="M25" s="47"/>
      <c r="N25" s="47"/>
      <c r="O25" s="47"/>
      <c r="P25" s="47"/>
      <c r="Q25" s="47"/>
      <c r="R25" s="60"/>
    </row>
    <row r="26" spans="1:18" s="33" customFormat="1" ht="6.3" customHeight="1">
      <c r="A26" s="66"/>
      <c r="B26" s="72"/>
      <c r="C26" s="67"/>
      <c r="D26" s="67"/>
      <c r="E26" s="67"/>
      <c r="F26" s="180"/>
      <c r="G26" s="180"/>
      <c r="H26" s="180"/>
      <c r="I26" s="180"/>
      <c r="R26" s="60"/>
    </row>
    <row r="27" spans="1:18" s="33" customFormat="1" ht="17.25" customHeight="1">
      <c r="A27" s="72" t="s">
        <v>109</v>
      </c>
      <c r="B27" s="164"/>
      <c r="C27" s="180"/>
      <c r="D27" s="179"/>
      <c r="E27" s="180"/>
      <c r="F27" s="66"/>
      <c r="G27" s="180"/>
      <c r="H27" s="66"/>
      <c r="I27" s="180"/>
      <c r="R27" s="60"/>
    </row>
    <row r="28" spans="1:18" ht="17.25" customHeight="1">
      <c r="A28" s="74" t="s">
        <v>110</v>
      </c>
      <c r="B28" s="164"/>
      <c r="C28" s="73">
        <v>13193350834</v>
      </c>
      <c r="D28" s="73"/>
      <c r="E28" s="73">
        <v>1718394479</v>
      </c>
      <c r="F28" s="73"/>
      <c r="G28" s="73">
        <v>11592635816</v>
      </c>
      <c r="H28" s="73"/>
      <c r="I28" s="73">
        <v>1406290645</v>
      </c>
      <c r="K28" s="33"/>
      <c r="M28" s="33"/>
      <c r="O28" s="33"/>
      <c r="Q28" s="33"/>
      <c r="R28" s="60"/>
    </row>
    <row r="29" spans="1:18" ht="17.25" customHeight="1">
      <c r="A29" s="74" t="s">
        <v>111</v>
      </c>
      <c r="B29" s="164"/>
      <c r="C29" s="73">
        <v>3244536231</v>
      </c>
      <c r="D29" s="73"/>
      <c r="E29" s="73">
        <v>2657712689</v>
      </c>
      <c r="F29" s="73"/>
      <c r="G29" s="73">
        <v>2998130627</v>
      </c>
      <c r="H29" s="73"/>
      <c r="I29" s="73">
        <v>2401502654</v>
      </c>
      <c r="K29" s="33"/>
      <c r="M29" s="33"/>
      <c r="O29" s="33"/>
      <c r="Q29" s="33"/>
      <c r="R29" s="60"/>
    </row>
    <row r="30" spans="1:18" ht="17.25" customHeight="1">
      <c r="A30" s="74" t="s">
        <v>112</v>
      </c>
      <c r="B30" s="164"/>
      <c r="C30" s="73">
        <v>3376673320</v>
      </c>
      <c r="D30" s="73"/>
      <c r="E30" s="73">
        <v>851623419</v>
      </c>
      <c r="F30" s="73"/>
      <c r="G30" s="73">
        <v>3083151021</v>
      </c>
      <c r="H30" s="73"/>
      <c r="I30" s="73">
        <v>745938154</v>
      </c>
      <c r="R30" s="60"/>
    </row>
    <row r="31" spans="1:18" ht="17.25" customHeight="1">
      <c r="A31" s="74" t="s">
        <v>113</v>
      </c>
      <c r="B31" s="164"/>
      <c r="C31" s="73">
        <v>944021318</v>
      </c>
      <c r="D31" s="73"/>
      <c r="E31" s="73">
        <v>204659996</v>
      </c>
      <c r="F31" s="73"/>
      <c r="G31" s="73">
        <v>782334068</v>
      </c>
      <c r="H31" s="73"/>
      <c r="I31" s="73">
        <v>132429493</v>
      </c>
      <c r="R31" s="60"/>
    </row>
    <row r="32" spans="1:18" ht="17.25" customHeight="1">
      <c r="A32" s="74" t="s">
        <v>114</v>
      </c>
      <c r="B32" s="164"/>
      <c r="C32" s="73">
        <v>4404700548.7299948</v>
      </c>
      <c r="D32" s="73"/>
      <c r="E32" s="73">
        <v>2559766704</v>
      </c>
      <c r="F32" s="73"/>
      <c r="G32" s="73">
        <v>3119830079</v>
      </c>
      <c r="H32" s="73"/>
      <c r="I32" s="73">
        <v>1490524742</v>
      </c>
      <c r="R32" s="60"/>
    </row>
    <row r="33" spans="1:18" ht="17.25" customHeight="1">
      <c r="A33" s="74" t="s">
        <v>115</v>
      </c>
      <c r="B33" s="164"/>
      <c r="C33" s="73">
        <v>4966957974.2299995</v>
      </c>
      <c r="D33" s="73"/>
      <c r="E33" s="73">
        <v>8097904328</v>
      </c>
      <c r="F33" s="73"/>
      <c r="G33" s="73">
        <v>4251230800</v>
      </c>
      <c r="H33" s="73"/>
      <c r="I33" s="73">
        <v>7472031824</v>
      </c>
      <c r="R33" s="60"/>
    </row>
    <row r="34" spans="1:18" ht="17.25" customHeight="1">
      <c r="A34" s="74" t="s">
        <v>116</v>
      </c>
      <c r="B34" s="164"/>
      <c r="C34" s="73">
        <v>1861267760.8800001</v>
      </c>
      <c r="D34" s="73"/>
      <c r="E34" s="73">
        <v>456395019</v>
      </c>
      <c r="F34" s="73"/>
      <c r="G34" s="73">
        <v>1775098381</v>
      </c>
      <c r="H34" s="73"/>
      <c r="I34" s="73">
        <v>358606017</v>
      </c>
      <c r="R34" s="60"/>
    </row>
    <row r="35" spans="1:18" ht="17.25" customHeight="1">
      <c r="A35" s="74" t="s">
        <v>117</v>
      </c>
      <c r="B35" s="164"/>
      <c r="C35" s="73">
        <v>954861784</v>
      </c>
      <c r="D35" s="73"/>
      <c r="E35" s="73">
        <v>224731982</v>
      </c>
      <c r="F35" s="73"/>
      <c r="G35" s="73">
        <v>862586781</v>
      </c>
      <c r="H35" s="73"/>
      <c r="I35" s="73">
        <v>183129281</v>
      </c>
      <c r="R35" s="60"/>
    </row>
    <row r="36" spans="1:18" ht="17.25" customHeight="1">
      <c r="A36" s="74" t="s">
        <v>118</v>
      </c>
      <c r="B36" s="164"/>
      <c r="C36" s="73">
        <v>1661936173.03</v>
      </c>
      <c r="D36" s="73"/>
      <c r="E36" s="73">
        <v>347812803</v>
      </c>
      <c r="F36" s="73"/>
      <c r="G36" s="73">
        <v>1337587715</v>
      </c>
      <c r="H36" s="73"/>
      <c r="I36" s="73">
        <v>197551696</v>
      </c>
      <c r="R36" s="60"/>
    </row>
    <row r="37" spans="1:18" ht="17.25" customHeight="1">
      <c r="A37" s="74" t="s">
        <v>119</v>
      </c>
      <c r="B37" s="164"/>
      <c r="C37" s="73"/>
      <c r="D37" s="73"/>
      <c r="E37" s="73"/>
      <c r="F37" s="73"/>
      <c r="G37" s="73"/>
      <c r="H37" s="73"/>
      <c r="I37" s="73"/>
      <c r="R37" s="60"/>
    </row>
    <row r="38" spans="1:18" ht="17.25" customHeight="1">
      <c r="A38" s="74" t="s">
        <v>120</v>
      </c>
      <c r="B38" s="164">
        <v>22</v>
      </c>
      <c r="C38" s="73">
        <v>8393974</v>
      </c>
      <c r="D38" s="73"/>
      <c r="E38" s="73">
        <v>-18458555864</v>
      </c>
      <c r="F38" s="73"/>
      <c r="G38" s="73">
        <v>8393974</v>
      </c>
      <c r="H38" s="73"/>
      <c r="I38" s="73">
        <v>-18458555864</v>
      </c>
      <c r="R38" s="60"/>
    </row>
    <row r="39" spans="1:18" ht="17.25" customHeight="1">
      <c r="A39" s="74" t="s">
        <v>121</v>
      </c>
      <c r="B39" s="164"/>
      <c r="C39" s="73">
        <v>2945853268</v>
      </c>
      <c r="D39" s="73"/>
      <c r="E39" s="73">
        <v>6310653772</v>
      </c>
      <c r="F39" s="73"/>
      <c r="G39" s="73">
        <v>2747227000</v>
      </c>
      <c r="H39" s="73"/>
      <c r="I39" s="73">
        <v>5953623207</v>
      </c>
      <c r="R39" s="60"/>
    </row>
    <row r="40" spans="1:18" ht="17.25" customHeight="1">
      <c r="A40" s="74" t="s">
        <v>122</v>
      </c>
      <c r="B40" s="181"/>
      <c r="C40" s="73">
        <v>2166405283</v>
      </c>
      <c r="D40" s="73"/>
      <c r="E40" s="73">
        <v>1710487829</v>
      </c>
      <c r="F40" s="73"/>
      <c r="G40" s="73">
        <v>1667443528</v>
      </c>
      <c r="H40" s="73"/>
      <c r="I40" s="73">
        <v>1526016214</v>
      </c>
      <c r="R40" s="60"/>
    </row>
    <row r="41" spans="1:18" ht="17.25" customHeight="1">
      <c r="A41" s="66" t="s">
        <v>123</v>
      </c>
      <c r="B41" s="164"/>
      <c r="C41" s="172">
        <f>SUM(C28:C40)</f>
        <v>39728958468.869995</v>
      </c>
      <c r="D41" s="180"/>
      <c r="E41" s="172">
        <f>SUM(E28:E40)</f>
        <v>6681587156</v>
      </c>
      <c r="F41" s="180"/>
      <c r="G41" s="172">
        <f>SUM(G28:G40)</f>
        <v>34225649790</v>
      </c>
      <c r="H41" s="180"/>
      <c r="I41" s="172">
        <f>SUM(I28:I40)</f>
        <v>3409088063</v>
      </c>
      <c r="R41" s="60"/>
    </row>
    <row r="42" spans="1:18" ht="17.25" customHeight="1">
      <c r="A42" s="185" t="s">
        <v>270</v>
      </c>
      <c r="B42" s="164"/>
      <c r="C42" s="172">
        <f>(C25-C41)</f>
        <v>-23222787.869995117</v>
      </c>
      <c r="D42" s="84"/>
      <c r="E42" s="172">
        <f>(E25-E41)</f>
        <v>14324113954</v>
      </c>
      <c r="F42" s="76"/>
      <c r="G42" s="172">
        <f>(G25-G41)</f>
        <v>2711744151</v>
      </c>
      <c r="H42" s="76"/>
      <c r="I42" s="172">
        <f>(I25-I41)</f>
        <v>17558463036</v>
      </c>
      <c r="R42" s="60"/>
    </row>
    <row r="43" spans="1:18" s="33" customFormat="1" ht="6.3" customHeight="1">
      <c r="A43" s="66"/>
      <c r="B43" s="72"/>
      <c r="C43" s="67"/>
      <c r="D43" s="67"/>
      <c r="E43" s="67"/>
      <c r="F43" s="180"/>
      <c r="G43" s="180"/>
      <c r="H43" s="180"/>
      <c r="I43" s="180"/>
      <c r="R43" s="60"/>
    </row>
    <row r="44" spans="1:18" ht="17.25" customHeight="1">
      <c r="A44" s="74" t="s">
        <v>124</v>
      </c>
      <c r="B44" s="74"/>
      <c r="C44" s="73">
        <v>5593254919.2699995</v>
      </c>
      <c r="D44" s="73"/>
      <c r="E44" s="73">
        <v>2858737323</v>
      </c>
      <c r="F44" s="73"/>
      <c r="G44" s="73">
        <v>4770062562</v>
      </c>
      <c r="H44" s="73"/>
      <c r="I44" s="73">
        <v>2741279079</v>
      </c>
      <c r="R44" s="60"/>
    </row>
    <row r="45" spans="1:18" ht="17.25" customHeight="1">
      <c r="A45" s="74" t="s">
        <v>271</v>
      </c>
      <c r="B45" s="74"/>
      <c r="C45" s="73">
        <v>103175011</v>
      </c>
      <c r="D45" s="73"/>
      <c r="E45" s="73">
        <v>-162920400</v>
      </c>
      <c r="F45" s="73"/>
      <c r="G45" s="73">
        <v>1647341412</v>
      </c>
      <c r="H45" s="73"/>
      <c r="I45" s="73">
        <v>1038865146</v>
      </c>
      <c r="K45" s="33"/>
      <c r="M45" s="33"/>
      <c r="O45" s="33"/>
      <c r="Q45" s="33"/>
      <c r="R45" s="60"/>
    </row>
    <row r="46" spans="1:18" ht="17.25" customHeight="1">
      <c r="A46" s="74" t="s">
        <v>125</v>
      </c>
      <c r="B46" s="74"/>
      <c r="C46" s="73">
        <v>17174232</v>
      </c>
      <c r="D46" s="73"/>
      <c r="E46" s="73">
        <v>64377849</v>
      </c>
      <c r="F46" s="73"/>
      <c r="G46" s="186">
        <v>0</v>
      </c>
      <c r="H46" s="73"/>
      <c r="I46" s="186">
        <v>0</v>
      </c>
      <c r="R46" s="60"/>
    </row>
    <row r="47" spans="1:18" ht="17.25" customHeight="1">
      <c r="A47" s="74" t="s">
        <v>126</v>
      </c>
      <c r="B47" s="74"/>
      <c r="C47" s="73"/>
      <c r="D47" s="73"/>
      <c r="E47" s="73"/>
      <c r="F47" s="73"/>
      <c r="G47" s="73"/>
      <c r="H47" s="73"/>
      <c r="I47" s="73"/>
      <c r="R47" s="60"/>
    </row>
    <row r="48" spans="1:18" ht="17.25" customHeight="1">
      <c r="A48" s="74" t="s">
        <v>127</v>
      </c>
      <c r="B48" s="74"/>
      <c r="C48" s="186">
        <v>0</v>
      </c>
      <c r="D48" s="73"/>
      <c r="E48" s="186">
        <v>0</v>
      </c>
      <c r="F48" s="73"/>
      <c r="G48" s="186">
        <v>0</v>
      </c>
      <c r="H48" s="73"/>
      <c r="I48" s="186">
        <v>0</v>
      </c>
      <c r="R48" s="60"/>
    </row>
    <row r="49" spans="1:18" ht="17.25" customHeight="1">
      <c r="A49" s="185" t="s">
        <v>272</v>
      </c>
      <c r="B49" s="164"/>
      <c r="C49" s="182">
        <f>C42-SUM(C44:C48)</f>
        <v>-5736826950.1399946</v>
      </c>
      <c r="D49" s="84"/>
      <c r="E49" s="182">
        <f>E42-SUM(E44:E48)</f>
        <v>11563919182</v>
      </c>
      <c r="F49" s="76"/>
      <c r="G49" s="182">
        <f>G42-SUM(G44:G48)</f>
        <v>-3705659823</v>
      </c>
      <c r="H49" s="76"/>
      <c r="I49" s="182">
        <f>I42-SUM(I44:I48)</f>
        <v>13778318811</v>
      </c>
      <c r="R49" s="60"/>
    </row>
    <row r="50" spans="1:18" ht="17.25" customHeight="1">
      <c r="A50" s="82" t="s">
        <v>217</v>
      </c>
      <c r="B50" s="88"/>
      <c r="C50" s="73">
        <v>-720026494</v>
      </c>
      <c r="D50" s="73"/>
      <c r="E50" s="73">
        <v>-442879943</v>
      </c>
      <c r="F50" s="73"/>
      <c r="G50" s="73">
        <v>-713937675</v>
      </c>
      <c r="H50" s="73"/>
      <c r="I50" s="73">
        <v>-442710740</v>
      </c>
      <c r="R50" s="60"/>
    </row>
    <row r="51" spans="1:18" ht="17.25" customHeight="1">
      <c r="A51" s="72" t="s">
        <v>128</v>
      </c>
      <c r="B51" s="67"/>
      <c r="C51" s="172">
        <f>SUM(C49:C50)</f>
        <v>-6456853444.1399946</v>
      </c>
      <c r="D51" s="241"/>
      <c r="E51" s="172">
        <f>SUM(E49:E50)</f>
        <v>11121039239</v>
      </c>
      <c r="F51" s="241"/>
      <c r="G51" s="172">
        <f>SUM(G49:G50)</f>
        <v>-4419597498</v>
      </c>
      <c r="H51" s="241"/>
      <c r="I51" s="172">
        <f>SUM(I49:I50)</f>
        <v>13335608071</v>
      </c>
      <c r="R51" s="60"/>
    </row>
    <row r="52" spans="1:18" ht="19.350000000000001" customHeight="1">
      <c r="A52" s="72"/>
      <c r="B52" s="67"/>
      <c r="C52" s="180"/>
      <c r="D52" s="241"/>
      <c r="E52" s="180"/>
      <c r="F52" s="241"/>
      <c r="G52" s="180"/>
      <c r="H52" s="241"/>
      <c r="I52" s="180"/>
    </row>
    <row r="53" spans="1:18" ht="15.6" customHeight="1">
      <c r="A53" s="72"/>
      <c r="B53" s="67"/>
      <c r="C53" s="180"/>
      <c r="D53" s="180"/>
      <c r="E53" s="180"/>
      <c r="F53" s="180"/>
      <c r="G53" s="180"/>
      <c r="H53" s="180"/>
      <c r="I53" s="180"/>
    </row>
    <row r="54" spans="1:18" s="6" customFormat="1" ht="20.100000000000001" customHeight="1">
      <c r="A54" s="164" t="s">
        <v>37</v>
      </c>
      <c r="B54" s="164"/>
      <c r="C54" s="164"/>
      <c r="D54" s="164"/>
      <c r="E54" s="257" t="s">
        <v>37</v>
      </c>
      <c r="F54" s="257"/>
      <c r="G54" s="257"/>
      <c r="H54" s="257"/>
      <c r="I54" s="257"/>
      <c r="J54" s="47"/>
      <c r="L54" s="47"/>
      <c r="N54" s="47"/>
      <c r="P54" s="47"/>
    </row>
    <row r="55" spans="1:18" s="6" customFormat="1" ht="20.100000000000001" customHeight="1">
      <c r="A55" s="251" t="s">
        <v>39</v>
      </c>
      <c r="B55" s="164"/>
      <c r="C55" s="164"/>
      <c r="D55" s="164"/>
      <c r="E55" s="263" t="s">
        <v>129</v>
      </c>
      <c r="F55" s="263"/>
      <c r="G55" s="263"/>
      <c r="H55" s="263"/>
      <c r="I55" s="263"/>
      <c r="J55" s="47"/>
      <c r="L55" s="47"/>
      <c r="N55" s="47"/>
      <c r="P55" s="47"/>
    </row>
    <row r="56" spans="1:18" s="6" customFormat="1" ht="20.100000000000001" customHeight="1">
      <c r="A56" s="253" t="s">
        <v>296</v>
      </c>
      <c r="B56" s="200"/>
      <c r="C56" s="200"/>
      <c r="D56" s="200"/>
      <c r="E56" s="263" t="s">
        <v>296</v>
      </c>
      <c r="F56" s="263"/>
      <c r="G56" s="263"/>
      <c r="H56" s="263"/>
      <c r="I56" s="263"/>
      <c r="J56" s="47"/>
      <c r="L56" s="47"/>
      <c r="N56" s="47"/>
      <c r="P56" s="47"/>
    </row>
    <row r="57" spans="1:18" s="6" customFormat="1" ht="20.100000000000001" customHeight="1">
      <c r="A57" s="253" t="s">
        <v>43</v>
      </c>
      <c r="E57" s="263" t="s">
        <v>295</v>
      </c>
      <c r="F57" s="263"/>
      <c r="G57" s="263"/>
      <c r="H57" s="263"/>
      <c r="I57" s="263"/>
      <c r="J57" s="47"/>
      <c r="L57" s="47"/>
      <c r="N57" s="47"/>
      <c r="P57" s="47"/>
    </row>
    <row r="58" spans="1:18" s="43" customFormat="1" ht="19.350000000000001" customHeight="1">
      <c r="A58" s="266" t="s">
        <v>0</v>
      </c>
      <c r="B58" s="266"/>
      <c r="C58" s="266"/>
      <c r="D58" s="266"/>
      <c r="E58" s="266"/>
      <c r="F58" s="266"/>
      <c r="G58" s="266"/>
      <c r="H58" s="266"/>
      <c r="I58" s="266"/>
    </row>
    <row r="59" spans="1:18" s="43" customFormat="1" ht="19.350000000000001" customHeight="1">
      <c r="A59" s="266" t="s">
        <v>130</v>
      </c>
      <c r="B59" s="266"/>
      <c r="C59" s="266"/>
      <c r="D59" s="266"/>
      <c r="E59" s="266"/>
      <c r="F59" s="266"/>
      <c r="G59" s="266"/>
      <c r="H59" s="266"/>
      <c r="I59" s="266"/>
    </row>
    <row r="60" spans="1:18" s="43" customFormat="1" ht="19.350000000000001" customHeight="1">
      <c r="A60" s="267" t="s">
        <v>283</v>
      </c>
      <c r="B60" s="267"/>
      <c r="C60" s="267"/>
      <c r="D60" s="267"/>
      <c r="E60" s="267"/>
      <c r="F60" s="267"/>
      <c r="G60" s="267"/>
      <c r="H60" s="267"/>
      <c r="I60" s="267"/>
    </row>
    <row r="61" spans="1:18" s="43" customFormat="1" ht="19.350000000000001" customHeight="1">
      <c r="A61" s="267" t="s">
        <v>94</v>
      </c>
      <c r="B61" s="267"/>
      <c r="C61" s="267"/>
      <c r="D61" s="267"/>
      <c r="E61" s="267"/>
      <c r="F61" s="267"/>
      <c r="G61" s="267"/>
      <c r="H61" s="267"/>
      <c r="I61" s="267"/>
    </row>
    <row r="62" spans="1:18" s="44" customFormat="1" ht="19.350000000000001" customHeight="1">
      <c r="A62" s="261" t="s">
        <v>3</v>
      </c>
      <c r="B62" s="261"/>
      <c r="C62" s="261"/>
      <c r="D62" s="261"/>
      <c r="E62" s="261"/>
      <c r="F62" s="261"/>
      <c r="G62" s="261"/>
      <c r="H62" s="261"/>
      <c r="I62" s="261"/>
    </row>
    <row r="63" spans="1:18" s="44" customFormat="1" ht="6" customHeight="1">
      <c r="B63" s="132"/>
      <c r="C63" s="133"/>
      <c r="D63" s="133"/>
      <c r="E63" s="133"/>
      <c r="G63" s="133"/>
      <c r="I63" s="134"/>
    </row>
    <row r="64" spans="1:18" s="44" customFormat="1" ht="17.25" customHeight="1">
      <c r="A64" s="7"/>
      <c r="B64" s="9"/>
      <c r="C64" s="258" t="s">
        <v>4</v>
      </c>
      <c r="D64" s="258"/>
      <c r="E64" s="258"/>
      <c r="F64" s="258"/>
      <c r="G64" s="258" t="s">
        <v>5</v>
      </c>
      <c r="H64" s="258"/>
      <c r="I64" s="258"/>
    </row>
    <row r="65" spans="1:18" s="44" customFormat="1" ht="17.25" customHeight="1">
      <c r="A65" s="7"/>
      <c r="B65" s="9"/>
      <c r="C65" s="258" t="s">
        <v>95</v>
      </c>
      <c r="D65" s="258"/>
      <c r="E65" s="258"/>
      <c r="F65" s="258"/>
      <c r="G65" s="258" t="s">
        <v>95</v>
      </c>
      <c r="H65" s="258"/>
      <c r="I65" s="258"/>
    </row>
    <row r="66" spans="1:18" s="33" customFormat="1" ht="17.25" customHeight="1">
      <c r="A66" s="66"/>
      <c r="B66" s="67" t="s">
        <v>7</v>
      </c>
      <c r="C66" s="166">
        <v>2022</v>
      </c>
      <c r="D66" s="67"/>
      <c r="E66" s="166">
        <v>2021</v>
      </c>
      <c r="F66" s="71"/>
      <c r="G66" s="166">
        <v>2022</v>
      </c>
      <c r="H66" s="67"/>
      <c r="I66" s="166">
        <v>2021</v>
      </c>
    </row>
    <row r="67" spans="1:18" s="33" customFormat="1" ht="17.25" customHeight="1">
      <c r="A67" s="66"/>
      <c r="B67" s="67"/>
      <c r="C67" s="166"/>
      <c r="D67" s="67"/>
      <c r="E67" s="67"/>
      <c r="F67" s="71"/>
      <c r="G67" s="166"/>
      <c r="H67" s="67"/>
      <c r="I67" s="67"/>
    </row>
    <row r="68" spans="1:18" ht="17.25" customHeight="1">
      <c r="A68" s="34" t="s">
        <v>131</v>
      </c>
      <c r="B68" s="164"/>
      <c r="C68" s="73"/>
      <c r="D68" s="85"/>
      <c r="E68" s="73"/>
      <c r="F68" s="85"/>
      <c r="G68" s="73"/>
      <c r="H68" s="85"/>
      <c r="I68" s="73"/>
    </row>
    <row r="69" spans="1:18" ht="17.25" hidden="1" customHeight="1">
      <c r="A69" s="268" t="s">
        <v>132</v>
      </c>
      <c r="B69" s="268"/>
      <c r="C69" s="73"/>
      <c r="D69" s="85"/>
      <c r="E69" s="73"/>
      <c r="F69" s="85"/>
      <c r="G69" s="73"/>
      <c r="H69" s="85"/>
      <c r="I69" s="73"/>
    </row>
    <row r="70" spans="1:18" ht="17.25" hidden="1" customHeight="1">
      <c r="A70" s="111" t="s">
        <v>133</v>
      </c>
      <c r="B70" s="164"/>
      <c r="C70" s="73"/>
      <c r="D70" s="85"/>
      <c r="E70" s="73"/>
      <c r="F70" s="85"/>
      <c r="G70" s="73"/>
      <c r="H70" s="85"/>
      <c r="I70" s="73"/>
    </row>
    <row r="71" spans="1:18" ht="17.25" hidden="1" customHeight="1">
      <c r="A71" s="74" t="s">
        <v>134</v>
      </c>
      <c r="B71" s="164"/>
      <c r="C71" s="186"/>
      <c r="D71" s="73"/>
      <c r="E71" s="186">
        <v>0</v>
      </c>
      <c r="F71" s="73"/>
      <c r="G71" s="186"/>
      <c r="H71" s="73"/>
      <c r="I71" s="186">
        <v>0</v>
      </c>
      <c r="R71" s="60"/>
    </row>
    <row r="72" spans="1:18" ht="17.25" hidden="1" customHeight="1">
      <c r="A72" s="74" t="s">
        <v>135</v>
      </c>
      <c r="B72" s="164"/>
      <c r="C72" s="187"/>
      <c r="D72" s="73"/>
      <c r="E72" s="187">
        <v>0</v>
      </c>
      <c r="F72" s="73"/>
      <c r="G72" s="187"/>
      <c r="H72" s="73"/>
      <c r="I72" s="187">
        <v>0</v>
      </c>
      <c r="R72" s="60"/>
    </row>
    <row r="73" spans="1:18" ht="17.25" hidden="1" customHeight="1">
      <c r="A73" s="269" t="s">
        <v>136</v>
      </c>
      <c r="B73" s="269"/>
      <c r="C73" s="86"/>
      <c r="D73" s="85"/>
      <c r="E73" s="86"/>
      <c r="F73" s="85"/>
      <c r="G73" s="86"/>
      <c r="H73" s="85"/>
      <c r="I73" s="86"/>
      <c r="R73" s="60"/>
    </row>
    <row r="74" spans="1:18" ht="17.25" hidden="1" customHeight="1">
      <c r="A74" s="74" t="s">
        <v>133</v>
      </c>
      <c r="B74" s="164"/>
      <c r="C74" s="186">
        <f>SUM(C71:C72)</f>
        <v>0</v>
      </c>
      <c r="D74" s="73"/>
      <c r="E74" s="186">
        <f>SUM(E71:E72)</f>
        <v>0</v>
      </c>
      <c r="F74" s="73"/>
      <c r="G74" s="186">
        <f>SUM(G71:G72)</f>
        <v>0</v>
      </c>
      <c r="H74" s="73"/>
      <c r="I74" s="186">
        <f>SUM(I71:I72)</f>
        <v>0</v>
      </c>
      <c r="R74" s="60"/>
    </row>
    <row r="75" spans="1:18" ht="9.6" hidden="1" customHeight="1">
      <c r="A75" s="163"/>
      <c r="B75" s="164"/>
      <c r="C75" s="73"/>
      <c r="D75" s="85"/>
      <c r="E75" s="73"/>
      <c r="F75" s="85"/>
      <c r="G75" s="91"/>
      <c r="H75" s="85"/>
      <c r="I75" s="91"/>
      <c r="R75" s="60"/>
    </row>
    <row r="76" spans="1:18" ht="17.25" customHeight="1">
      <c r="A76" s="111" t="s">
        <v>137</v>
      </c>
      <c r="B76" s="164"/>
      <c r="C76" s="73"/>
      <c r="D76" s="85"/>
      <c r="E76" s="73"/>
      <c r="F76" s="85"/>
      <c r="G76" s="73"/>
      <c r="H76" s="85"/>
      <c r="I76" s="73"/>
      <c r="R76" s="60"/>
    </row>
    <row r="77" spans="1:18" ht="17.25" customHeight="1">
      <c r="A77" s="111" t="s">
        <v>138</v>
      </c>
      <c r="B77" s="164"/>
      <c r="C77" s="73"/>
      <c r="D77" s="85"/>
      <c r="E77" s="73"/>
      <c r="F77" s="85"/>
      <c r="G77" s="73"/>
      <c r="H77" s="85"/>
      <c r="I77" s="73"/>
      <c r="R77" s="60"/>
    </row>
    <row r="78" spans="1:18" ht="17.25" customHeight="1">
      <c r="A78" s="74" t="s">
        <v>139</v>
      </c>
      <c r="B78" s="164"/>
      <c r="C78" s="73"/>
      <c r="D78" s="85"/>
      <c r="E78" s="73"/>
      <c r="F78" s="85"/>
      <c r="G78" s="73"/>
      <c r="H78" s="85"/>
      <c r="I78" s="73"/>
      <c r="R78" s="60"/>
    </row>
    <row r="79" spans="1:18" ht="17.25" customHeight="1">
      <c r="A79" s="92" t="s">
        <v>280</v>
      </c>
      <c r="B79" s="164"/>
      <c r="C79" s="73">
        <v>15435698</v>
      </c>
      <c r="D79" s="73"/>
      <c r="E79" s="73">
        <v>5986979</v>
      </c>
      <c r="F79" s="73"/>
      <c r="G79" s="73">
        <v>7785181</v>
      </c>
      <c r="H79" s="73"/>
      <c r="I79" s="73">
        <v>6224599</v>
      </c>
      <c r="R79" s="60"/>
    </row>
    <row r="80" spans="1:18" ht="17.25" customHeight="1">
      <c r="A80" s="74" t="s">
        <v>140</v>
      </c>
      <c r="B80" s="164"/>
      <c r="C80" s="186">
        <v>0</v>
      </c>
      <c r="D80" s="73"/>
      <c r="E80" s="73">
        <v>1317352474</v>
      </c>
      <c r="F80" s="73"/>
      <c r="G80" s="186">
        <v>0</v>
      </c>
      <c r="H80" s="73"/>
      <c r="I80" s="73">
        <v>1317352474</v>
      </c>
      <c r="R80" s="60"/>
    </row>
    <row r="81" spans="1:18" ht="17.25" customHeight="1">
      <c r="A81" s="247" t="s">
        <v>293</v>
      </c>
      <c r="B81" s="246"/>
      <c r="C81" s="186"/>
      <c r="D81" s="73"/>
      <c r="E81" s="73"/>
      <c r="F81" s="73"/>
      <c r="G81" s="186"/>
      <c r="H81" s="73"/>
      <c r="I81" s="73"/>
      <c r="R81" s="60"/>
    </row>
    <row r="82" spans="1:18" ht="17.25" customHeight="1">
      <c r="A82" s="92" t="s">
        <v>294</v>
      </c>
      <c r="B82" s="164"/>
      <c r="C82" s="187">
        <v>0</v>
      </c>
      <c r="D82" s="73"/>
      <c r="E82" s="94">
        <v>-263470495</v>
      </c>
      <c r="F82" s="73"/>
      <c r="G82" s="187">
        <v>0</v>
      </c>
      <c r="H82" s="73"/>
      <c r="I82" s="94">
        <v>-263470495</v>
      </c>
      <c r="R82" s="60"/>
    </row>
    <row r="83" spans="1:18" ht="17.25" customHeight="1">
      <c r="A83" s="269" t="s">
        <v>136</v>
      </c>
      <c r="B83" s="269"/>
      <c r="C83" s="73"/>
      <c r="D83" s="73"/>
      <c r="E83" s="73"/>
      <c r="F83" s="73"/>
      <c r="G83" s="73"/>
      <c r="H83" s="73"/>
      <c r="I83" s="73"/>
      <c r="R83" s="60"/>
    </row>
    <row r="84" spans="1:18" ht="17.25" customHeight="1">
      <c r="A84" s="74" t="s">
        <v>138</v>
      </c>
      <c r="B84" s="164"/>
      <c r="C84" s="94">
        <f>SUM(C79:C83)</f>
        <v>15435698</v>
      </c>
      <c r="D84" s="73"/>
      <c r="E84" s="94">
        <f>SUM(E79:E83)</f>
        <v>1059868958</v>
      </c>
      <c r="F84" s="73"/>
      <c r="G84" s="94">
        <f>SUM(G79:G83)</f>
        <v>7785181</v>
      </c>
      <c r="H84" s="73"/>
      <c r="I84" s="94">
        <f>SUM(I79:I83)</f>
        <v>1060106578</v>
      </c>
      <c r="R84" s="60"/>
    </row>
    <row r="85" spans="1:18" ht="17.25" customHeight="1">
      <c r="A85" s="185" t="s">
        <v>273</v>
      </c>
      <c r="B85" s="164"/>
      <c r="C85" s="95">
        <f>(C74+C84)</f>
        <v>15435698</v>
      </c>
      <c r="D85" s="180"/>
      <c r="E85" s="95">
        <f>(E74+E84)</f>
        <v>1059868958</v>
      </c>
      <c r="F85" s="180"/>
      <c r="G85" s="80">
        <f>(G74+G84)</f>
        <v>7785181</v>
      </c>
      <c r="H85" s="85"/>
      <c r="I85" s="80">
        <f>(I74+I84)</f>
        <v>1060106578</v>
      </c>
      <c r="R85" s="60"/>
    </row>
    <row r="86" spans="1:18" ht="17.25" customHeight="1" thickBot="1">
      <c r="A86" s="72" t="s">
        <v>141</v>
      </c>
      <c r="B86" s="67"/>
      <c r="C86" s="188">
        <f>(C51+C85)</f>
        <v>-6441417746.1399946</v>
      </c>
      <c r="D86" s="180"/>
      <c r="E86" s="188">
        <f>(E51+E85)</f>
        <v>12180908197</v>
      </c>
      <c r="F86" s="180"/>
      <c r="G86" s="188">
        <f>(G51+G85)</f>
        <v>-4411812317</v>
      </c>
      <c r="H86" s="180"/>
      <c r="I86" s="188">
        <f>(I51+I85)</f>
        <v>14395714649</v>
      </c>
      <c r="R86" s="60"/>
    </row>
    <row r="87" spans="1:18" ht="9.6" customHeight="1" thickTop="1">
      <c r="A87" s="163"/>
      <c r="B87" s="164"/>
      <c r="C87" s="73"/>
      <c r="D87" s="85"/>
      <c r="E87" s="73"/>
      <c r="F87" s="85"/>
      <c r="G87" s="91"/>
      <c r="H87" s="85"/>
      <c r="I87" s="91"/>
      <c r="R87" s="60"/>
    </row>
    <row r="88" spans="1:18" ht="17.25" customHeight="1">
      <c r="A88" s="72" t="s">
        <v>142</v>
      </c>
      <c r="B88" s="67"/>
      <c r="C88" s="180"/>
      <c r="D88" s="180"/>
      <c r="E88" s="180"/>
      <c r="F88" s="180"/>
      <c r="G88" s="180"/>
      <c r="H88" s="180"/>
      <c r="I88" s="180"/>
      <c r="R88" s="60"/>
    </row>
    <row r="89" spans="1:18" ht="17.25" customHeight="1">
      <c r="A89" s="74" t="s">
        <v>143</v>
      </c>
      <c r="B89" s="190"/>
      <c r="C89" s="73">
        <v>-6467378766</v>
      </c>
      <c r="D89" s="73"/>
      <c r="E89" s="73">
        <v>11125000605</v>
      </c>
      <c r="F89" s="73"/>
      <c r="G89" s="73">
        <v>-4419597498</v>
      </c>
      <c r="H89" s="73"/>
      <c r="I89" s="73">
        <v>13335608071</v>
      </c>
      <c r="R89" s="60"/>
    </row>
    <row r="90" spans="1:18" ht="17.25" customHeight="1">
      <c r="A90" s="74" t="s">
        <v>144</v>
      </c>
      <c r="B90" s="191"/>
      <c r="C90" s="73">
        <v>10525322</v>
      </c>
      <c r="D90" s="73"/>
      <c r="E90" s="73">
        <v>-3961366</v>
      </c>
      <c r="F90" s="73"/>
      <c r="G90" s="186">
        <v>0</v>
      </c>
      <c r="H90" s="73"/>
      <c r="I90" s="186">
        <v>0</v>
      </c>
      <c r="R90" s="60"/>
    </row>
    <row r="91" spans="1:18" ht="17.25" customHeight="1" thickBot="1">
      <c r="A91" s="185"/>
      <c r="B91" s="67"/>
      <c r="C91" s="188">
        <f>C51</f>
        <v>-6456853444.1399946</v>
      </c>
      <c r="D91" s="180"/>
      <c r="E91" s="188">
        <f>E51</f>
        <v>11121039239</v>
      </c>
      <c r="F91" s="241">
        <f t="shared" ref="F91:H91" si="0">F51</f>
        <v>0</v>
      </c>
      <c r="G91" s="188">
        <f t="shared" si="0"/>
        <v>-4419597498</v>
      </c>
      <c r="H91" s="241">
        <f t="shared" si="0"/>
        <v>0</v>
      </c>
      <c r="I91" s="188">
        <f t="shared" ref="I91" si="1">I51</f>
        <v>13335608071</v>
      </c>
      <c r="R91" s="60"/>
    </row>
    <row r="92" spans="1:18" ht="9.6" customHeight="1" thickTop="1">
      <c r="A92" s="163"/>
      <c r="B92" s="164"/>
      <c r="C92" s="73"/>
      <c r="D92" s="85"/>
      <c r="E92" s="73"/>
      <c r="F92" s="242"/>
      <c r="G92" s="91"/>
      <c r="H92" s="242"/>
      <c r="I92" s="91"/>
      <c r="R92" s="60"/>
    </row>
    <row r="93" spans="1:18" ht="17.25" customHeight="1">
      <c r="A93" s="72" t="s">
        <v>145</v>
      </c>
      <c r="B93" s="67"/>
      <c r="C93" s="180"/>
      <c r="D93" s="180"/>
      <c r="E93" s="180"/>
      <c r="F93" s="241"/>
      <c r="G93" s="180"/>
      <c r="H93" s="241"/>
      <c r="I93" s="180"/>
      <c r="R93" s="60"/>
    </row>
    <row r="94" spans="1:18" ht="17.25" customHeight="1">
      <c r="A94" s="74" t="s">
        <v>143</v>
      </c>
      <c r="B94" s="67"/>
      <c r="C94" s="73">
        <f>C96-C95</f>
        <v>-6451943068.1399946</v>
      </c>
      <c r="D94" s="73"/>
      <c r="E94" s="73">
        <f>E96-E95</f>
        <v>12184869563</v>
      </c>
      <c r="F94" s="73"/>
      <c r="G94" s="73">
        <f>G96-G95</f>
        <v>-4411812317</v>
      </c>
      <c r="H94" s="73"/>
      <c r="I94" s="73">
        <f>I96-I95</f>
        <v>14395714649</v>
      </c>
      <c r="R94" s="60"/>
    </row>
    <row r="95" spans="1:18" ht="17.25" customHeight="1">
      <c r="A95" s="74" t="s">
        <v>144</v>
      </c>
      <c r="B95" s="67"/>
      <c r="C95" s="73">
        <v>10525322</v>
      </c>
      <c r="D95" s="73"/>
      <c r="E95" s="73">
        <v>-3961366</v>
      </c>
      <c r="F95" s="73"/>
      <c r="G95" s="186">
        <v>0</v>
      </c>
      <c r="H95" s="73"/>
      <c r="I95" s="186">
        <v>0</v>
      </c>
      <c r="R95" s="60"/>
    </row>
    <row r="96" spans="1:18" ht="17.25" customHeight="1" thickBot="1">
      <c r="A96" s="185"/>
      <c r="B96" s="67"/>
      <c r="C96" s="188">
        <f>C86</f>
        <v>-6441417746.1399946</v>
      </c>
      <c r="D96" s="180"/>
      <c r="E96" s="188">
        <f>E86</f>
        <v>12180908197</v>
      </c>
      <c r="F96" s="180"/>
      <c r="G96" s="188">
        <f>G86</f>
        <v>-4411812317</v>
      </c>
      <c r="H96" s="180"/>
      <c r="I96" s="188">
        <f>I86</f>
        <v>14395714649</v>
      </c>
      <c r="R96" s="60"/>
    </row>
    <row r="97" spans="1:18" ht="9.6" customHeight="1" thickTop="1">
      <c r="A97" s="163"/>
      <c r="B97" s="164"/>
      <c r="C97" s="73"/>
      <c r="D97" s="85"/>
      <c r="E97" s="73"/>
      <c r="F97" s="85"/>
      <c r="G97" s="91"/>
      <c r="H97" s="85"/>
      <c r="I97" s="91"/>
      <c r="R97" s="60"/>
    </row>
    <row r="98" spans="1:18" s="33" customFormat="1" ht="17.25" customHeight="1">
      <c r="A98" s="72" t="s">
        <v>146</v>
      </c>
      <c r="B98" s="88"/>
      <c r="C98" s="192"/>
      <c r="D98" s="193"/>
      <c r="E98" s="192"/>
      <c r="F98" s="193"/>
      <c r="G98" s="192"/>
      <c r="H98" s="76"/>
      <c r="I98" s="192"/>
      <c r="K98" s="47"/>
      <c r="M98" s="47"/>
      <c r="O98" s="47"/>
      <c r="Q98" s="47"/>
      <c r="R98" s="60"/>
    </row>
    <row r="99" spans="1:18" s="33" customFormat="1" ht="17.25" customHeight="1">
      <c r="A99" s="74" t="s">
        <v>147</v>
      </c>
      <c r="B99" s="88"/>
      <c r="C99" s="195">
        <v>2182771917</v>
      </c>
      <c r="D99" s="196"/>
      <c r="E99" s="195">
        <v>2182771917</v>
      </c>
      <c r="F99" s="196"/>
      <c r="G99" s="195">
        <v>2182771917</v>
      </c>
      <c r="H99" s="84"/>
      <c r="I99" s="195">
        <v>2182771917</v>
      </c>
      <c r="J99" s="47"/>
      <c r="L99" s="47"/>
      <c r="N99" s="47"/>
      <c r="P99" s="47"/>
      <c r="R99" s="60"/>
    </row>
    <row r="100" spans="1:18" ht="17.25" customHeight="1">
      <c r="A100" s="74" t="s">
        <v>148</v>
      </c>
      <c r="B100" s="88"/>
      <c r="C100" s="96">
        <f>ROUND(C89/C99,2)</f>
        <v>-2.96</v>
      </c>
      <c r="D100" s="193"/>
      <c r="E100" s="96">
        <f>ROUND(E89/E99,2)</f>
        <v>5.0999999999999996</v>
      </c>
      <c r="F100" s="193"/>
      <c r="G100" s="96">
        <f>ROUND(G89/G99,2)</f>
        <v>-2.02</v>
      </c>
      <c r="H100" s="76"/>
      <c r="I100" s="96">
        <f>ROUND(I89/I99,2)</f>
        <v>6.11</v>
      </c>
      <c r="K100" s="33"/>
      <c r="M100" s="33"/>
      <c r="O100" s="33"/>
      <c r="Q100" s="33"/>
      <c r="R100" s="60"/>
    </row>
    <row r="101" spans="1:18" ht="19.350000000000001" customHeight="1">
      <c r="A101" s="82"/>
      <c r="B101" s="97"/>
      <c r="C101" s="96"/>
      <c r="D101" s="193"/>
      <c r="E101" s="96"/>
      <c r="F101" s="193"/>
      <c r="G101" s="201"/>
      <c r="H101" s="76"/>
      <c r="I101" s="201"/>
    </row>
    <row r="102" spans="1:18" ht="19.350000000000001" customHeight="1">
      <c r="A102" s="82"/>
      <c r="B102" s="97"/>
      <c r="C102" s="96"/>
      <c r="D102" s="193"/>
      <c r="E102" s="96"/>
      <c r="F102" s="193"/>
      <c r="G102" s="201"/>
      <c r="H102" s="76"/>
      <c r="I102" s="201"/>
    </row>
    <row r="103" spans="1:18" ht="14.55" customHeight="1">
      <c r="A103" s="82"/>
      <c r="B103" s="97"/>
      <c r="C103" s="96"/>
      <c r="D103" s="193"/>
      <c r="E103" s="96"/>
      <c r="F103" s="193"/>
      <c r="G103" s="201"/>
      <c r="H103" s="76"/>
      <c r="I103" s="201"/>
    </row>
    <row r="104" spans="1:18" ht="14.55" customHeight="1">
      <c r="A104" s="82"/>
      <c r="B104" s="97"/>
      <c r="C104" s="96"/>
      <c r="D104" s="193"/>
      <c r="E104" s="96"/>
      <c r="F104" s="193"/>
      <c r="G104" s="201"/>
      <c r="H104" s="76"/>
      <c r="I104" s="201"/>
    </row>
    <row r="105" spans="1:18" ht="19.350000000000001" customHeight="1">
      <c r="A105" s="36"/>
      <c r="B105" s="135"/>
      <c r="C105" s="136"/>
      <c r="D105" s="137"/>
      <c r="E105" s="136"/>
      <c r="F105" s="137"/>
      <c r="G105" s="138"/>
      <c r="I105" s="138"/>
    </row>
    <row r="106" spans="1:18" ht="14.55" customHeight="1">
      <c r="A106" s="36"/>
      <c r="B106" s="135"/>
      <c r="C106" s="136"/>
      <c r="D106" s="137"/>
      <c r="E106" s="136"/>
      <c r="F106" s="137"/>
      <c r="G106" s="138"/>
      <c r="I106" s="138"/>
    </row>
    <row r="107" spans="1:18" ht="19.350000000000001" customHeight="1">
      <c r="A107" s="36"/>
      <c r="B107" s="135"/>
      <c r="C107" s="136"/>
      <c r="D107" s="137"/>
      <c r="E107" s="136"/>
      <c r="F107" s="137"/>
      <c r="G107" s="138"/>
      <c r="I107" s="138"/>
    </row>
    <row r="108" spans="1:18" ht="19.350000000000001" customHeight="1">
      <c r="A108" s="36"/>
      <c r="B108" s="135"/>
      <c r="C108" s="136"/>
      <c r="D108" s="137"/>
      <c r="E108" s="136"/>
      <c r="F108" s="137"/>
      <c r="G108" s="138"/>
      <c r="I108" s="138"/>
    </row>
    <row r="109" spans="1:18" ht="19.350000000000001" customHeight="1">
      <c r="A109" s="130" t="s">
        <v>36</v>
      </c>
      <c r="B109" s="35"/>
      <c r="C109" s="35"/>
      <c r="D109" s="37"/>
      <c r="E109" s="37"/>
      <c r="F109" s="37"/>
      <c r="G109" s="115"/>
      <c r="H109" s="37"/>
      <c r="I109" s="37"/>
    </row>
    <row r="110" spans="1:18" ht="19.350000000000001" customHeight="1">
      <c r="A110" s="33"/>
      <c r="B110" s="35"/>
      <c r="C110" s="35"/>
      <c r="D110" s="37"/>
      <c r="E110" s="37"/>
      <c r="F110" s="37"/>
      <c r="G110" s="115"/>
      <c r="H110" s="37"/>
      <c r="I110" s="37"/>
    </row>
    <row r="111" spans="1:18" ht="19.350000000000001" customHeight="1">
      <c r="A111" s="33"/>
      <c r="B111" s="35"/>
      <c r="C111" s="35"/>
      <c r="D111" s="37"/>
      <c r="E111" s="37"/>
      <c r="F111" s="37"/>
      <c r="G111" s="115"/>
      <c r="H111" s="37"/>
      <c r="I111" s="37"/>
    </row>
    <row r="112" spans="1:18" ht="19.350000000000001" customHeight="1">
      <c r="A112" s="33"/>
      <c r="B112" s="35"/>
      <c r="C112" s="35"/>
      <c r="D112" s="37"/>
      <c r="E112" s="37"/>
      <c r="F112" s="37"/>
      <c r="G112" s="115"/>
      <c r="H112" s="37"/>
      <c r="I112" s="37"/>
    </row>
    <row r="113" spans="1:16" ht="19.350000000000001" customHeight="1">
      <c r="A113" s="33"/>
      <c r="B113" s="35"/>
      <c r="C113" s="35"/>
      <c r="D113" s="37"/>
      <c r="E113" s="37"/>
      <c r="F113" s="37"/>
      <c r="G113" s="115"/>
      <c r="H113" s="37"/>
      <c r="I113" s="37"/>
    </row>
    <row r="114" spans="1:16" ht="12.3" customHeight="1">
      <c r="A114" s="33"/>
      <c r="B114" s="35"/>
      <c r="C114" s="35"/>
      <c r="D114" s="37"/>
      <c r="E114" s="37"/>
      <c r="F114" s="37"/>
      <c r="G114" s="115"/>
      <c r="H114" s="37"/>
      <c r="I114" s="37"/>
    </row>
    <row r="115" spans="1:16" ht="10.5" customHeight="1">
      <c r="A115" s="33"/>
      <c r="B115" s="35"/>
      <c r="C115" s="35"/>
      <c r="D115" s="37"/>
      <c r="E115" s="37"/>
      <c r="F115" s="37"/>
      <c r="G115" s="115"/>
      <c r="H115" s="37"/>
      <c r="I115" s="37"/>
    </row>
    <row r="116" spans="1:16" s="6" customFormat="1" ht="20.100000000000001" customHeight="1">
      <c r="A116" s="45" t="s">
        <v>37</v>
      </c>
      <c r="B116" s="45"/>
      <c r="C116" s="45"/>
      <c r="D116" s="45"/>
      <c r="E116" s="255" t="s">
        <v>37</v>
      </c>
      <c r="F116" s="255"/>
      <c r="G116" s="255"/>
      <c r="H116" s="255"/>
      <c r="I116" s="255"/>
      <c r="J116" s="47"/>
      <c r="L116" s="47"/>
      <c r="N116" s="47"/>
      <c r="P116" s="47"/>
    </row>
    <row r="117" spans="1:16" s="6" customFormat="1" ht="20.100000000000001" customHeight="1">
      <c r="A117" s="251" t="s">
        <v>39</v>
      </c>
      <c r="B117" s="45"/>
      <c r="C117" s="45"/>
      <c r="D117" s="45"/>
      <c r="E117" s="263" t="s">
        <v>129</v>
      </c>
      <c r="F117" s="263"/>
      <c r="G117" s="263"/>
      <c r="H117" s="263"/>
      <c r="I117" s="263"/>
      <c r="J117" s="47"/>
      <c r="L117" s="47"/>
      <c r="N117" s="47"/>
      <c r="P117" s="47"/>
    </row>
    <row r="118" spans="1:16" s="6" customFormat="1" ht="20.100000000000001" customHeight="1">
      <c r="A118" s="253" t="s">
        <v>296</v>
      </c>
      <c r="B118" s="129"/>
      <c r="C118" s="129"/>
      <c r="D118" s="129"/>
      <c r="E118" s="263" t="s">
        <v>296</v>
      </c>
      <c r="F118" s="263"/>
      <c r="G118" s="263"/>
      <c r="H118" s="263"/>
      <c r="I118" s="263"/>
      <c r="J118" s="47"/>
      <c r="L118" s="47"/>
      <c r="N118" s="47"/>
      <c r="P118" s="47"/>
    </row>
    <row r="119" spans="1:16" s="6" customFormat="1" ht="20.100000000000001" customHeight="1">
      <c r="A119" s="253" t="s">
        <v>43</v>
      </c>
      <c r="B119" s="129"/>
      <c r="C119" s="129"/>
      <c r="D119" s="129"/>
      <c r="E119" s="263" t="s">
        <v>295</v>
      </c>
      <c r="F119" s="263"/>
      <c r="G119" s="263"/>
      <c r="H119" s="263"/>
      <c r="I119" s="263"/>
      <c r="J119" s="45"/>
      <c r="L119" s="45"/>
      <c r="N119" s="45"/>
      <c r="P119" s="45"/>
    </row>
    <row r="121" spans="1:16" ht="19.350000000000001" customHeight="1">
      <c r="A121" s="48"/>
    </row>
    <row r="122" spans="1:16" ht="19.350000000000001" customHeight="1">
      <c r="A122" s="48"/>
    </row>
  </sheetData>
  <mergeCells count="29">
    <mergeCell ref="E57:I57"/>
    <mergeCell ref="C7:F7"/>
    <mergeCell ref="G7:I7"/>
    <mergeCell ref="A1:I1"/>
    <mergeCell ref="A2:I2"/>
    <mergeCell ref="A3:I3"/>
    <mergeCell ref="A4:I4"/>
    <mergeCell ref="A5:I5"/>
    <mergeCell ref="A58:I58"/>
    <mergeCell ref="A59:I59"/>
    <mergeCell ref="A60:I60"/>
    <mergeCell ref="A61:I61"/>
    <mergeCell ref="A62:I62"/>
    <mergeCell ref="C8:F8"/>
    <mergeCell ref="G8:I8"/>
    <mergeCell ref="E54:I54"/>
    <mergeCell ref="E55:I55"/>
    <mergeCell ref="E56:I56"/>
    <mergeCell ref="A69:B69"/>
    <mergeCell ref="A73:B73"/>
    <mergeCell ref="A83:B83"/>
    <mergeCell ref="E116:I116"/>
    <mergeCell ref="C64:F64"/>
    <mergeCell ref="G64:I64"/>
    <mergeCell ref="E119:I119"/>
    <mergeCell ref="E117:I117"/>
    <mergeCell ref="E118:I118"/>
    <mergeCell ref="C65:F65"/>
    <mergeCell ref="G65:I65"/>
  </mergeCells>
  <pageMargins left="0.8" right="0.4" top="0.8" bottom="0.5" header="0.5" footer="0.3"/>
  <pageSetup paperSize="9" scale="70" orientation="portrait" r:id="rId1"/>
  <headerFooter alignWithMargins="0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7"/>
  <sheetViews>
    <sheetView view="pageBreakPreview" zoomScale="86" zoomScaleNormal="80" zoomScaleSheetLayoutView="86" workbookViewId="0">
      <selection activeCell="N39" sqref="N39:S39"/>
    </sheetView>
  </sheetViews>
  <sheetFormatPr defaultColWidth="8.77734375" defaultRowHeight="19.350000000000001" customHeight="1"/>
  <cols>
    <col min="1" max="1" width="44" style="47" customWidth="1"/>
    <col min="2" max="2" width="1.33203125" style="47" customWidth="1"/>
    <col min="3" max="3" width="15.77734375" style="45" bestFit="1" customWidth="1"/>
    <col min="4" max="4" width="1.5546875" style="45" customWidth="1"/>
    <col min="5" max="5" width="14.77734375" style="47" bestFit="1" customWidth="1"/>
    <col min="6" max="6" width="1.5546875" style="47" customWidth="1"/>
    <col min="7" max="7" width="17.77734375" style="47" bestFit="1" customWidth="1"/>
    <col min="8" max="8" width="1.5546875" style="47" customWidth="1"/>
    <col min="9" max="9" width="14.77734375" style="47" bestFit="1" customWidth="1"/>
    <col min="10" max="10" width="1.5546875" style="47" customWidth="1"/>
    <col min="11" max="11" width="14.5546875" style="47" customWidth="1"/>
    <col min="12" max="12" width="1.5546875" style="47" customWidth="1"/>
    <col min="13" max="13" width="14.77734375" style="47" bestFit="1" customWidth="1"/>
    <col min="14" max="14" width="1.5546875" style="47" customWidth="1"/>
    <col min="15" max="15" width="17.5546875" style="47" bestFit="1" customWidth="1"/>
    <col min="16" max="16" width="1.5546875" style="47" customWidth="1"/>
    <col min="17" max="17" width="13.44140625" style="47" bestFit="1" customWidth="1"/>
    <col min="18" max="18" width="1.5546875" style="47" customWidth="1"/>
    <col min="19" max="19" width="17.77734375" style="47" bestFit="1" customWidth="1"/>
    <col min="20" max="20" width="15.77734375" style="53" customWidth="1"/>
    <col min="21" max="21" width="13.21875" style="47" customWidth="1"/>
    <col min="22" max="16384" width="8.77734375" style="47"/>
  </cols>
  <sheetData>
    <row r="1" spans="1:21" s="33" customFormat="1" ht="19.350000000000001" customHeight="1">
      <c r="A1" s="258" t="str">
        <f>[2]BS!A1</f>
        <v>THAI  AIRWAYS  INTERNATIONAL  PUBLIC  COMPANY  LIMITED  AND  ITS  SUBSIDIARIES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50"/>
      <c r="U1" s="51"/>
    </row>
    <row r="2" spans="1:21" s="33" customFormat="1" ht="19.350000000000001" customHeight="1">
      <c r="A2" s="274" t="s">
        <v>149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52"/>
      <c r="U2" s="50"/>
    </row>
    <row r="3" spans="1:21" s="33" customFormat="1" ht="19.350000000000001" customHeight="1">
      <c r="A3" s="274" t="s">
        <v>290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52"/>
    </row>
    <row r="4" spans="1:21" s="33" customFormat="1" ht="19.350000000000001" customHeight="1">
      <c r="A4" s="267" t="s">
        <v>94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52"/>
    </row>
    <row r="5" spans="1:21" s="33" customFormat="1" ht="19.350000000000001" customHeight="1">
      <c r="A5" s="261" t="s">
        <v>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52"/>
    </row>
    <row r="6" spans="1:21" s="33" customFormat="1" ht="6" customHeight="1">
      <c r="A6" s="54"/>
      <c r="B6" s="35"/>
      <c r="C6" s="35"/>
      <c r="D6" s="35"/>
      <c r="E6" s="35"/>
      <c r="F6" s="35"/>
      <c r="S6" s="55"/>
      <c r="T6" s="52"/>
    </row>
    <row r="7" spans="1:21" s="33" customFormat="1" ht="18" customHeight="1">
      <c r="A7" s="162"/>
      <c r="B7" s="260" t="s">
        <v>150</v>
      </c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52"/>
    </row>
    <row r="8" spans="1:21" s="33" customFormat="1" ht="18" customHeight="1">
      <c r="A8" s="162"/>
      <c r="B8" s="162"/>
      <c r="C8" s="260" t="s">
        <v>151</v>
      </c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 t="s">
        <v>152</v>
      </c>
      <c r="Q8" s="260"/>
      <c r="R8" s="260"/>
      <c r="S8" s="162" t="s">
        <v>153</v>
      </c>
      <c r="T8" s="52"/>
    </row>
    <row r="9" spans="1:21" s="35" customFormat="1" ht="18" customHeight="1">
      <c r="A9" s="162"/>
      <c r="B9" s="162"/>
      <c r="C9" s="162" t="s">
        <v>154</v>
      </c>
      <c r="D9" s="162"/>
      <c r="E9" s="162" t="s">
        <v>155</v>
      </c>
      <c r="F9" s="162"/>
      <c r="G9" s="202" t="s">
        <v>156</v>
      </c>
      <c r="H9" s="202"/>
      <c r="I9" s="273" t="s">
        <v>157</v>
      </c>
      <c r="J9" s="273"/>
      <c r="K9" s="273"/>
      <c r="L9" s="273"/>
      <c r="M9" s="273"/>
      <c r="N9" s="202"/>
      <c r="O9" s="162" t="s">
        <v>153</v>
      </c>
      <c r="P9" s="260" t="s">
        <v>158</v>
      </c>
      <c r="Q9" s="260"/>
      <c r="R9" s="260"/>
      <c r="S9" s="162" t="s">
        <v>159</v>
      </c>
      <c r="T9" s="139"/>
    </row>
    <row r="10" spans="1:21" s="35" customFormat="1" ht="18" customHeight="1">
      <c r="A10" s="162"/>
      <c r="B10" s="162"/>
      <c r="C10" s="162" t="s">
        <v>160</v>
      </c>
      <c r="D10" s="162"/>
      <c r="E10" s="162" t="s">
        <v>161</v>
      </c>
      <c r="F10" s="162"/>
      <c r="G10" s="162" t="s">
        <v>162</v>
      </c>
      <c r="H10" s="162"/>
      <c r="I10" s="273" t="s">
        <v>163</v>
      </c>
      <c r="J10" s="273"/>
      <c r="K10" s="273"/>
      <c r="L10" s="273"/>
      <c r="M10" s="273"/>
      <c r="N10" s="202"/>
      <c r="O10" s="162" t="s">
        <v>164</v>
      </c>
      <c r="P10" s="260"/>
      <c r="Q10" s="260"/>
      <c r="R10" s="260"/>
      <c r="S10" s="162" t="s">
        <v>165</v>
      </c>
      <c r="T10" s="139"/>
    </row>
    <row r="11" spans="1:21" s="35" customFormat="1" ht="18" customHeight="1">
      <c r="A11" s="162"/>
      <c r="B11" s="162"/>
      <c r="C11" s="162" t="s">
        <v>166</v>
      </c>
      <c r="D11" s="162"/>
      <c r="E11" s="162"/>
      <c r="F11" s="162"/>
      <c r="G11" s="162"/>
      <c r="H11" s="162"/>
      <c r="I11" s="203" t="s">
        <v>167</v>
      </c>
      <c r="J11" s="272" t="s">
        <v>168</v>
      </c>
      <c r="K11" s="272"/>
      <c r="L11" s="272"/>
      <c r="M11" s="203" t="s">
        <v>169</v>
      </c>
      <c r="N11" s="203"/>
      <c r="O11" s="162" t="s">
        <v>170</v>
      </c>
      <c r="P11" s="162"/>
      <c r="Q11" s="162"/>
      <c r="R11" s="162"/>
      <c r="S11" s="162"/>
      <c r="T11" s="139"/>
    </row>
    <row r="12" spans="1:21" s="35" customFormat="1" ht="18" customHeight="1">
      <c r="A12" s="162"/>
      <c r="B12" s="162"/>
      <c r="C12" s="162"/>
      <c r="D12" s="162"/>
      <c r="E12" s="162"/>
      <c r="F12" s="162"/>
      <c r="G12" s="162"/>
      <c r="H12" s="162"/>
      <c r="I12" s="203" t="s">
        <v>171</v>
      </c>
      <c r="J12" s="272" t="s">
        <v>172</v>
      </c>
      <c r="K12" s="272"/>
      <c r="L12" s="272"/>
      <c r="M12" s="203" t="s">
        <v>173</v>
      </c>
      <c r="N12" s="203"/>
      <c r="O12" s="162" t="s">
        <v>174</v>
      </c>
      <c r="P12" s="162"/>
      <c r="Q12" s="162"/>
      <c r="R12" s="162"/>
      <c r="S12" s="162"/>
      <c r="T12" s="139"/>
    </row>
    <row r="13" spans="1:21" s="35" customFormat="1" ht="18" customHeight="1">
      <c r="A13" s="162"/>
      <c r="B13" s="162"/>
      <c r="C13" s="162"/>
      <c r="D13" s="162"/>
      <c r="E13" s="162"/>
      <c r="F13" s="162"/>
      <c r="G13" s="7"/>
      <c r="H13" s="7"/>
      <c r="I13" s="203" t="s">
        <v>175</v>
      </c>
      <c r="J13" s="272" t="s">
        <v>176</v>
      </c>
      <c r="K13" s="272"/>
      <c r="L13" s="272"/>
      <c r="M13" s="203" t="s">
        <v>159</v>
      </c>
      <c r="N13" s="162"/>
      <c r="O13" s="162" t="s">
        <v>177</v>
      </c>
      <c r="P13" s="162"/>
      <c r="Q13" s="162"/>
      <c r="R13" s="162"/>
      <c r="S13" s="162"/>
      <c r="T13" s="139"/>
    </row>
    <row r="14" spans="1:21" s="35" customFormat="1" ht="18" customHeight="1">
      <c r="A14" s="162"/>
      <c r="B14" s="162"/>
      <c r="C14" s="162"/>
      <c r="D14" s="162"/>
      <c r="E14" s="162"/>
      <c r="F14" s="162"/>
      <c r="G14" s="204"/>
      <c r="H14" s="204"/>
      <c r="I14" s="203" t="s">
        <v>178</v>
      </c>
      <c r="J14" s="272" t="s">
        <v>179</v>
      </c>
      <c r="K14" s="272"/>
      <c r="L14" s="272"/>
      <c r="M14" s="203" t="s">
        <v>165</v>
      </c>
      <c r="N14" s="162"/>
      <c r="O14" s="162" t="s">
        <v>180</v>
      </c>
      <c r="P14" s="162"/>
      <c r="Q14" s="162"/>
      <c r="R14" s="162"/>
      <c r="S14" s="162"/>
      <c r="T14" s="139"/>
    </row>
    <row r="15" spans="1:21" s="35" customFormat="1" ht="18" customHeight="1">
      <c r="A15" s="162"/>
      <c r="B15" s="162"/>
      <c r="C15" s="162"/>
      <c r="D15" s="162"/>
      <c r="E15" s="162"/>
      <c r="F15" s="162"/>
      <c r="G15" s="204"/>
      <c r="H15" s="204"/>
      <c r="I15" s="203"/>
      <c r="J15" s="272" t="s">
        <v>181</v>
      </c>
      <c r="K15" s="272"/>
      <c r="L15" s="272"/>
      <c r="M15" s="203"/>
      <c r="N15" s="162"/>
      <c r="O15" s="162"/>
      <c r="P15" s="162"/>
      <c r="Q15" s="162"/>
      <c r="R15" s="162"/>
      <c r="S15" s="162"/>
      <c r="T15" s="139"/>
    </row>
    <row r="16" spans="1:21" s="35" customFormat="1" ht="18" customHeight="1">
      <c r="A16" s="162"/>
      <c r="B16" s="162"/>
      <c r="C16" s="162"/>
      <c r="D16" s="162"/>
      <c r="E16" s="162"/>
      <c r="F16" s="162"/>
      <c r="G16" s="204"/>
      <c r="H16" s="204"/>
      <c r="I16" s="205"/>
      <c r="J16" s="272" t="s">
        <v>182</v>
      </c>
      <c r="K16" s="272"/>
      <c r="L16" s="272"/>
      <c r="M16" s="205"/>
      <c r="N16" s="162"/>
      <c r="O16" s="162"/>
      <c r="P16" s="162"/>
      <c r="Q16" s="162"/>
      <c r="R16" s="162"/>
      <c r="S16" s="162"/>
      <c r="T16" s="139"/>
    </row>
    <row r="17" spans="1:20" s="33" customFormat="1" ht="18" customHeight="1">
      <c r="A17" s="7"/>
      <c r="B17" s="7"/>
      <c r="C17" s="162"/>
      <c r="D17" s="165"/>
      <c r="E17" s="162"/>
      <c r="F17" s="165"/>
      <c r="G17" s="162"/>
      <c r="H17" s="165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20" ht="18" customHeight="1">
      <c r="A18" s="10" t="s">
        <v>183</v>
      </c>
      <c r="B18" s="6"/>
      <c r="C18" s="4">
        <v>21827719170</v>
      </c>
      <c r="D18" s="4"/>
      <c r="E18" s="4">
        <v>1862979154</v>
      </c>
      <c r="F18" s="4"/>
      <c r="G18" s="4">
        <v>-161898334023</v>
      </c>
      <c r="H18" s="4"/>
      <c r="I18" s="4">
        <v>9457797724</v>
      </c>
      <c r="J18" s="4"/>
      <c r="K18" s="4">
        <v>7345231</v>
      </c>
      <c r="L18" s="4"/>
      <c r="M18" s="4">
        <v>9465142955</v>
      </c>
      <c r="N18" s="4"/>
      <c r="O18" s="4">
        <v>-128742492744</v>
      </c>
      <c r="P18" s="4"/>
      <c r="Q18" s="4">
        <v>77629763</v>
      </c>
      <c r="R18" s="4"/>
      <c r="S18" s="4">
        <f>SUM(O18:Q18)</f>
        <v>-128664862981</v>
      </c>
      <c r="T18" s="140"/>
    </row>
    <row r="19" spans="1:20" ht="18" customHeight="1">
      <c r="A19" s="10" t="s">
        <v>184</v>
      </c>
      <c r="B19" s="1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40"/>
    </row>
    <row r="20" spans="1:20" ht="18" customHeight="1">
      <c r="A20" s="15" t="s">
        <v>185</v>
      </c>
      <c r="B20" s="206"/>
      <c r="C20" s="146">
        <v>0</v>
      </c>
      <c r="D20" s="146"/>
      <c r="E20" s="146">
        <v>0</v>
      </c>
      <c r="F20" s="146"/>
      <c r="G20" s="146">
        <v>0</v>
      </c>
      <c r="H20" s="146"/>
      <c r="I20" s="146">
        <v>0</v>
      </c>
      <c r="J20" s="146"/>
      <c r="K20" s="146">
        <v>0</v>
      </c>
      <c r="L20" s="1"/>
      <c r="M20" s="146">
        <v>0</v>
      </c>
      <c r="N20" s="146"/>
      <c r="O20" s="146">
        <v>0</v>
      </c>
      <c r="P20" s="1"/>
      <c r="Q20" s="1">
        <v>-45565</v>
      </c>
      <c r="R20" s="1"/>
      <c r="S20" s="1">
        <f>SUM(O20:Q20)</f>
        <v>-45565</v>
      </c>
      <c r="T20" s="140"/>
    </row>
    <row r="21" spans="1:20" ht="18" customHeight="1">
      <c r="A21" s="15" t="s">
        <v>186</v>
      </c>
      <c r="B21" s="206"/>
      <c r="C21" s="146">
        <v>0</v>
      </c>
      <c r="D21" s="146"/>
      <c r="E21" s="146">
        <v>0</v>
      </c>
      <c r="F21" s="146"/>
      <c r="G21" s="1">
        <v>12178882584</v>
      </c>
      <c r="H21" s="1"/>
      <c r="I21" s="146">
        <v>0</v>
      </c>
      <c r="J21" s="1"/>
      <c r="K21" s="1">
        <v>5986979</v>
      </c>
      <c r="L21" s="1"/>
      <c r="M21" s="1">
        <v>5986979</v>
      </c>
      <c r="N21" s="1"/>
      <c r="O21" s="1">
        <v>12184869563</v>
      </c>
      <c r="P21" s="1"/>
      <c r="Q21" s="1">
        <v>-3961366</v>
      </c>
      <c r="R21" s="1"/>
      <c r="S21" s="1">
        <f>SUM(O21:Q21)</f>
        <v>12180908197</v>
      </c>
      <c r="T21" s="140"/>
    </row>
    <row r="22" spans="1:20" ht="18" customHeight="1" thickBot="1">
      <c r="A22" s="10" t="s">
        <v>187</v>
      </c>
      <c r="B22" s="10"/>
      <c r="C22" s="207">
        <f>SUM(C18:C21)</f>
        <v>21827719170</v>
      </c>
      <c r="D22" s="4"/>
      <c r="E22" s="207">
        <f>SUM(E18:E21)</f>
        <v>1862979154</v>
      </c>
      <c r="F22" s="4"/>
      <c r="G22" s="207">
        <f>SUM(G18:G21)</f>
        <v>-149719451439</v>
      </c>
      <c r="H22" s="4"/>
      <c r="I22" s="207">
        <f>SUM(I18:I21)</f>
        <v>9457797724</v>
      </c>
      <c r="J22" s="4"/>
      <c r="K22" s="207">
        <f>SUM(K18:K21)</f>
        <v>13332210</v>
      </c>
      <c r="L22" s="4"/>
      <c r="M22" s="208">
        <f>SUM(I22:K22)</f>
        <v>9471129934</v>
      </c>
      <c r="N22" s="4"/>
      <c r="O22" s="207">
        <f>SUM(C22:G22)+M22</f>
        <v>-116557623181</v>
      </c>
      <c r="P22" s="4"/>
      <c r="Q22" s="207">
        <f>SUM(Q18:Q21)</f>
        <v>73622832</v>
      </c>
      <c r="R22" s="4"/>
      <c r="S22" s="207">
        <f>O22+Q22</f>
        <v>-116484000349</v>
      </c>
      <c r="T22" s="140"/>
    </row>
    <row r="23" spans="1:20" ht="18" customHeight="1" thickTop="1">
      <c r="A23" s="10"/>
      <c r="B23" s="10"/>
      <c r="C23" s="4"/>
      <c r="D23" s="4"/>
      <c r="E23" s="4"/>
      <c r="F23" s="4"/>
      <c r="G23" s="4"/>
      <c r="H23" s="4"/>
      <c r="I23" s="209"/>
      <c r="J23" s="4"/>
      <c r="K23" s="209"/>
      <c r="L23" s="4"/>
      <c r="M23" s="209"/>
      <c r="N23" s="4"/>
      <c r="O23" s="4"/>
      <c r="P23" s="4"/>
      <c r="Q23" s="4"/>
      <c r="R23" s="4"/>
      <c r="S23" s="4"/>
      <c r="T23" s="140"/>
    </row>
    <row r="24" spans="1:20" ht="18" customHeight="1">
      <c r="A24" s="10" t="s">
        <v>188</v>
      </c>
      <c r="B24" s="6"/>
      <c r="C24" s="4">
        <v>21827719170</v>
      </c>
      <c r="D24" s="4"/>
      <c r="E24" s="4">
        <v>1862979154</v>
      </c>
      <c r="F24" s="4"/>
      <c r="G24" s="4">
        <v>-104673778435</v>
      </c>
      <c r="H24" s="4"/>
      <c r="I24" s="4">
        <v>9650207226</v>
      </c>
      <c r="J24" s="4"/>
      <c r="K24" s="4">
        <v>9763726</v>
      </c>
      <c r="L24" s="4"/>
      <c r="M24" s="4">
        <f>SUM(I24:K24)</f>
        <v>9659970952</v>
      </c>
      <c r="N24" s="4"/>
      <c r="O24" s="4">
        <f>SUM(C24:G24,M24)</f>
        <v>-71323109159</v>
      </c>
      <c r="P24" s="4"/>
      <c r="Q24" s="4">
        <v>72630880</v>
      </c>
      <c r="R24" s="4"/>
      <c r="S24" s="4">
        <f>SUM(O24:Q24)</f>
        <v>-71250478279</v>
      </c>
      <c r="T24" s="140"/>
    </row>
    <row r="25" spans="1:20" ht="18" customHeight="1">
      <c r="A25" s="10" t="s">
        <v>184</v>
      </c>
      <c r="B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40"/>
    </row>
    <row r="26" spans="1:20" ht="18" customHeight="1">
      <c r="A26" s="15" t="s">
        <v>189</v>
      </c>
      <c r="B26" s="10"/>
      <c r="C26" s="146">
        <v>0</v>
      </c>
      <c r="D26" s="1"/>
      <c r="E26" s="146">
        <v>0</v>
      </c>
      <c r="F26" s="146"/>
      <c r="G26" s="146">
        <v>0</v>
      </c>
      <c r="H26" s="146"/>
      <c r="I26" s="146">
        <v>0</v>
      </c>
      <c r="J26" s="146"/>
      <c r="K26" s="146">
        <v>0</v>
      </c>
      <c r="L26" s="146"/>
      <c r="M26" s="146">
        <v>0</v>
      </c>
      <c r="N26" s="146"/>
      <c r="O26" s="146">
        <v>0</v>
      </c>
      <c r="P26" s="1"/>
      <c r="Q26" s="1">
        <v>-35100000</v>
      </c>
      <c r="R26" s="1"/>
      <c r="S26" s="1">
        <f>SUM(O26:Q26)</f>
        <v>-35100000</v>
      </c>
      <c r="T26" s="140"/>
    </row>
    <row r="27" spans="1:20" ht="18" customHeight="1">
      <c r="A27" s="15" t="s">
        <v>185</v>
      </c>
      <c r="B27" s="206"/>
      <c r="C27" s="146">
        <v>0</v>
      </c>
      <c r="D27" s="146"/>
      <c r="E27" s="146">
        <v>0</v>
      </c>
      <c r="F27" s="146"/>
      <c r="G27" s="146">
        <v>0</v>
      </c>
      <c r="H27" s="146"/>
      <c r="I27" s="146">
        <v>0</v>
      </c>
      <c r="J27" s="146"/>
      <c r="K27" s="146">
        <v>0</v>
      </c>
      <c r="L27" s="1"/>
      <c r="M27" s="146">
        <v>0</v>
      </c>
      <c r="N27" s="146"/>
      <c r="O27" s="146">
        <v>0</v>
      </c>
      <c r="P27" s="1"/>
      <c r="Q27" s="1">
        <v>-45565</v>
      </c>
      <c r="R27" s="1"/>
      <c r="S27" s="1">
        <f>SUM(O27:Q27)</f>
        <v>-45565</v>
      </c>
      <c r="T27" s="140"/>
    </row>
    <row r="28" spans="1:20" ht="18" customHeight="1">
      <c r="A28" s="210" t="s">
        <v>190</v>
      </c>
      <c r="B28" s="206"/>
      <c r="C28" s="146">
        <v>0</v>
      </c>
      <c r="D28" s="146"/>
      <c r="E28" s="146">
        <v>0</v>
      </c>
      <c r="F28" s="146"/>
      <c r="G28" s="1">
        <v>457556060</v>
      </c>
      <c r="H28" s="146"/>
      <c r="I28" s="1">
        <v>-457556060</v>
      </c>
      <c r="J28" s="146"/>
      <c r="K28" s="146">
        <v>0</v>
      </c>
      <c r="L28" s="1"/>
      <c r="M28" s="1">
        <v>-457556060</v>
      </c>
      <c r="N28" s="146"/>
      <c r="O28" s="146">
        <v>0</v>
      </c>
      <c r="P28" s="1"/>
      <c r="Q28" s="146">
        <v>0</v>
      </c>
      <c r="R28" s="1"/>
      <c r="S28" s="146">
        <f>SUM(O28:Q28)</f>
        <v>0</v>
      </c>
      <c r="T28" s="140"/>
    </row>
    <row r="29" spans="1:20" ht="18" customHeight="1">
      <c r="A29" s="15" t="s">
        <v>186</v>
      </c>
      <c r="B29" s="206"/>
      <c r="C29" s="146">
        <v>0</v>
      </c>
      <c r="D29" s="146"/>
      <c r="E29" s="146">
        <v>0</v>
      </c>
      <c r="F29" s="146"/>
      <c r="G29" s="1">
        <v>-6467378766</v>
      </c>
      <c r="H29" s="1"/>
      <c r="I29" s="146">
        <v>0</v>
      </c>
      <c r="J29" s="1"/>
      <c r="K29" s="1">
        <v>15435698</v>
      </c>
      <c r="L29" s="1"/>
      <c r="M29" s="1">
        <v>15435698</v>
      </c>
      <c r="N29" s="1"/>
      <c r="O29" s="1">
        <f>SUM(C29:G29,M29)</f>
        <v>-6451943068</v>
      </c>
      <c r="P29" s="1"/>
      <c r="Q29" s="1">
        <v>10525322</v>
      </c>
      <c r="R29" s="1"/>
      <c r="S29" s="1">
        <f>SUM(O29:Q29)</f>
        <v>-6441417746</v>
      </c>
      <c r="T29" s="140"/>
    </row>
    <row r="30" spans="1:20" ht="18" customHeight="1" thickBot="1">
      <c r="A30" s="10" t="s">
        <v>191</v>
      </c>
      <c r="B30" s="10"/>
      <c r="C30" s="207">
        <f>SUM(C24:C29)</f>
        <v>21827719170</v>
      </c>
      <c r="D30" s="4"/>
      <c r="E30" s="207">
        <f>SUM(E24:E29)</f>
        <v>1862979154</v>
      </c>
      <c r="F30" s="4"/>
      <c r="G30" s="207">
        <f>SUM(G24:G29)</f>
        <v>-110683601141</v>
      </c>
      <c r="H30" s="4"/>
      <c r="I30" s="207">
        <f>SUM(I24:I29)</f>
        <v>9192651166</v>
      </c>
      <c r="J30" s="4"/>
      <c r="K30" s="207">
        <f>SUM(K24:K29)</f>
        <v>25199424</v>
      </c>
      <c r="L30" s="4"/>
      <c r="M30" s="207">
        <f>SUM(M24:M29)</f>
        <v>9217850590</v>
      </c>
      <c r="N30" s="4"/>
      <c r="O30" s="207">
        <f>SUM(O24:O29)</f>
        <v>-77775052227</v>
      </c>
      <c r="P30" s="4"/>
      <c r="Q30" s="207">
        <f>SUM(Q24:Q29)</f>
        <v>48010637</v>
      </c>
      <c r="R30" s="4"/>
      <c r="S30" s="207">
        <f>O30+Q30</f>
        <v>-77727041590</v>
      </c>
      <c r="T30" s="140"/>
    </row>
    <row r="31" spans="1:20" ht="18" customHeight="1" thickTop="1">
      <c r="A31" s="10"/>
      <c r="B31" s="10"/>
      <c r="C31" s="4"/>
      <c r="D31" s="4"/>
      <c r="E31" s="4"/>
      <c r="F31" s="4"/>
      <c r="G31" s="4"/>
      <c r="H31" s="4"/>
      <c r="I31" s="209"/>
      <c r="J31" s="4"/>
      <c r="K31" s="209"/>
      <c r="L31" s="4"/>
      <c r="M31" s="209"/>
      <c r="N31" s="4"/>
      <c r="O31" s="4"/>
      <c r="P31" s="4"/>
      <c r="Q31" s="4"/>
      <c r="R31" s="4"/>
      <c r="S31" s="4"/>
      <c r="T31" s="140"/>
    </row>
    <row r="32" spans="1:20" ht="8.25" customHeight="1">
      <c r="A32" s="10"/>
      <c r="B32" s="1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15"/>
    </row>
    <row r="33" spans="1:21" ht="18" customHeight="1">
      <c r="A33" s="270" t="s">
        <v>36</v>
      </c>
      <c r="B33" s="270"/>
      <c r="C33" s="270"/>
      <c r="D33" s="270"/>
      <c r="E33" s="270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40"/>
    </row>
    <row r="34" spans="1:21" ht="18" customHeight="1">
      <c r="B34" s="48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40"/>
    </row>
    <row r="35" spans="1:21" ht="18" customHeight="1">
      <c r="A35" s="48"/>
      <c r="B35" s="48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40"/>
    </row>
    <row r="36" spans="1:21" ht="18" customHeight="1">
      <c r="A36" s="255" t="s">
        <v>37</v>
      </c>
      <c r="B36" s="255"/>
      <c r="C36" s="255"/>
      <c r="D36" s="255"/>
      <c r="E36" s="255"/>
      <c r="F36" s="255"/>
      <c r="G36" s="255"/>
      <c r="H36" s="45"/>
      <c r="I36" s="141"/>
      <c r="K36" s="141"/>
      <c r="L36" s="141"/>
      <c r="M36" s="141"/>
      <c r="N36" s="255" t="s">
        <v>37</v>
      </c>
      <c r="O36" s="255"/>
      <c r="P36" s="255"/>
      <c r="Q36" s="255"/>
      <c r="R36" s="255"/>
      <c r="S36" s="255"/>
    </row>
    <row r="37" spans="1:21" ht="18" customHeight="1">
      <c r="A37" s="271" t="s">
        <v>39</v>
      </c>
      <c r="B37" s="271"/>
      <c r="C37" s="271"/>
      <c r="D37" s="271"/>
      <c r="E37" s="271"/>
      <c r="F37" s="271"/>
      <c r="G37" s="271"/>
      <c r="H37" s="45"/>
      <c r="I37" s="116"/>
      <c r="K37" s="116"/>
      <c r="L37" s="116"/>
      <c r="M37" s="116"/>
      <c r="N37" s="271" t="s">
        <v>129</v>
      </c>
      <c r="O37" s="271"/>
      <c r="P37" s="271"/>
      <c r="Q37" s="271"/>
      <c r="R37" s="271"/>
      <c r="S37" s="271"/>
    </row>
    <row r="38" spans="1:21" ht="18" customHeight="1">
      <c r="A38" s="256" t="s">
        <v>296</v>
      </c>
      <c r="B38" s="256"/>
      <c r="C38" s="256"/>
      <c r="D38" s="256"/>
      <c r="E38" s="256"/>
      <c r="F38" s="256"/>
      <c r="G38" s="256"/>
      <c r="H38" s="45"/>
      <c r="I38" s="116"/>
      <c r="K38" s="116"/>
      <c r="L38" s="116"/>
      <c r="M38" s="116"/>
      <c r="N38" s="271" t="s">
        <v>296</v>
      </c>
      <c r="O38" s="271"/>
      <c r="P38" s="271"/>
      <c r="Q38" s="271"/>
      <c r="R38" s="271"/>
      <c r="S38" s="271"/>
    </row>
    <row r="39" spans="1:21" ht="18" customHeight="1">
      <c r="A39" s="256" t="s">
        <v>43</v>
      </c>
      <c r="B39" s="256"/>
      <c r="C39" s="256"/>
      <c r="D39" s="256"/>
      <c r="E39" s="256"/>
      <c r="F39" s="256"/>
      <c r="G39" s="256"/>
      <c r="H39" s="45"/>
      <c r="I39" s="116"/>
      <c r="K39" s="45"/>
      <c r="L39" s="45"/>
      <c r="M39" s="45"/>
      <c r="N39" s="271" t="s">
        <v>295</v>
      </c>
      <c r="O39" s="271"/>
      <c r="P39" s="271"/>
      <c r="Q39" s="271"/>
      <c r="R39" s="271"/>
      <c r="S39" s="271"/>
    </row>
    <row r="40" spans="1:21" ht="18" customHeight="1">
      <c r="C40" s="59"/>
      <c r="D40" s="59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</row>
    <row r="41" spans="1:21" ht="18" customHeight="1">
      <c r="C41" s="59"/>
      <c r="D41" s="59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</row>
    <row r="42" spans="1:21" ht="18" customHeight="1">
      <c r="C42" s="59"/>
      <c r="D42" s="59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</row>
    <row r="43" spans="1:21" ht="18" customHeight="1">
      <c r="C43" s="59"/>
      <c r="D43" s="59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</row>
    <row r="44" spans="1:21" ht="18" customHeight="1">
      <c r="C44" s="59"/>
      <c r="D44" s="59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</row>
    <row r="45" spans="1:21" s="53" customFormat="1" ht="18" customHeight="1">
      <c r="A45" s="47"/>
      <c r="B45" s="47"/>
      <c r="C45" s="59"/>
      <c r="D45" s="59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U45" s="47"/>
    </row>
    <row r="46" spans="1:21" s="53" customFormat="1" ht="18" customHeight="1">
      <c r="A46" s="47"/>
      <c r="B46" s="47"/>
      <c r="C46" s="59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U46" s="47"/>
    </row>
    <row r="47" spans="1:21" s="53" customFormat="1" ht="15" customHeight="1">
      <c r="A47" s="47"/>
      <c r="B47" s="47"/>
      <c r="C47" s="59"/>
      <c r="D47" s="59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U47" s="47"/>
    </row>
    <row r="48" spans="1:21" s="53" customFormat="1" ht="15" customHeight="1">
      <c r="A48" s="47"/>
      <c r="B48" s="47"/>
      <c r="C48" s="45"/>
      <c r="D48" s="45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U48" s="47"/>
    </row>
    <row r="49" spans="1:21" s="53" customFormat="1" ht="15" customHeight="1">
      <c r="A49" s="47"/>
      <c r="B49" s="47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U49" s="47"/>
    </row>
    <row r="50" spans="1:21" s="53" customFormat="1" ht="15" customHeight="1">
      <c r="A50" s="47"/>
      <c r="B50" s="47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U50" s="47"/>
    </row>
    <row r="51" spans="1:21" s="53" customFormat="1" ht="15" customHeight="1">
      <c r="A51" s="47"/>
      <c r="B51" s="47"/>
      <c r="C51" s="61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U51" s="47"/>
    </row>
    <row r="52" spans="1:21" s="53" customFormat="1" ht="15" customHeight="1">
      <c r="A52" s="47"/>
      <c r="B52" s="47"/>
      <c r="C52" s="61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U52" s="47"/>
    </row>
    <row r="53" spans="1:21" s="53" customFormat="1" ht="15" customHeight="1">
      <c r="A53" s="47"/>
      <c r="B53" s="47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U53" s="47"/>
    </row>
    <row r="54" spans="1:21" s="53" customFormat="1" ht="15" customHeight="1">
      <c r="A54" s="47"/>
      <c r="B54" s="47"/>
      <c r="C54" s="62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U54" s="47"/>
    </row>
    <row r="55" spans="1:21" s="53" customFormat="1" ht="15" customHeight="1">
      <c r="A55" s="47"/>
      <c r="B55" s="47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U55" s="47"/>
    </row>
    <row r="56" spans="1:21" s="53" customFormat="1" ht="15" customHeight="1">
      <c r="A56" s="47"/>
      <c r="B56" s="47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U56" s="47"/>
    </row>
    <row r="57" spans="1:21" s="53" customFormat="1" ht="15" customHeight="1">
      <c r="A57" s="47"/>
      <c r="B57" s="47"/>
      <c r="C57" s="61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U57" s="47"/>
    </row>
    <row r="58" spans="1:21" s="53" customFormat="1" ht="15" customHeight="1">
      <c r="A58" s="47"/>
      <c r="B58" s="47"/>
      <c r="C58" s="61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U58" s="47"/>
    </row>
    <row r="59" spans="1:21" s="53" customFormat="1" ht="15" customHeight="1">
      <c r="A59" s="47"/>
      <c r="B59" s="47"/>
      <c r="C59" s="61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U59" s="47"/>
    </row>
    <row r="60" spans="1:21" s="53" customFormat="1" ht="15" customHeight="1">
      <c r="A60" s="47"/>
      <c r="B60" s="47"/>
      <c r="C60" s="45"/>
      <c r="D60" s="45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U60" s="47"/>
    </row>
    <row r="61" spans="1:21" ht="15" customHeight="1"/>
    <row r="62" spans="1:21" ht="15" customHeight="1"/>
    <row r="63" spans="1:21" ht="15" customHeight="1"/>
    <row r="64" spans="1:21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27">
    <mergeCell ref="B7:S7"/>
    <mergeCell ref="A1:S1"/>
    <mergeCell ref="A2:S2"/>
    <mergeCell ref="A3:S3"/>
    <mergeCell ref="A4:S4"/>
    <mergeCell ref="A5:S5"/>
    <mergeCell ref="J16:L16"/>
    <mergeCell ref="C8:O8"/>
    <mergeCell ref="P8:R8"/>
    <mergeCell ref="I9:M9"/>
    <mergeCell ref="P9:R9"/>
    <mergeCell ref="I10:M10"/>
    <mergeCell ref="P10:R10"/>
    <mergeCell ref="J11:L11"/>
    <mergeCell ref="J12:L12"/>
    <mergeCell ref="J13:L13"/>
    <mergeCell ref="J14:L14"/>
    <mergeCell ref="J15:L15"/>
    <mergeCell ref="A39:G39"/>
    <mergeCell ref="A33:E33"/>
    <mergeCell ref="A36:G36"/>
    <mergeCell ref="N36:S36"/>
    <mergeCell ref="A37:G37"/>
    <mergeCell ref="N37:S37"/>
    <mergeCell ref="A38:G38"/>
    <mergeCell ref="N38:S38"/>
    <mergeCell ref="N39:S39"/>
  </mergeCells>
  <printOptions horizontalCentered="1"/>
  <pageMargins left="0.54" right="0.3" top="0.8" bottom="0.5" header="0.5" footer="0.3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62"/>
  <sheetViews>
    <sheetView view="pageBreakPreview" zoomScale="86" zoomScaleNormal="60" zoomScaleSheetLayoutView="86" workbookViewId="0">
      <selection activeCell="K39" sqref="K39:O39"/>
    </sheetView>
  </sheetViews>
  <sheetFormatPr defaultColWidth="8.77734375" defaultRowHeight="18" customHeight="1"/>
  <cols>
    <col min="1" max="1" width="45.5546875" style="3" customWidth="1"/>
    <col min="2" max="2" width="4" style="3" customWidth="1"/>
    <col min="3" max="3" width="18.109375" style="29" bestFit="1" customWidth="1"/>
    <col min="4" max="4" width="1.5546875" style="29" customWidth="1"/>
    <col min="5" max="5" width="17.109375" style="29" bestFit="1" customWidth="1"/>
    <col min="6" max="6" width="1.5546875" style="29" customWidth="1"/>
    <col min="7" max="7" width="20.5546875" style="3" bestFit="1" customWidth="1"/>
    <col min="8" max="8" width="1.5546875" style="3" customWidth="1"/>
    <col min="9" max="9" width="18.77734375" style="3" customWidth="1"/>
    <col min="10" max="10" width="1.5546875" style="3" customWidth="1"/>
    <col min="11" max="11" width="18.44140625" style="3" customWidth="1"/>
    <col min="12" max="12" width="1.5546875" style="3" customWidth="1"/>
    <col min="13" max="13" width="18.33203125" style="3" bestFit="1" customWidth="1"/>
    <col min="14" max="14" width="1.5546875" style="3" customWidth="1"/>
    <col min="15" max="15" width="20.77734375" style="3" bestFit="1" customWidth="1"/>
    <col min="16" max="16" width="15.77734375" style="28" customWidth="1"/>
    <col min="17" max="17" width="13.21875" style="3" customWidth="1"/>
    <col min="18" max="16384" width="8.77734375" style="3"/>
  </cols>
  <sheetData>
    <row r="1" spans="1:17" s="24" customFormat="1" ht="21" customHeight="1">
      <c r="A1" s="260" t="s">
        <v>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2"/>
      <c r="Q1" s="23"/>
    </row>
    <row r="2" spans="1:17" s="24" customFormat="1" ht="21" customHeight="1">
      <c r="A2" s="275" t="s">
        <v>192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5"/>
      <c r="Q2" s="22"/>
    </row>
    <row r="3" spans="1:17" s="24" customFormat="1" ht="21" customHeight="1">
      <c r="A3" s="275" t="s">
        <v>284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5"/>
    </row>
    <row r="4" spans="1:17" s="24" customFormat="1" ht="21" customHeight="1">
      <c r="A4" s="276" t="s">
        <v>94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5"/>
    </row>
    <row r="5" spans="1:17" s="24" customFormat="1" ht="18" customHeight="1">
      <c r="A5" s="277" t="s">
        <v>3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5"/>
    </row>
    <row r="6" spans="1:17" s="24" customFormat="1" ht="6" customHeight="1">
      <c r="A6" s="26"/>
      <c r="B6" s="27"/>
      <c r="C6" s="27"/>
      <c r="D6" s="27"/>
      <c r="E6" s="27"/>
      <c r="F6" s="27"/>
      <c r="P6" s="25"/>
    </row>
    <row r="7" spans="1:17" s="9" customFormat="1" ht="18" customHeight="1">
      <c r="A7" s="202"/>
      <c r="B7" s="202"/>
      <c r="C7" s="260" t="s">
        <v>193</v>
      </c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5"/>
    </row>
    <row r="8" spans="1:17" s="9" customFormat="1" ht="18" customHeight="1">
      <c r="A8" s="202"/>
      <c r="B8" s="202"/>
      <c r="C8" s="162" t="s">
        <v>154</v>
      </c>
      <c r="D8" s="162"/>
      <c r="E8" s="162" t="s">
        <v>155</v>
      </c>
      <c r="F8" s="162"/>
      <c r="G8" s="162" t="s">
        <v>156</v>
      </c>
      <c r="H8" s="162"/>
      <c r="I8" s="273" t="s">
        <v>194</v>
      </c>
      <c r="J8" s="273"/>
      <c r="K8" s="273"/>
      <c r="L8" s="273"/>
      <c r="M8" s="273"/>
      <c r="N8" s="202"/>
      <c r="O8" s="162" t="s">
        <v>153</v>
      </c>
      <c r="P8" s="5"/>
    </row>
    <row r="9" spans="1:17" s="9" customFormat="1" ht="18" customHeight="1">
      <c r="A9" s="202"/>
      <c r="B9" s="202"/>
      <c r="C9" s="162" t="s">
        <v>195</v>
      </c>
      <c r="D9" s="162"/>
      <c r="E9" s="162" t="s">
        <v>161</v>
      </c>
      <c r="F9" s="162"/>
      <c r="G9" s="162" t="s">
        <v>162</v>
      </c>
      <c r="H9" s="162"/>
      <c r="I9" s="273" t="s">
        <v>196</v>
      </c>
      <c r="J9" s="273"/>
      <c r="K9" s="273"/>
      <c r="L9" s="212"/>
      <c r="M9" s="212"/>
      <c r="N9" s="202"/>
      <c r="O9" s="162" t="s">
        <v>164</v>
      </c>
      <c r="P9" s="5"/>
    </row>
    <row r="10" spans="1:17" s="9" customFormat="1" ht="18" customHeight="1">
      <c r="A10" s="7"/>
      <c r="B10" s="7"/>
      <c r="C10" s="162" t="s">
        <v>197</v>
      </c>
      <c r="D10" s="162"/>
      <c r="E10" s="162"/>
      <c r="F10" s="162"/>
      <c r="G10" s="162"/>
      <c r="H10" s="162"/>
      <c r="I10" s="272" t="s">
        <v>167</v>
      </c>
      <c r="J10" s="272"/>
      <c r="K10" s="162" t="s">
        <v>198</v>
      </c>
      <c r="L10" s="162"/>
      <c r="M10" s="203" t="s">
        <v>169</v>
      </c>
      <c r="N10" s="203"/>
      <c r="O10" s="162" t="s">
        <v>199</v>
      </c>
      <c r="P10" s="5"/>
    </row>
    <row r="11" spans="1:17" s="9" customFormat="1" ht="18" customHeight="1">
      <c r="A11" s="7"/>
      <c r="B11" s="7"/>
      <c r="C11" s="7"/>
      <c r="D11" s="7"/>
      <c r="E11" s="7"/>
      <c r="F11" s="7"/>
      <c r="G11" s="7"/>
      <c r="H11" s="162"/>
      <c r="I11" s="260" t="s">
        <v>200</v>
      </c>
      <c r="J11" s="260"/>
      <c r="K11" s="162" t="s">
        <v>201</v>
      </c>
      <c r="L11" s="162"/>
      <c r="M11" s="203" t="s">
        <v>202</v>
      </c>
      <c r="N11" s="203"/>
      <c r="O11" s="7"/>
      <c r="P11" s="5"/>
    </row>
    <row r="12" spans="1:17" s="9" customFormat="1" ht="18" customHeight="1">
      <c r="A12" s="7"/>
      <c r="B12" s="7"/>
      <c r="C12" s="162"/>
      <c r="D12" s="162"/>
      <c r="E12" s="162"/>
      <c r="F12" s="162"/>
      <c r="G12" s="7"/>
      <c r="H12" s="7"/>
      <c r="I12" s="213" t="s">
        <v>203</v>
      </c>
      <c r="J12" s="203"/>
      <c r="K12" s="162" t="s">
        <v>204</v>
      </c>
      <c r="L12" s="162"/>
      <c r="M12" s="203" t="s">
        <v>205</v>
      </c>
      <c r="N12" s="162"/>
      <c r="O12" s="162"/>
      <c r="P12" s="5"/>
    </row>
    <row r="13" spans="1:17" s="9" customFormat="1" ht="18" customHeight="1">
      <c r="A13" s="7"/>
      <c r="B13" s="7"/>
      <c r="C13" s="162"/>
      <c r="D13" s="162"/>
      <c r="E13" s="162"/>
      <c r="F13" s="162"/>
      <c r="G13" s="7"/>
      <c r="H13" s="7"/>
      <c r="I13" s="203"/>
      <c r="J13" s="203"/>
      <c r="K13" s="162" t="s">
        <v>206</v>
      </c>
      <c r="L13" s="162"/>
      <c r="M13" s="203"/>
      <c r="N13" s="162"/>
      <c r="O13" s="162"/>
      <c r="P13" s="5"/>
    </row>
    <row r="14" spans="1:17" s="9" customFormat="1" ht="18" customHeight="1">
      <c r="A14" s="7"/>
      <c r="B14" s="7"/>
      <c r="C14" s="162"/>
      <c r="D14" s="162"/>
      <c r="E14" s="162"/>
      <c r="F14" s="162"/>
      <c r="G14" s="162"/>
      <c r="H14" s="162"/>
      <c r="I14" s="162"/>
      <c r="J14" s="260" t="s">
        <v>181</v>
      </c>
      <c r="K14" s="260"/>
      <c r="L14" s="260"/>
      <c r="M14" s="204"/>
      <c r="N14" s="162"/>
      <c r="O14" s="162"/>
      <c r="P14" s="5"/>
    </row>
    <row r="15" spans="1:17" s="9" customFormat="1" ht="18" customHeight="1">
      <c r="A15" s="7"/>
      <c r="B15" s="7"/>
      <c r="C15" s="162"/>
      <c r="D15" s="162"/>
      <c r="E15" s="162"/>
      <c r="F15" s="162"/>
      <c r="G15" s="162"/>
      <c r="H15" s="162"/>
      <c r="I15" s="162"/>
      <c r="J15" s="205"/>
      <c r="K15" s="203" t="s">
        <v>182</v>
      </c>
      <c r="L15" s="162"/>
      <c r="M15" s="204"/>
      <c r="N15" s="162"/>
      <c r="O15" s="162"/>
      <c r="P15" s="5"/>
    </row>
    <row r="16" spans="1:17" s="9" customFormat="1" ht="18" customHeight="1">
      <c r="A16" s="7"/>
      <c r="B16" s="7"/>
      <c r="C16" s="162"/>
      <c r="D16" s="162"/>
      <c r="E16" s="162"/>
      <c r="F16" s="162"/>
      <c r="G16" s="162"/>
      <c r="H16" s="162"/>
      <c r="I16" s="204"/>
      <c r="J16" s="162"/>
      <c r="K16" s="214"/>
      <c r="L16" s="162"/>
      <c r="M16" s="204"/>
      <c r="N16" s="6"/>
      <c r="O16" s="162"/>
      <c r="P16" s="5"/>
    </row>
    <row r="17" spans="1:16" s="9" customFormat="1" ht="18" customHeight="1">
      <c r="A17" s="10" t="s">
        <v>207</v>
      </c>
      <c r="B17" s="215"/>
      <c r="C17" s="216">
        <v>21827719170</v>
      </c>
      <c r="D17" s="216"/>
      <c r="E17" s="4">
        <v>1862979154</v>
      </c>
      <c r="F17" s="216"/>
      <c r="G17" s="216">
        <v>-160389548126</v>
      </c>
      <c r="H17" s="216"/>
      <c r="I17" s="216">
        <v>9457797725</v>
      </c>
      <c r="J17" s="216"/>
      <c r="K17" s="216">
        <v>5316519</v>
      </c>
      <c r="L17" s="216"/>
      <c r="M17" s="216">
        <v>9463114244</v>
      </c>
      <c r="N17" s="216"/>
      <c r="O17" s="4">
        <f>SUM(C17:G17)+M17</f>
        <v>-127235735558</v>
      </c>
      <c r="P17" s="5"/>
    </row>
    <row r="18" spans="1:16" s="9" customFormat="1" ht="18" customHeight="1">
      <c r="A18" s="10" t="s">
        <v>184</v>
      </c>
      <c r="B18" s="215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4"/>
      <c r="P18" s="5"/>
    </row>
    <row r="19" spans="1:16" s="6" customFormat="1" ht="18" customHeight="1">
      <c r="A19" s="15" t="s">
        <v>208</v>
      </c>
      <c r="B19" s="206"/>
      <c r="C19" s="217">
        <v>0</v>
      </c>
      <c r="D19" s="1"/>
      <c r="E19" s="218">
        <v>0</v>
      </c>
      <c r="F19" s="1"/>
      <c r="G19" s="219">
        <v>14389490050</v>
      </c>
      <c r="H19" s="1"/>
      <c r="I19" s="220">
        <v>0</v>
      </c>
      <c r="J19" s="1"/>
      <c r="K19" s="1">
        <v>6224599</v>
      </c>
      <c r="L19" s="1"/>
      <c r="M19" s="219">
        <v>6224599</v>
      </c>
      <c r="N19" s="1"/>
      <c r="O19" s="1">
        <f>SUM(C19:G19)+M19</f>
        <v>14395714649</v>
      </c>
      <c r="P19" s="2"/>
    </row>
    <row r="20" spans="1:16" s="6" customFormat="1" ht="18" customHeight="1" thickBot="1">
      <c r="A20" s="10" t="s">
        <v>187</v>
      </c>
      <c r="B20" s="10"/>
      <c r="C20" s="207">
        <f>SUM(C17:C19)</f>
        <v>21827719170</v>
      </c>
      <c r="D20" s="4"/>
      <c r="E20" s="207">
        <f>SUM(E17:E19)</f>
        <v>1862979154</v>
      </c>
      <c r="F20" s="4"/>
      <c r="G20" s="207">
        <f>SUM(G17:G19)</f>
        <v>-146000058076</v>
      </c>
      <c r="H20" s="4"/>
      <c r="I20" s="207">
        <f>SUM(I17:I19)</f>
        <v>9457797725</v>
      </c>
      <c r="J20" s="4"/>
      <c r="K20" s="207">
        <f>SUM(K17:K19)</f>
        <v>11541118</v>
      </c>
      <c r="L20" s="4"/>
      <c r="M20" s="221">
        <f>SUM(I20:K20)</f>
        <v>9469338843</v>
      </c>
      <c r="N20" s="4"/>
      <c r="O20" s="221">
        <f>SUM(C20:G20)+M20</f>
        <v>-112840020909</v>
      </c>
      <c r="P20" s="2"/>
    </row>
    <row r="21" spans="1:16" s="6" customFormat="1" ht="18" customHeight="1" thickTop="1">
      <c r="A21" s="10"/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"/>
    </row>
    <row r="22" spans="1:16" s="9" customFormat="1" ht="18" customHeight="1">
      <c r="A22" s="10" t="s">
        <v>209</v>
      </c>
      <c r="B22" s="215"/>
      <c r="C22" s="216">
        <v>21827719170</v>
      </c>
      <c r="D22" s="216"/>
      <c r="E22" s="216">
        <v>1862979154</v>
      </c>
      <c r="F22" s="216"/>
      <c r="G22" s="216">
        <v>-100007567657</v>
      </c>
      <c r="H22" s="216"/>
      <c r="I22" s="216">
        <v>9650207226</v>
      </c>
      <c r="J22" s="216"/>
      <c r="K22" s="216">
        <v>8745280</v>
      </c>
      <c r="L22" s="216"/>
      <c r="M22" s="216">
        <f>SUM(I22:K22)</f>
        <v>9658952506</v>
      </c>
      <c r="N22" s="216"/>
      <c r="O22" s="216">
        <f>SUM(C22,E22,G22,M22)</f>
        <v>-66657916827</v>
      </c>
      <c r="P22" s="5"/>
    </row>
    <row r="23" spans="1:16" s="9" customFormat="1" ht="18" customHeight="1">
      <c r="A23" s="10" t="s">
        <v>184</v>
      </c>
      <c r="B23" s="215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4"/>
      <c r="P23" s="5"/>
    </row>
    <row r="24" spans="1:16" s="9" customFormat="1" ht="18" customHeight="1">
      <c r="A24" s="210" t="s">
        <v>210</v>
      </c>
      <c r="B24" s="215"/>
      <c r="C24" s="218">
        <v>0</v>
      </c>
      <c r="D24" s="216"/>
      <c r="E24" s="218">
        <v>0</v>
      </c>
      <c r="F24" s="216"/>
      <c r="G24" s="219">
        <v>457556060</v>
      </c>
      <c r="H24" s="219"/>
      <c r="I24" s="219">
        <v>-457556060</v>
      </c>
      <c r="J24" s="216"/>
      <c r="K24" s="218">
        <v>0</v>
      </c>
      <c r="L24" s="216"/>
      <c r="M24" s="219">
        <f>SUM(I24:K24)</f>
        <v>-457556060</v>
      </c>
      <c r="N24" s="216"/>
      <c r="O24" s="218">
        <f>SUM(C24:G24,M24)</f>
        <v>0</v>
      </c>
      <c r="P24" s="5"/>
    </row>
    <row r="25" spans="1:16" s="6" customFormat="1" ht="18" customHeight="1">
      <c r="A25" s="210" t="s">
        <v>269</v>
      </c>
      <c r="B25" s="206"/>
      <c r="C25" s="217">
        <v>0</v>
      </c>
      <c r="D25" s="1"/>
      <c r="E25" s="218">
        <v>0</v>
      </c>
      <c r="F25" s="1"/>
      <c r="G25" s="219">
        <v>-4419597498</v>
      </c>
      <c r="H25" s="1"/>
      <c r="I25" s="220">
        <v>0</v>
      </c>
      <c r="J25" s="1"/>
      <c r="K25" s="1">
        <v>7785181</v>
      </c>
      <c r="L25" s="1"/>
      <c r="M25" s="219">
        <f>SUM(I25:K25)</f>
        <v>7785181</v>
      </c>
      <c r="N25" s="1"/>
      <c r="O25" s="1">
        <f>SUM(C25:G25,M25)</f>
        <v>-4411812317</v>
      </c>
      <c r="P25" s="2"/>
    </row>
    <row r="26" spans="1:16" s="6" customFormat="1" ht="18" customHeight="1" thickBot="1">
      <c r="A26" s="10" t="s">
        <v>191</v>
      </c>
      <c r="B26" s="10"/>
      <c r="C26" s="207">
        <f>SUM(C22:C25)</f>
        <v>21827719170</v>
      </c>
      <c r="D26" s="4"/>
      <c r="E26" s="207">
        <f>SUM(E22:E25)</f>
        <v>1862979154</v>
      </c>
      <c r="F26" s="4"/>
      <c r="G26" s="207">
        <f>SUM(G22:G25)</f>
        <v>-103969609095</v>
      </c>
      <c r="H26" s="4"/>
      <c r="I26" s="207">
        <f>SUM(I22:I25)</f>
        <v>9192651166</v>
      </c>
      <c r="J26" s="4"/>
      <c r="K26" s="207">
        <f>SUM(K22:K25)</f>
        <v>16530461</v>
      </c>
      <c r="L26" s="4"/>
      <c r="M26" s="221">
        <f>SUM(I26:K26)</f>
        <v>9209181627</v>
      </c>
      <c r="N26" s="4"/>
      <c r="O26" s="221">
        <f>SUM(C26:G26)+M26</f>
        <v>-71069729144</v>
      </c>
      <c r="P26" s="2"/>
    </row>
    <row r="27" spans="1:16" s="6" customFormat="1" ht="18" customHeight="1" thickTop="1">
      <c r="A27" s="10"/>
      <c r="B27" s="1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2"/>
    </row>
    <row r="28" spans="1:16" s="6" customFormat="1" ht="18" customHeight="1">
      <c r="A28" s="10"/>
      <c r="B28" s="1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2"/>
    </row>
    <row r="29" spans="1:16" s="6" customFormat="1" ht="18" customHeight="1">
      <c r="A29" s="10"/>
      <c r="B29" s="1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2"/>
    </row>
    <row r="30" spans="1:16" s="6" customFormat="1" ht="18" customHeight="1">
      <c r="A30" s="48"/>
      <c r="B30" s="48"/>
      <c r="C30" s="115"/>
      <c r="D30" s="115"/>
      <c r="E30" s="115"/>
      <c r="F30" s="115"/>
      <c r="G30" s="115"/>
      <c r="H30" s="115"/>
      <c r="I30" s="47"/>
      <c r="J30" s="47"/>
      <c r="K30" s="47"/>
      <c r="L30" s="47"/>
      <c r="M30" s="47"/>
      <c r="N30" s="47"/>
      <c r="O30" s="47"/>
      <c r="P30" s="2"/>
    </row>
    <row r="31" spans="1:16" s="6" customFormat="1" ht="18" customHeight="1">
      <c r="A31" s="48"/>
      <c r="B31" s="48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2"/>
    </row>
    <row r="32" spans="1:16" s="6" customFormat="1" ht="18" customHeight="1">
      <c r="A32" s="48" t="s">
        <v>36</v>
      </c>
      <c r="B32" s="48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2"/>
    </row>
    <row r="33" spans="1:17" s="6" customFormat="1" ht="18" customHeight="1">
      <c r="A33" s="48"/>
      <c r="B33" s="48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2"/>
    </row>
    <row r="34" spans="1:17" s="6" customFormat="1" ht="18" customHeight="1">
      <c r="A34" s="48"/>
      <c r="B34" s="48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2"/>
    </row>
    <row r="35" spans="1:17" s="6" customFormat="1" ht="18" customHeight="1">
      <c r="A35" s="48"/>
      <c r="B35" s="48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2"/>
    </row>
    <row r="36" spans="1:17" ht="18" customHeight="1">
      <c r="A36" s="255" t="s">
        <v>37</v>
      </c>
      <c r="B36" s="255"/>
      <c r="C36" s="255"/>
      <c r="D36" s="255"/>
      <c r="E36" s="142"/>
      <c r="F36" s="142"/>
      <c r="G36" s="142"/>
      <c r="H36" s="142"/>
      <c r="I36" s="142"/>
      <c r="J36" s="45"/>
      <c r="K36" s="255" t="s">
        <v>37</v>
      </c>
      <c r="L36" s="255"/>
      <c r="M36" s="255"/>
      <c r="N36" s="255"/>
      <c r="O36" s="255"/>
      <c r="P36" s="45"/>
      <c r="Q36" s="45"/>
    </row>
    <row r="37" spans="1:17" ht="18" customHeight="1">
      <c r="A37" s="271" t="s">
        <v>39</v>
      </c>
      <c r="B37" s="271"/>
      <c r="C37" s="271"/>
      <c r="D37" s="271"/>
      <c r="E37" s="142"/>
      <c r="F37" s="142"/>
      <c r="G37" s="142"/>
      <c r="H37" s="142"/>
      <c r="I37" s="142"/>
      <c r="J37" s="45"/>
      <c r="K37" s="271" t="s">
        <v>129</v>
      </c>
      <c r="L37" s="271"/>
      <c r="M37" s="271"/>
      <c r="N37" s="271"/>
      <c r="O37" s="271"/>
      <c r="P37" s="45"/>
      <c r="Q37" s="45"/>
    </row>
    <row r="38" spans="1:17" ht="18" customHeight="1">
      <c r="A38" s="256" t="s">
        <v>296</v>
      </c>
      <c r="B38" s="256"/>
      <c r="C38" s="256"/>
      <c r="D38" s="256"/>
      <c r="E38" s="142"/>
      <c r="F38" s="142"/>
      <c r="G38" s="142"/>
      <c r="H38" s="142"/>
      <c r="I38" s="142"/>
      <c r="J38" s="45"/>
      <c r="K38" s="271" t="s">
        <v>296</v>
      </c>
      <c r="L38" s="271"/>
      <c r="M38" s="271"/>
      <c r="N38" s="271"/>
      <c r="O38" s="271"/>
      <c r="P38" s="45"/>
      <c r="Q38" s="45"/>
    </row>
    <row r="39" spans="1:17" ht="18" customHeight="1">
      <c r="A39" s="256" t="s">
        <v>43</v>
      </c>
      <c r="B39" s="256"/>
      <c r="C39" s="256"/>
      <c r="D39" s="256"/>
      <c r="E39" s="142"/>
      <c r="F39" s="142"/>
      <c r="G39" s="142"/>
      <c r="H39" s="142"/>
      <c r="I39" s="142"/>
      <c r="J39" s="45"/>
      <c r="K39" s="271" t="s">
        <v>295</v>
      </c>
      <c r="L39" s="271"/>
      <c r="M39" s="271"/>
      <c r="N39" s="271"/>
      <c r="O39" s="271"/>
    </row>
    <row r="53" spans="1:17" s="28" customFormat="1" ht="18" customHeight="1">
      <c r="A53" s="3"/>
      <c r="B53" s="3"/>
      <c r="C53" s="63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Q53" s="3"/>
    </row>
    <row r="55" spans="1:17" s="28" customFormat="1" ht="18" customHeight="1">
      <c r="A55" s="3"/>
      <c r="B55" s="3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Q55" s="3"/>
    </row>
    <row r="56" spans="1:17" s="28" customFormat="1" ht="18" customHeight="1">
      <c r="A56" s="3"/>
      <c r="B56" s="3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Q56" s="3"/>
    </row>
    <row r="59" spans="1:17" s="28" customFormat="1" ht="18" customHeight="1">
      <c r="A59" s="3"/>
      <c r="B59" s="3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Q59" s="3"/>
    </row>
    <row r="61" spans="1:17" s="28" customFormat="1" ht="18" customHeight="1">
      <c r="A61" s="3"/>
      <c r="B61" s="3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Q61" s="3"/>
    </row>
    <row r="62" spans="1:17" s="28" customFormat="1" ht="18" customHeight="1">
      <c r="A62" s="3"/>
      <c r="B62" s="3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Q62" s="3"/>
    </row>
  </sheetData>
  <mergeCells count="19">
    <mergeCell ref="A36:D36"/>
    <mergeCell ref="K36:O36"/>
    <mergeCell ref="A1:O1"/>
    <mergeCell ref="A2:O2"/>
    <mergeCell ref="A3:O3"/>
    <mergeCell ref="A4:O4"/>
    <mergeCell ref="A5:O5"/>
    <mergeCell ref="C7:O7"/>
    <mergeCell ref="I8:M8"/>
    <mergeCell ref="I9:K9"/>
    <mergeCell ref="I10:J10"/>
    <mergeCell ref="I11:J11"/>
    <mergeCell ref="J14:L14"/>
    <mergeCell ref="A37:D37"/>
    <mergeCell ref="K37:O37"/>
    <mergeCell ref="A38:D38"/>
    <mergeCell ref="K38:O38"/>
    <mergeCell ref="A39:D39"/>
    <mergeCell ref="K39:O39"/>
  </mergeCells>
  <printOptions horizontalCentered="1"/>
  <pageMargins left="0.54" right="0.3" top="0.8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33"/>
  <sheetViews>
    <sheetView tabSelected="1" view="pageBreakPreview" topLeftCell="A29" zoomScale="89" zoomScaleNormal="70" zoomScaleSheetLayoutView="89" zoomScalePageLayoutView="80" workbookViewId="0">
      <selection activeCell="C29" sqref="C29"/>
    </sheetView>
  </sheetViews>
  <sheetFormatPr defaultColWidth="11" defaultRowHeight="19.350000000000001" customHeight="1"/>
  <cols>
    <col min="1" max="1" width="42.77734375" style="3" customWidth="1"/>
    <col min="2" max="2" width="6.5546875" style="29" customWidth="1"/>
    <col min="3" max="3" width="17.88671875" style="3" bestFit="1" customWidth="1"/>
    <col min="4" max="4" width="1.33203125" style="3" customWidth="1"/>
    <col min="5" max="5" width="17.88671875" style="3" bestFit="1" customWidth="1"/>
    <col min="6" max="6" width="1.33203125" style="3" customWidth="1"/>
    <col min="7" max="7" width="17.88671875" style="3" bestFit="1" customWidth="1"/>
    <col min="8" max="8" width="1.33203125" style="3" customWidth="1"/>
    <col min="9" max="9" width="17.88671875" style="3" bestFit="1" customWidth="1"/>
    <col min="10" max="10" width="11" style="3"/>
    <col min="11" max="11" width="22.33203125" style="3" customWidth="1"/>
    <col min="12" max="12" width="1.33203125" style="3" customWidth="1"/>
    <col min="13" max="13" width="21.5546875" style="3" customWidth="1"/>
    <col min="14" max="14" width="1.33203125" style="3" customWidth="1"/>
    <col min="15" max="15" width="23" style="3" customWidth="1"/>
    <col min="16" max="16" width="1.33203125" style="3" customWidth="1"/>
    <col min="17" max="17" width="21.77734375" style="3" customWidth="1"/>
    <col min="18" max="18" width="11" style="3"/>
    <col min="19" max="20" width="15.21875" style="3" bestFit="1" customWidth="1"/>
    <col min="21" max="16384" width="11" style="3"/>
  </cols>
  <sheetData>
    <row r="1" spans="1:20" s="7" customFormat="1" ht="21" customHeight="1">
      <c r="A1" s="258" t="s">
        <v>0</v>
      </c>
      <c r="B1" s="258"/>
      <c r="C1" s="258"/>
      <c r="D1" s="258"/>
      <c r="E1" s="258"/>
      <c r="F1" s="258"/>
      <c r="G1" s="258"/>
      <c r="H1" s="258"/>
      <c r="I1" s="258"/>
    </row>
    <row r="2" spans="1:20" s="7" customFormat="1" ht="21" customHeight="1">
      <c r="A2" s="258" t="s">
        <v>211</v>
      </c>
      <c r="B2" s="258"/>
      <c r="C2" s="258"/>
      <c r="D2" s="258"/>
      <c r="E2" s="258"/>
      <c r="F2" s="258"/>
      <c r="G2" s="258"/>
      <c r="H2" s="258"/>
      <c r="I2" s="258"/>
    </row>
    <row r="3" spans="1:20" s="7" customFormat="1" ht="21" customHeight="1">
      <c r="A3" s="258" t="s">
        <v>212</v>
      </c>
      <c r="B3" s="260"/>
      <c r="C3" s="260"/>
      <c r="D3" s="260"/>
      <c r="E3" s="260"/>
      <c r="F3" s="260"/>
      <c r="G3" s="260"/>
      <c r="H3" s="260"/>
      <c r="I3" s="260"/>
    </row>
    <row r="4" spans="1:20" s="7" customFormat="1" ht="21" customHeight="1">
      <c r="A4" s="258" t="s">
        <v>94</v>
      </c>
      <c r="B4" s="258"/>
      <c r="C4" s="258"/>
      <c r="D4" s="258"/>
      <c r="E4" s="258"/>
      <c r="F4" s="258"/>
      <c r="G4" s="258"/>
      <c r="H4" s="258"/>
      <c r="I4" s="258"/>
    </row>
    <row r="5" spans="1:20" s="24" customFormat="1" ht="19.350000000000001" customHeight="1">
      <c r="A5" s="261" t="s">
        <v>3</v>
      </c>
      <c r="B5" s="261"/>
      <c r="C5" s="261"/>
      <c r="D5" s="261"/>
      <c r="E5" s="261"/>
      <c r="F5" s="261"/>
      <c r="G5" s="261"/>
      <c r="H5" s="261"/>
      <c r="I5" s="261"/>
    </row>
    <row r="6" spans="1:20" s="24" customFormat="1" ht="6" customHeight="1">
      <c r="A6" s="143"/>
      <c r="B6" s="143"/>
      <c r="C6" s="143"/>
      <c r="D6" s="143"/>
      <c r="E6" s="143"/>
      <c r="F6" s="143"/>
      <c r="G6" s="143"/>
      <c r="H6" s="143"/>
      <c r="I6" s="31"/>
    </row>
    <row r="7" spans="1:20" s="7" customFormat="1" ht="21" customHeight="1">
      <c r="A7" s="32"/>
      <c r="B7" s="67" t="s">
        <v>7</v>
      </c>
      <c r="C7" s="258" t="s">
        <v>4</v>
      </c>
      <c r="D7" s="258"/>
      <c r="E7" s="258"/>
      <c r="F7" s="144"/>
      <c r="G7" s="258" t="s">
        <v>5</v>
      </c>
      <c r="H7" s="258"/>
      <c r="I7" s="258"/>
      <c r="K7" s="35"/>
      <c r="L7" s="35"/>
      <c r="M7" s="35"/>
      <c r="N7" s="144"/>
      <c r="O7" s="35"/>
      <c r="P7" s="35"/>
      <c r="Q7" s="35"/>
    </row>
    <row r="8" spans="1:20" s="7" customFormat="1" ht="19.05" customHeight="1">
      <c r="A8" s="32"/>
      <c r="B8" s="35"/>
      <c r="C8" s="258" t="s">
        <v>213</v>
      </c>
      <c r="D8" s="258"/>
      <c r="E8" s="258"/>
      <c r="F8" s="144"/>
      <c r="G8" s="258" t="s">
        <v>213</v>
      </c>
      <c r="H8" s="258"/>
      <c r="I8" s="258"/>
      <c r="K8" s="35"/>
      <c r="L8" s="35"/>
      <c r="M8" s="35"/>
      <c r="N8" s="144"/>
      <c r="O8" s="35"/>
      <c r="P8" s="35"/>
      <c r="Q8" s="35"/>
    </row>
    <row r="9" spans="1:20" s="7" customFormat="1" ht="19.05" customHeight="1">
      <c r="A9" s="66"/>
      <c r="B9" s="66"/>
      <c r="C9" s="166">
        <v>2022</v>
      </c>
      <c r="D9" s="67"/>
      <c r="E9" s="166">
        <v>2021</v>
      </c>
      <c r="F9" s="222"/>
      <c r="G9" s="166">
        <v>2022</v>
      </c>
      <c r="H9" s="67"/>
      <c r="I9" s="166">
        <v>2021</v>
      </c>
      <c r="K9" s="131"/>
      <c r="L9" s="9"/>
      <c r="M9" s="131"/>
      <c r="N9" s="145"/>
      <c r="O9" s="131"/>
      <c r="P9" s="9"/>
      <c r="Q9" s="131"/>
    </row>
    <row r="10" spans="1:20" s="6" customFormat="1" ht="19.05" customHeight="1">
      <c r="A10" s="34" t="s">
        <v>214</v>
      </c>
      <c r="B10" s="67"/>
      <c r="C10" s="76"/>
      <c r="D10" s="76"/>
      <c r="E10" s="76"/>
      <c r="F10" s="76"/>
      <c r="G10" s="76"/>
      <c r="H10" s="76"/>
      <c r="I10" s="76"/>
    </row>
    <row r="11" spans="1:20" s="6" customFormat="1" ht="19.05" customHeight="1">
      <c r="A11" s="76" t="s">
        <v>215</v>
      </c>
      <c r="B11" s="164"/>
      <c r="C11" s="223">
        <v>-6456853444</v>
      </c>
      <c r="D11" s="223"/>
      <c r="E11" s="223">
        <v>11121039239</v>
      </c>
      <c r="F11" s="223"/>
      <c r="G11" s="223">
        <v>-4419597498</v>
      </c>
      <c r="H11" s="223"/>
      <c r="I11" s="223">
        <v>13335608071</v>
      </c>
      <c r="S11" s="56"/>
      <c r="T11" s="56"/>
    </row>
    <row r="12" spans="1:20" s="6" customFormat="1" ht="19.05" customHeight="1">
      <c r="A12" s="224" t="s">
        <v>216</v>
      </c>
      <c r="B12" s="164"/>
      <c r="C12" s="223"/>
      <c r="D12" s="223"/>
      <c r="E12" s="223"/>
      <c r="F12" s="223"/>
      <c r="G12" s="223"/>
      <c r="H12" s="223"/>
      <c r="I12" s="223"/>
    </row>
    <row r="13" spans="1:20" s="6" customFormat="1" ht="19.05" customHeight="1">
      <c r="A13" s="78" t="s">
        <v>217</v>
      </c>
      <c r="B13" s="164"/>
      <c r="C13" s="223">
        <v>720026494</v>
      </c>
      <c r="D13" s="223"/>
      <c r="E13" s="223">
        <v>442879943</v>
      </c>
      <c r="F13" s="223"/>
      <c r="G13" s="223">
        <v>713937675</v>
      </c>
      <c r="H13" s="223"/>
      <c r="I13" s="223">
        <v>442710740</v>
      </c>
      <c r="S13" s="56"/>
      <c r="T13" s="56"/>
    </row>
    <row r="14" spans="1:20" s="6" customFormat="1" ht="19.05" customHeight="1">
      <c r="A14" s="78" t="s">
        <v>218</v>
      </c>
      <c r="B14" s="164"/>
      <c r="C14" s="223">
        <v>4966957974</v>
      </c>
      <c r="D14" s="223"/>
      <c r="E14" s="223">
        <v>8097904328</v>
      </c>
      <c r="F14" s="223"/>
      <c r="G14" s="223">
        <v>4251230800</v>
      </c>
      <c r="H14" s="223"/>
      <c r="I14" s="223">
        <v>7472031824</v>
      </c>
      <c r="S14" s="56"/>
      <c r="T14" s="56"/>
    </row>
    <row r="15" spans="1:20" s="6" customFormat="1" ht="19.05" customHeight="1">
      <c r="A15" s="78" t="s">
        <v>219</v>
      </c>
      <c r="B15" s="164"/>
      <c r="C15" s="223">
        <v>-6343</v>
      </c>
      <c r="D15" s="223"/>
      <c r="E15" s="223">
        <v>-759376</v>
      </c>
      <c r="F15" s="223"/>
      <c r="G15" s="223">
        <v>-42906176</v>
      </c>
      <c r="H15" s="223"/>
      <c r="I15" s="223">
        <v>-21759376</v>
      </c>
      <c r="S15" s="56"/>
      <c r="T15" s="56"/>
    </row>
    <row r="16" spans="1:20" s="6" customFormat="1" ht="19.05" customHeight="1">
      <c r="A16" s="278" t="s">
        <v>220</v>
      </c>
      <c r="B16" s="278"/>
      <c r="C16" s="223">
        <v>17174232</v>
      </c>
      <c r="D16" s="223"/>
      <c r="E16" s="223">
        <v>64377849</v>
      </c>
      <c r="F16" s="223"/>
      <c r="G16" s="225">
        <v>0</v>
      </c>
      <c r="H16" s="226"/>
      <c r="I16" s="225">
        <v>0</v>
      </c>
      <c r="S16" s="56"/>
      <c r="T16" s="56"/>
    </row>
    <row r="17" spans="1:20" s="6" customFormat="1" ht="19.05" customHeight="1">
      <c r="A17" s="78" t="s">
        <v>104</v>
      </c>
      <c r="B17" s="164"/>
      <c r="C17" s="223">
        <v>-8870449</v>
      </c>
      <c r="D17" s="223"/>
      <c r="E17" s="223">
        <v>-12328161</v>
      </c>
      <c r="F17" s="223"/>
      <c r="G17" s="223">
        <v>-8537057</v>
      </c>
      <c r="H17" s="223"/>
      <c r="I17" s="223">
        <v>-11758996</v>
      </c>
      <c r="S17" s="56"/>
      <c r="T17" s="56"/>
    </row>
    <row r="18" spans="1:20" s="6" customFormat="1" ht="19.05" customHeight="1">
      <c r="A18" s="78" t="s">
        <v>221</v>
      </c>
      <c r="B18" s="164"/>
      <c r="C18" s="91">
        <v>5593254919</v>
      </c>
      <c r="D18" s="91"/>
      <c r="E18" s="91">
        <v>2858737323</v>
      </c>
      <c r="F18" s="91"/>
      <c r="G18" s="91">
        <v>4770062562</v>
      </c>
      <c r="H18" s="91"/>
      <c r="I18" s="91">
        <v>2741279079</v>
      </c>
      <c r="S18" s="56"/>
      <c r="T18" s="56"/>
    </row>
    <row r="19" spans="1:20" s="6" customFormat="1" ht="19.05" customHeight="1">
      <c r="A19" s="78" t="s">
        <v>222</v>
      </c>
      <c r="B19" s="164"/>
      <c r="C19" s="91">
        <v>-616567306</v>
      </c>
      <c r="D19" s="91"/>
      <c r="E19" s="91">
        <v>-213127397</v>
      </c>
      <c r="F19" s="91"/>
      <c r="G19" s="91">
        <v>-616567306</v>
      </c>
      <c r="H19" s="91"/>
      <c r="I19" s="91">
        <v>-213087159</v>
      </c>
      <c r="S19" s="56"/>
      <c r="T19" s="56"/>
    </row>
    <row r="20" spans="1:20" s="6" customFormat="1" ht="19.05" customHeight="1">
      <c r="A20" s="78" t="s">
        <v>223</v>
      </c>
      <c r="B20" s="164">
        <v>21.1</v>
      </c>
      <c r="C20" s="91">
        <v>-16128340</v>
      </c>
      <c r="D20" s="91"/>
      <c r="E20" s="91">
        <v>-2098665467</v>
      </c>
      <c r="F20" s="91"/>
      <c r="G20" s="91">
        <v>-16132150</v>
      </c>
      <c r="H20" s="91"/>
      <c r="I20" s="91">
        <v>-2727777317</v>
      </c>
      <c r="S20" s="56"/>
      <c r="T20" s="56"/>
    </row>
    <row r="21" spans="1:20" s="6" customFormat="1" ht="19.05" customHeight="1">
      <c r="A21" s="78" t="s">
        <v>224</v>
      </c>
      <c r="B21" s="164"/>
      <c r="C21" s="91">
        <v>4251380890</v>
      </c>
      <c r="D21" s="91"/>
      <c r="E21" s="91">
        <v>7449635273</v>
      </c>
      <c r="F21" s="91"/>
      <c r="G21" s="91">
        <v>4363217410</v>
      </c>
      <c r="H21" s="91"/>
      <c r="I21" s="91">
        <v>7539200895</v>
      </c>
      <c r="S21" s="56"/>
      <c r="T21" s="56"/>
    </row>
    <row r="22" spans="1:20" s="6" customFormat="1" ht="19.05" customHeight="1">
      <c r="A22" s="78" t="s">
        <v>225</v>
      </c>
      <c r="B22" s="164"/>
      <c r="C22" s="226"/>
      <c r="D22" s="226"/>
      <c r="E22" s="226"/>
      <c r="F22" s="226"/>
      <c r="G22" s="223"/>
      <c r="H22" s="226"/>
      <c r="I22" s="223"/>
    </row>
    <row r="23" spans="1:20" s="6" customFormat="1" ht="19.05" customHeight="1">
      <c r="A23" s="78" t="s">
        <v>226</v>
      </c>
      <c r="B23" s="164"/>
      <c r="C23" s="223">
        <v>-44376696</v>
      </c>
      <c r="D23" s="223"/>
      <c r="E23" s="223">
        <v>-131755610</v>
      </c>
      <c r="F23" s="223"/>
      <c r="G23" s="223">
        <v>-44376696</v>
      </c>
      <c r="H23" s="223"/>
      <c r="I23" s="223">
        <v>-131755610</v>
      </c>
      <c r="S23" s="56"/>
      <c r="T23" s="56"/>
    </row>
    <row r="24" spans="1:20" s="6" customFormat="1" ht="19.05" customHeight="1">
      <c r="A24" s="78" t="s">
        <v>227</v>
      </c>
      <c r="B24" s="164">
        <v>17</v>
      </c>
      <c r="C24" s="91">
        <v>14379612</v>
      </c>
      <c r="D24" s="223"/>
      <c r="E24" s="91">
        <v>34319560</v>
      </c>
      <c r="F24" s="223"/>
      <c r="G24" s="223">
        <v>14379612</v>
      </c>
      <c r="H24" s="223"/>
      <c r="I24" s="223">
        <v>34319560</v>
      </c>
      <c r="S24" s="56"/>
      <c r="T24" s="56"/>
    </row>
    <row r="25" spans="1:20" s="6" customFormat="1" ht="19.05" customHeight="1">
      <c r="A25" s="78" t="s">
        <v>228</v>
      </c>
      <c r="B25" s="164">
        <v>18</v>
      </c>
      <c r="C25" s="91">
        <v>163648329</v>
      </c>
      <c r="D25" s="223"/>
      <c r="E25" s="91">
        <v>-5600614737</v>
      </c>
      <c r="F25" s="223"/>
      <c r="G25" s="223">
        <v>155169724</v>
      </c>
      <c r="H25" s="223"/>
      <c r="I25" s="223">
        <v>-5609707782</v>
      </c>
      <c r="S25" s="56"/>
      <c r="T25" s="56"/>
    </row>
    <row r="26" spans="1:20" s="6" customFormat="1" ht="19.05" customHeight="1">
      <c r="A26" s="78" t="s">
        <v>229</v>
      </c>
      <c r="B26" s="164"/>
      <c r="C26" s="91">
        <v>717954283</v>
      </c>
      <c r="D26" s="223"/>
      <c r="E26" s="91">
        <v>1062816331</v>
      </c>
      <c r="F26" s="223"/>
      <c r="G26" s="223">
        <v>1044226113</v>
      </c>
      <c r="H26" s="223"/>
      <c r="I26" s="223">
        <v>443840199</v>
      </c>
      <c r="S26" s="56"/>
      <c r="T26" s="56"/>
    </row>
    <row r="27" spans="1:20" s="6" customFormat="1" ht="19.05" customHeight="1">
      <c r="A27" s="78" t="s">
        <v>230</v>
      </c>
      <c r="B27" s="164"/>
      <c r="C27" s="91">
        <v>50900174</v>
      </c>
      <c r="D27" s="223"/>
      <c r="E27" s="91">
        <v>92423956</v>
      </c>
      <c r="F27" s="223"/>
      <c r="G27" s="223">
        <v>50900174</v>
      </c>
      <c r="H27" s="223"/>
      <c r="I27" s="223">
        <v>92423956</v>
      </c>
      <c r="S27" s="56"/>
      <c r="T27" s="56"/>
    </row>
    <row r="28" spans="1:20" s="6" customFormat="1" ht="19.05" customHeight="1">
      <c r="A28" s="78" t="s">
        <v>231</v>
      </c>
      <c r="B28" s="164"/>
      <c r="C28" s="223">
        <v>103175011</v>
      </c>
      <c r="D28" s="223"/>
      <c r="E28" s="223">
        <v>-163100905</v>
      </c>
      <c r="F28" s="223"/>
      <c r="G28" s="223">
        <v>1647341412</v>
      </c>
      <c r="H28" s="223"/>
      <c r="I28" s="223">
        <v>1038865146</v>
      </c>
      <c r="S28" s="56"/>
      <c r="T28" s="56"/>
    </row>
    <row r="29" spans="1:20" s="6" customFormat="1" ht="19.05" customHeight="1">
      <c r="A29" s="78" t="s">
        <v>268</v>
      </c>
      <c r="B29" s="164"/>
      <c r="C29" s="223">
        <v>-10942171</v>
      </c>
      <c r="D29" s="223"/>
      <c r="E29" s="223">
        <v>126510048</v>
      </c>
      <c r="F29" s="223"/>
      <c r="G29" s="223">
        <v>-10942171</v>
      </c>
      <c r="H29" s="223"/>
      <c r="I29" s="223">
        <v>126510048</v>
      </c>
      <c r="S29" s="56"/>
      <c r="T29" s="56"/>
    </row>
    <row r="30" spans="1:20" s="6" customFormat="1" ht="19.05" customHeight="1">
      <c r="A30" s="78" t="s">
        <v>285</v>
      </c>
      <c r="S30" s="56"/>
      <c r="T30" s="56"/>
    </row>
    <row r="31" spans="1:20" s="6" customFormat="1" ht="19.05" customHeight="1">
      <c r="A31" s="126" t="s">
        <v>286</v>
      </c>
      <c r="B31" s="164">
        <v>21.2</v>
      </c>
      <c r="C31" s="225">
        <v>0</v>
      </c>
      <c r="D31" s="223"/>
      <c r="E31" s="223">
        <v>-1457095281</v>
      </c>
      <c r="F31" s="223"/>
      <c r="G31" s="225">
        <v>0</v>
      </c>
      <c r="H31" s="223"/>
      <c r="I31" s="223">
        <v>-1457095281</v>
      </c>
      <c r="S31" s="56"/>
      <c r="T31" s="56"/>
    </row>
    <row r="32" spans="1:20" s="6" customFormat="1" ht="19.05" customHeight="1">
      <c r="A32" s="78" t="s">
        <v>106</v>
      </c>
      <c r="B32" s="164">
        <v>4.3</v>
      </c>
      <c r="C32" s="223">
        <v>-6994805945</v>
      </c>
      <c r="D32" s="223"/>
      <c r="E32" s="223">
        <v>-8674737525</v>
      </c>
      <c r="F32" s="223"/>
      <c r="G32" s="223">
        <v>-6994805945</v>
      </c>
      <c r="H32" s="223"/>
      <c r="I32" s="223">
        <v>-8674737525</v>
      </c>
      <c r="S32" s="56"/>
      <c r="T32" s="56"/>
    </row>
    <row r="33" spans="1:20" s="6" customFormat="1" ht="19.05" customHeight="1">
      <c r="A33" s="78" t="s">
        <v>232</v>
      </c>
      <c r="B33" s="164"/>
      <c r="C33" s="223"/>
      <c r="D33" s="223"/>
      <c r="E33" s="223"/>
      <c r="F33" s="223"/>
      <c r="G33" s="223"/>
      <c r="H33" s="223"/>
      <c r="I33" s="223"/>
      <c r="S33" s="56"/>
      <c r="T33" s="56"/>
    </row>
    <row r="34" spans="1:20" s="6" customFormat="1" ht="19.05" customHeight="1">
      <c r="A34" s="126" t="s">
        <v>233</v>
      </c>
      <c r="B34" s="164">
        <v>22</v>
      </c>
      <c r="C34" s="227">
        <v>8393974</v>
      </c>
      <c r="D34" s="228"/>
      <c r="E34" s="227">
        <v>-18458555864</v>
      </c>
      <c r="F34" s="228"/>
      <c r="G34" s="229">
        <v>8393974</v>
      </c>
      <c r="H34" s="228"/>
      <c r="I34" s="229">
        <v>-18458555864</v>
      </c>
      <c r="S34" s="56"/>
      <c r="T34" s="56"/>
    </row>
    <row r="35" spans="1:20" s="6" customFormat="1" ht="19.05" customHeight="1">
      <c r="A35" s="230" t="s">
        <v>234</v>
      </c>
      <c r="B35" s="164"/>
      <c r="C35" s="76"/>
      <c r="D35" s="76"/>
      <c r="E35" s="76"/>
      <c r="F35" s="76"/>
      <c r="G35" s="76"/>
      <c r="H35" s="76"/>
      <c r="I35" s="76"/>
    </row>
    <row r="36" spans="1:20" s="6" customFormat="1" ht="19.05" customHeight="1">
      <c r="A36" s="230" t="s">
        <v>235</v>
      </c>
      <c r="B36" s="164"/>
      <c r="C36" s="223">
        <f>SUM(C11:C34)</f>
        <v>2458695198</v>
      </c>
      <c r="D36" s="223"/>
      <c r="E36" s="223">
        <f>SUM(E11:E34)</f>
        <v>-5460096473</v>
      </c>
      <c r="F36" s="223"/>
      <c r="G36" s="223">
        <f>SUM(G11:G34)</f>
        <v>4864994457</v>
      </c>
      <c r="H36" s="223"/>
      <c r="I36" s="223">
        <f>SUM(I11:I34)</f>
        <v>-4039445392</v>
      </c>
      <c r="S36" s="56"/>
      <c r="T36" s="56"/>
    </row>
    <row r="37" spans="1:20" s="6" customFormat="1" ht="4.5" customHeight="1">
      <c r="A37" s="78"/>
      <c r="B37" s="164"/>
      <c r="C37" s="223"/>
      <c r="D37" s="223"/>
      <c r="E37" s="223"/>
      <c r="F37" s="223"/>
      <c r="G37" s="223"/>
      <c r="H37" s="223"/>
      <c r="I37" s="223"/>
    </row>
    <row r="38" spans="1:20" s="6" customFormat="1" ht="19.05" customHeight="1">
      <c r="A38" s="72" t="s">
        <v>236</v>
      </c>
      <c r="B38" s="164"/>
      <c r="C38" s="223"/>
      <c r="D38" s="223"/>
      <c r="E38" s="223"/>
      <c r="F38" s="223"/>
      <c r="G38" s="223"/>
      <c r="H38" s="223"/>
      <c r="I38" s="223"/>
    </row>
    <row r="39" spans="1:20" s="6" customFormat="1" ht="19.05" customHeight="1">
      <c r="A39" s="78" t="s">
        <v>16</v>
      </c>
      <c r="B39" s="164"/>
      <c r="C39" s="223">
        <v>-11703044671</v>
      </c>
      <c r="D39" s="223"/>
      <c r="E39" s="223">
        <v>-2110830063</v>
      </c>
      <c r="F39" s="223"/>
      <c r="G39" s="223">
        <v>-13142713459</v>
      </c>
      <c r="H39" s="223"/>
      <c r="I39" s="223">
        <v>-3072347933</v>
      </c>
      <c r="S39" s="56"/>
      <c r="T39" s="56"/>
    </row>
    <row r="40" spans="1:20" s="6" customFormat="1" ht="19.05" customHeight="1">
      <c r="A40" s="78" t="s">
        <v>237</v>
      </c>
      <c r="B40" s="164"/>
      <c r="C40" s="225">
        <v>0</v>
      </c>
      <c r="D40" s="223"/>
      <c r="E40" s="225">
        <v>0</v>
      </c>
      <c r="F40" s="223"/>
      <c r="G40" s="223">
        <v>327011345</v>
      </c>
      <c r="H40" s="223"/>
      <c r="I40" s="223">
        <v>371124598</v>
      </c>
      <c r="S40" s="56"/>
      <c r="T40" s="56"/>
    </row>
    <row r="41" spans="1:20" s="6" customFormat="1" ht="19.05" customHeight="1">
      <c r="A41" s="78" t="s">
        <v>17</v>
      </c>
      <c r="B41" s="164"/>
      <c r="C41" s="223">
        <v>-410524938</v>
      </c>
      <c r="D41" s="223"/>
      <c r="E41" s="223">
        <v>8086165</v>
      </c>
      <c r="F41" s="223"/>
      <c r="G41" s="223">
        <v>-411126795</v>
      </c>
      <c r="H41" s="223"/>
      <c r="I41" s="223">
        <v>357542</v>
      </c>
      <c r="S41" s="56"/>
      <c r="T41" s="56"/>
    </row>
    <row r="42" spans="1:20" s="6" customFormat="1" ht="19.05" customHeight="1">
      <c r="A42" s="78" t="s">
        <v>19</v>
      </c>
      <c r="B42" s="164"/>
      <c r="C42" s="223">
        <v>-17134818</v>
      </c>
      <c r="D42" s="223"/>
      <c r="E42" s="223">
        <v>64120452</v>
      </c>
      <c r="F42" s="223"/>
      <c r="G42" s="223">
        <v>-17134818</v>
      </c>
      <c r="H42" s="223"/>
      <c r="I42" s="223">
        <v>63901489</v>
      </c>
      <c r="S42" s="56"/>
      <c r="T42" s="56"/>
    </row>
    <row r="43" spans="1:20" s="6" customFormat="1" ht="19.05" customHeight="1">
      <c r="A43" s="78" t="s">
        <v>32</v>
      </c>
      <c r="B43" s="164"/>
      <c r="C43" s="226">
        <v>-684390744</v>
      </c>
      <c r="D43" s="223"/>
      <c r="E43" s="226">
        <v>-118406921</v>
      </c>
      <c r="F43" s="223"/>
      <c r="G43" s="223">
        <v>-684390744</v>
      </c>
      <c r="H43" s="223"/>
      <c r="I43" s="223">
        <v>-118406921</v>
      </c>
      <c r="S43" s="56"/>
      <c r="T43" s="56"/>
    </row>
    <row r="44" spans="1:20" s="6" customFormat="1" ht="19.05" customHeight="1">
      <c r="A44" s="78" t="s">
        <v>23</v>
      </c>
      <c r="B44" s="164"/>
      <c r="C44" s="223">
        <v>-20301798</v>
      </c>
      <c r="D44" s="223"/>
      <c r="E44" s="223">
        <v>1308135601</v>
      </c>
      <c r="F44" s="223"/>
      <c r="G44" s="223">
        <v>-20301798</v>
      </c>
      <c r="H44" s="223"/>
      <c r="I44" s="223">
        <v>1308135601</v>
      </c>
      <c r="S44" s="56"/>
      <c r="T44" s="56"/>
    </row>
    <row r="45" spans="1:20" s="6" customFormat="1" ht="19.05" customHeight="1">
      <c r="A45" s="78" t="s">
        <v>33</v>
      </c>
      <c r="B45" s="164"/>
      <c r="C45" s="223">
        <v>973645302</v>
      </c>
      <c r="D45" s="231"/>
      <c r="E45" s="223">
        <v>-109783935</v>
      </c>
      <c r="F45" s="232"/>
      <c r="G45" s="223">
        <v>997045602</v>
      </c>
      <c r="H45" s="232"/>
      <c r="I45" s="223">
        <v>-60409672</v>
      </c>
      <c r="S45" s="56"/>
      <c r="T45" s="56"/>
    </row>
    <row r="46" spans="1:20" s="7" customFormat="1" ht="21" customHeight="1">
      <c r="A46" s="66"/>
      <c r="B46" s="66"/>
      <c r="C46" s="66"/>
      <c r="D46" s="66"/>
      <c r="E46" s="66"/>
      <c r="F46" s="66"/>
      <c r="G46" s="66"/>
      <c r="H46" s="66"/>
      <c r="I46" s="66"/>
    </row>
    <row r="47" spans="1:20" s="7" customFormat="1" ht="21" customHeight="1">
      <c r="A47" s="66"/>
      <c r="B47" s="66"/>
      <c r="C47" s="66"/>
      <c r="D47" s="66"/>
      <c r="E47" s="66"/>
      <c r="F47" s="66"/>
      <c r="G47" s="66"/>
      <c r="H47" s="66"/>
      <c r="I47" s="66"/>
    </row>
    <row r="48" spans="1:20" s="6" customFormat="1" ht="21" customHeight="1">
      <c r="A48" s="164" t="s">
        <v>37</v>
      </c>
      <c r="B48" s="164"/>
      <c r="C48" s="164"/>
      <c r="D48" s="164"/>
      <c r="E48" s="257" t="s">
        <v>37</v>
      </c>
      <c r="F48" s="257"/>
      <c r="G48" s="257"/>
      <c r="H48" s="257"/>
      <c r="I48" s="257"/>
    </row>
    <row r="49" spans="1:9" s="6" customFormat="1" ht="21" customHeight="1">
      <c r="A49" s="254" t="s">
        <v>39</v>
      </c>
      <c r="B49" s="164"/>
      <c r="C49" s="164"/>
      <c r="D49" s="164"/>
      <c r="E49" s="271" t="s">
        <v>129</v>
      </c>
      <c r="F49" s="271"/>
      <c r="G49" s="271"/>
      <c r="H49" s="271"/>
      <c r="I49" s="271"/>
    </row>
    <row r="50" spans="1:9" s="6" customFormat="1" ht="21" customHeight="1">
      <c r="A50" s="252" t="s">
        <v>296</v>
      </c>
      <c r="B50" s="200"/>
      <c r="C50" s="200"/>
      <c r="D50" s="200"/>
      <c r="E50" s="271" t="s">
        <v>296</v>
      </c>
      <c r="F50" s="271"/>
      <c r="G50" s="271"/>
      <c r="H50" s="271"/>
      <c r="I50" s="271"/>
    </row>
    <row r="51" spans="1:9" s="6" customFormat="1" ht="21" customHeight="1">
      <c r="A51" s="252" t="s">
        <v>43</v>
      </c>
      <c r="B51" s="200"/>
      <c r="C51" s="200"/>
      <c r="D51" s="200"/>
      <c r="E51" s="271" t="s">
        <v>295</v>
      </c>
      <c r="F51" s="271"/>
      <c r="G51" s="271"/>
      <c r="H51" s="271"/>
      <c r="I51" s="271"/>
    </row>
    <row r="52" spans="1:9" s="7" customFormat="1" ht="21" customHeight="1">
      <c r="A52" s="258" t="s">
        <v>0</v>
      </c>
      <c r="B52" s="258"/>
      <c r="C52" s="258"/>
      <c r="D52" s="258"/>
      <c r="E52" s="258"/>
      <c r="F52" s="258"/>
      <c r="G52" s="258"/>
      <c r="H52" s="258"/>
      <c r="I52" s="258"/>
    </row>
    <row r="53" spans="1:9" s="7" customFormat="1" ht="21" customHeight="1">
      <c r="A53" s="258" t="s">
        <v>238</v>
      </c>
      <c r="B53" s="258"/>
      <c r="C53" s="258"/>
      <c r="D53" s="258"/>
      <c r="E53" s="258"/>
      <c r="F53" s="258"/>
      <c r="G53" s="258"/>
      <c r="H53" s="258"/>
      <c r="I53" s="258"/>
    </row>
    <row r="54" spans="1:9" s="7" customFormat="1" ht="21" customHeight="1">
      <c r="A54" s="258" t="s">
        <v>212</v>
      </c>
      <c r="B54" s="260"/>
      <c r="C54" s="260"/>
      <c r="D54" s="260"/>
      <c r="E54" s="260"/>
      <c r="F54" s="260"/>
      <c r="G54" s="260"/>
      <c r="H54" s="260"/>
      <c r="I54" s="260"/>
    </row>
    <row r="55" spans="1:9" s="7" customFormat="1" ht="21" customHeight="1">
      <c r="A55" s="258" t="s">
        <v>94</v>
      </c>
      <c r="B55" s="258"/>
      <c r="C55" s="258"/>
      <c r="D55" s="258"/>
      <c r="E55" s="258"/>
      <c r="F55" s="258"/>
      <c r="G55" s="258"/>
      <c r="H55" s="258"/>
      <c r="I55" s="258"/>
    </row>
    <row r="56" spans="1:9" s="24" customFormat="1" ht="19.350000000000001" customHeight="1">
      <c r="A56" s="261" t="s">
        <v>3</v>
      </c>
      <c r="B56" s="261"/>
      <c r="C56" s="261"/>
      <c r="D56" s="261"/>
      <c r="E56" s="261"/>
      <c r="F56" s="261"/>
      <c r="G56" s="261"/>
      <c r="H56" s="261"/>
      <c r="I56" s="261"/>
    </row>
    <row r="57" spans="1:9" s="24" customFormat="1" ht="6" customHeight="1">
      <c r="A57" s="143"/>
      <c r="B57" s="143"/>
      <c r="C57" s="143"/>
      <c r="D57" s="143"/>
      <c r="E57" s="143"/>
      <c r="F57" s="143"/>
      <c r="G57" s="143"/>
      <c r="H57" s="143"/>
      <c r="I57" s="31"/>
    </row>
    <row r="58" spans="1:9" s="7" customFormat="1" ht="19.350000000000001" customHeight="1">
      <c r="A58" s="32"/>
      <c r="B58" s="67" t="s">
        <v>7</v>
      </c>
      <c r="C58" s="258" t="s">
        <v>4</v>
      </c>
      <c r="D58" s="258"/>
      <c r="E58" s="258"/>
      <c r="F58" s="144"/>
      <c r="G58" s="258" t="s">
        <v>5</v>
      </c>
      <c r="H58" s="258"/>
      <c r="I58" s="258"/>
    </row>
    <row r="59" spans="1:9" s="7" customFormat="1" ht="19.350000000000001" customHeight="1">
      <c r="A59" s="32"/>
      <c r="B59" s="35"/>
      <c r="C59" s="258" t="s">
        <v>213</v>
      </c>
      <c r="D59" s="258"/>
      <c r="E59" s="258"/>
      <c r="F59" s="144"/>
      <c r="G59" s="258" t="s">
        <v>213</v>
      </c>
      <c r="H59" s="258"/>
      <c r="I59" s="258"/>
    </row>
    <row r="60" spans="1:9" s="7" customFormat="1" ht="19.350000000000001" customHeight="1">
      <c r="A60" s="66"/>
      <c r="B60" s="66"/>
      <c r="C60" s="166">
        <v>2022</v>
      </c>
      <c r="D60" s="67"/>
      <c r="E60" s="166">
        <v>2021</v>
      </c>
      <c r="F60" s="222"/>
      <c r="G60" s="166">
        <v>2022</v>
      </c>
      <c r="H60" s="67"/>
      <c r="I60" s="166">
        <v>2021</v>
      </c>
    </row>
    <row r="61" spans="1:9" s="7" customFormat="1" ht="19.350000000000001" customHeight="1">
      <c r="A61" s="34" t="s">
        <v>287</v>
      </c>
      <c r="B61" s="66"/>
      <c r="C61" s="166"/>
      <c r="D61" s="67"/>
      <c r="E61" s="166"/>
      <c r="F61" s="222"/>
      <c r="G61" s="166"/>
      <c r="H61" s="67"/>
      <c r="I61" s="166"/>
    </row>
    <row r="62" spans="1:9" s="7" customFormat="1" ht="19.350000000000001" customHeight="1">
      <c r="A62" s="66" t="s">
        <v>239</v>
      </c>
      <c r="B62" s="164"/>
      <c r="C62" s="211"/>
      <c r="D62" s="84"/>
      <c r="E62" s="211"/>
      <c r="F62" s="76"/>
      <c r="G62" s="211"/>
      <c r="H62" s="84"/>
      <c r="I62" s="211"/>
    </row>
    <row r="63" spans="1:9" s="7" customFormat="1" ht="19.350000000000001" customHeight="1">
      <c r="A63" s="78" t="s">
        <v>240</v>
      </c>
      <c r="B63" s="164"/>
      <c r="C63" s="91">
        <v>5512632865</v>
      </c>
      <c r="D63" s="223"/>
      <c r="E63" s="91">
        <v>2325288293</v>
      </c>
      <c r="F63" s="223"/>
      <c r="G63" s="223">
        <v>4328219971</v>
      </c>
      <c r="H63" s="223"/>
      <c r="I63" s="223">
        <v>1653865007</v>
      </c>
    </row>
    <row r="64" spans="1:9" s="7" customFormat="1" ht="19.350000000000001" customHeight="1">
      <c r="A64" s="78" t="s">
        <v>50</v>
      </c>
      <c r="B64" s="164"/>
      <c r="C64" s="223">
        <v>11400593666</v>
      </c>
      <c r="D64" s="223"/>
      <c r="E64" s="223">
        <v>-337900300</v>
      </c>
      <c r="F64" s="223"/>
      <c r="G64" s="223">
        <v>11216494592</v>
      </c>
      <c r="H64" s="223"/>
      <c r="I64" s="223">
        <v>-230329174</v>
      </c>
    </row>
    <row r="65" spans="1:20" s="7" customFormat="1" ht="19.350000000000001" customHeight="1">
      <c r="A65" s="78" t="s">
        <v>58</v>
      </c>
      <c r="B65" s="164"/>
      <c r="C65" s="223">
        <v>-328139244</v>
      </c>
      <c r="D65" s="223"/>
      <c r="E65" s="223">
        <v>192338778</v>
      </c>
      <c r="F65" s="223"/>
      <c r="G65" s="223">
        <v>-329730102</v>
      </c>
      <c r="H65" s="223"/>
      <c r="I65" s="223">
        <v>192336611</v>
      </c>
    </row>
    <row r="66" spans="1:20" s="7" customFormat="1" ht="19.350000000000001" customHeight="1">
      <c r="A66" s="78" t="s">
        <v>67</v>
      </c>
      <c r="B66" s="164"/>
      <c r="C66" s="223">
        <v>-37283696</v>
      </c>
      <c r="D66" s="223"/>
      <c r="E66" s="223">
        <v>-217592865</v>
      </c>
      <c r="F66" s="223"/>
      <c r="G66" s="223">
        <v>-37283696</v>
      </c>
      <c r="H66" s="223"/>
      <c r="I66" s="223">
        <v>-217592865</v>
      </c>
    </row>
    <row r="67" spans="1:20" s="7" customFormat="1" ht="19.350000000000001" customHeight="1">
      <c r="A67" s="78" t="s">
        <v>241</v>
      </c>
      <c r="B67" s="164"/>
      <c r="C67" s="233">
        <v>-269060481</v>
      </c>
      <c r="D67" s="223"/>
      <c r="E67" s="233">
        <v>-20571142</v>
      </c>
      <c r="F67" s="223"/>
      <c r="G67" s="223">
        <v>-267874081</v>
      </c>
      <c r="H67" s="223"/>
      <c r="I67" s="223">
        <v>-20571142</v>
      </c>
    </row>
    <row r="68" spans="1:20" s="7" customFormat="1" ht="19.350000000000001" customHeight="1">
      <c r="A68" s="78" t="s">
        <v>71</v>
      </c>
      <c r="B68" s="164"/>
      <c r="C68" s="229">
        <v>-252305010</v>
      </c>
      <c r="D68" s="223"/>
      <c r="E68" s="229">
        <v>-30070223</v>
      </c>
      <c r="F68" s="223"/>
      <c r="G68" s="229">
        <v>-250401884</v>
      </c>
      <c r="H68" s="223"/>
      <c r="I68" s="229">
        <v>-29831315</v>
      </c>
    </row>
    <row r="69" spans="1:20" s="7" customFormat="1" ht="19.350000000000001" customHeight="1">
      <c r="A69" s="72" t="s">
        <v>242</v>
      </c>
      <c r="B69" s="67"/>
      <c r="C69" s="222">
        <f>SUM(C36,C39:C45,C63:C68)</f>
        <v>6623381631</v>
      </c>
      <c r="D69" s="222"/>
      <c r="E69" s="222">
        <f>SUM(E36,E39:E45,E63:E68)</f>
        <v>-4507282633</v>
      </c>
      <c r="F69" s="222"/>
      <c r="G69" s="222">
        <f>SUM(G36,G39:G45,G63:G68)</f>
        <v>6572808590</v>
      </c>
      <c r="H69" s="222"/>
      <c r="I69" s="222">
        <f>SUM(I36,I39:I45,I63:I68)</f>
        <v>-4199213566</v>
      </c>
    </row>
    <row r="70" spans="1:20" s="7" customFormat="1" ht="19.350000000000001" customHeight="1">
      <c r="A70" s="82" t="s">
        <v>243</v>
      </c>
      <c r="B70" s="164"/>
      <c r="C70" s="223">
        <v>-154922110</v>
      </c>
      <c r="D70" s="223"/>
      <c r="E70" s="223">
        <v>-93768563</v>
      </c>
      <c r="F70" s="223"/>
      <c r="G70" s="223">
        <v>-150780752</v>
      </c>
      <c r="H70" s="223"/>
      <c r="I70" s="223">
        <v>-90602595</v>
      </c>
    </row>
    <row r="71" spans="1:20" s="7" customFormat="1" ht="19.350000000000001" customHeight="1">
      <c r="A71" s="82" t="s">
        <v>244</v>
      </c>
      <c r="B71" s="164"/>
      <c r="C71" s="223">
        <v>202113949</v>
      </c>
      <c r="D71" s="223"/>
      <c r="E71" s="225">
        <v>0</v>
      </c>
      <c r="F71" s="223"/>
      <c r="G71" s="223">
        <v>202113949</v>
      </c>
      <c r="H71" s="223"/>
      <c r="I71" s="225">
        <v>0</v>
      </c>
    </row>
    <row r="72" spans="1:20" s="7" customFormat="1" ht="19.350000000000001" customHeight="1">
      <c r="A72" s="72" t="s">
        <v>245</v>
      </c>
      <c r="B72" s="67"/>
      <c r="C72" s="234">
        <f>SUM(C69:C71)</f>
        <v>6670573470</v>
      </c>
      <c r="D72" s="222"/>
      <c r="E72" s="234">
        <f>SUM(E69:E71)</f>
        <v>-4601051196</v>
      </c>
      <c r="F72" s="222"/>
      <c r="G72" s="234">
        <f>SUM(G69:G71)</f>
        <v>6624141787</v>
      </c>
      <c r="H72" s="222"/>
      <c r="I72" s="234">
        <f>SUM(I69:I71)</f>
        <v>-4289816161</v>
      </c>
    </row>
    <row r="73" spans="1:20" s="7" customFormat="1" ht="4.5" customHeight="1">
      <c r="A73" s="66"/>
      <c r="B73" s="66"/>
      <c r="C73" s="166"/>
      <c r="D73" s="67"/>
      <c r="E73" s="166"/>
      <c r="F73" s="222"/>
      <c r="G73" s="166"/>
      <c r="H73" s="67"/>
      <c r="I73" s="166"/>
    </row>
    <row r="74" spans="1:20" s="6" customFormat="1" ht="19.350000000000001" customHeight="1">
      <c r="A74" s="34" t="s">
        <v>246</v>
      </c>
      <c r="B74" s="67"/>
      <c r="C74" s="223"/>
      <c r="D74" s="223"/>
      <c r="E74" s="223"/>
      <c r="F74" s="223"/>
      <c r="G74" s="223"/>
      <c r="H74" s="223"/>
      <c r="I74" s="223"/>
    </row>
    <row r="75" spans="1:20" s="6" customFormat="1" ht="19.350000000000001" customHeight="1">
      <c r="A75" s="82" t="s">
        <v>247</v>
      </c>
      <c r="B75" s="164"/>
      <c r="C75" s="223">
        <v>-42082091</v>
      </c>
      <c r="D75" s="223"/>
      <c r="E75" s="223">
        <v>-6502079</v>
      </c>
      <c r="F75" s="223"/>
      <c r="G75" s="223">
        <v>-34130706</v>
      </c>
      <c r="H75" s="223"/>
      <c r="I75" s="223">
        <v>-3887702</v>
      </c>
      <c r="L75" s="7"/>
      <c r="N75" s="7"/>
      <c r="P75" s="7"/>
      <c r="S75" s="56"/>
      <c r="T75" s="56"/>
    </row>
    <row r="76" spans="1:20" s="6" customFormat="1" ht="19.350000000000001" customHeight="1">
      <c r="A76" s="82" t="s">
        <v>248</v>
      </c>
      <c r="B76" s="164"/>
      <c r="C76" s="223">
        <v>-5746691</v>
      </c>
      <c r="D76" s="223"/>
      <c r="E76" s="223">
        <v>-2217467</v>
      </c>
      <c r="F76" s="223"/>
      <c r="G76" s="225">
        <v>0</v>
      </c>
      <c r="H76" s="223"/>
      <c r="I76" s="225">
        <v>0</v>
      </c>
      <c r="L76" s="7"/>
      <c r="N76" s="7"/>
      <c r="P76" s="7"/>
      <c r="S76" s="56"/>
      <c r="T76" s="56"/>
    </row>
    <row r="77" spans="1:20" s="6" customFormat="1" ht="19.350000000000001" customHeight="1">
      <c r="A77" s="82" t="s">
        <v>249</v>
      </c>
      <c r="B77" s="164"/>
      <c r="C77" s="91">
        <v>1815545309</v>
      </c>
      <c r="D77" s="91"/>
      <c r="E77" s="91">
        <v>261919777</v>
      </c>
      <c r="F77" s="91"/>
      <c r="G77" s="91">
        <v>1815545309</v>
      </c>
      <c r="H77" s="91"/>
      <c r="I77" s="91">
        <v>261879360</v>
      </c>
      <c r="L77" s="7"/>
      <c r="N77" s="7"/>
      <c r="P77" s="7"/>
    </row>
    <row r="78" spans="1:20" s="6" customFormat="1" ht="19.350000000000001" customHeight="1">
      <c r="A78" s="82" t="s">
        <v>250</v>
      </c>
      <c r="B78" s="164">
        <v>21.1</v>
      </c>
      <c r="C78" s="91">
        <v>237186626</v>
      </c>
      <c r="D78" s="91"/>
      <c r="E78" s="91">
        <v>2941447038</v>
      </c>
      <c r="F78" s="91"/>
      <c r="G78" s="91">
        <v>247186626</v>
      </c>
      <c r="H78" s="91"/>
      <c r="I78" s="91">
        <v>2941447038</v>
      </c>
      <c r="L78" s="7"/>
      <c r="N78" s="7"/>
      <c r="P78" s="7"/>
      <c r="S78" s="56"/>
      <c r="T78" s="56"/>
    </row>
    <row r="79" spans="1:20" s="6" customFormat="1" ht="19.350000000000001" customHeight="1">
      <c r="A79" s="82" t="s">
        <v>251</v>
      </c>
      <c r="B79" s="164"/>
      <c r="C79" s="91">
        <v>4679144</v>
      </c>
      <c r="D79" s="91"/>
      <c r="E79" s="91">
        <v>14737110</v>
      </c>
      <c r="F79" s="91"/>
      <c r="G79" s="91">
        <v>4350468</v>
      </c>
      <c r="H79" s="91"/>
      <c r="I79" s="91">
        <v>14167945</v>
      </c>
      <c r="L79" s="7"/>
      <c r="N79" s="7"/>
      <c r="P79" s="7"/>
      <c r="S79" s="56"/>
      <c r="T79" s="56"/>
    </row>
    <row r="80" spans="1:20" s="6" customFormat="1" ht="19.350000000000001" customHeight="1">
      <c r="A80" s="82" t="s">
        <v>219</v>
      </c>
      <c r="B80" s="164"/>
      <c r="C80" s="91">
        <v>6176</v>
      </c>
      <c r="D80" s="91"/>
      <c r="E80" s="91">
        <v>759376</v>
      </c>
      <c r="F80" s="91"/>
      <c r="G80" s="91">
        <v>42906176</v>
      </c>
      <c r="H80" s="91"/>
      <c r="I80" s="91">
        <v>759376</v>
      </c>
      <c r="L80" s="7"/>
      <c r="N80" s="7"/>
      <c r="P80" s="7"/>
      <c r="S80" s="56"/>
      <c r="T80" s="56"/>
    </row>
    <row r="81" spans="1:20" s="7" customFormat="1" ht="19.350000000000001" customHeight="1">
      <c r="A81" s="72" t="s">
        <v>252</v>
      </c>
      <c r="B81" s="67"/>
      <c r="C81" s="234">
        <f>SUM(C75:C80)</f>
        <v>2009588473</v>
      </c>
      <c r="D81" s="222"/>
      <c r="E81" s="234">
        <f>SUM(E75:E80)</f>
        <v>3210143755</v>
      </c>
      <c r="F81" s="222"/>
      <c r="G81" s="234">
        <f>SUM(G75:G80)</f>
        <v>2075857873</v>
      </c>
      <c r="H81" s="222"/>
      <c r="I81" s="234">
        <f>SUM(I75:I80)</f>
        <v>3214366017</v>
      </c>
      <c r="K81" s="6"/>
      <c r="M81" s="6"/>
      <c r="O81" s="6"/>
      <c r="Q81" s="6"/>
      <c r="S81" s="56"/>
      <c r="T81" s="56"/>
    </row>
    <row r="82" spans="1:20" s="7" customFormat="1" ht="4.5" customHeight="1">
      <c r="A82" s="66"/>
      <c r="B82" s="66"/>
      <c r="C82" s="166"/>
      <c r="D82" s="67"/>
      <c r="E82" s="166"/>
      <c r="F82" s="222"/>
      <c r="G82" s="166"/>
      <c r="H82" s="67"/>
      <c r="I82" s="166"/>
    </row>
    <row r="83" spans="1:20" s="7" customFormat="1" ht="18" customHeight="1">
      <c r="A83" s="34" t="s">
        <v>253</v>
      </c>
      <c r="B83" s="67"/>
      <c r="C83" s="84"/>
      <c r="D83" s="84"/>
      <c r="E83" s="84"/>
      <c r="F83" s="76"/>
      <c r="G83" s="84"/>
      <c r="H83" s="84"/>
      <c r="I83" s="84"/>
    </row>
    <row r="84" spans="1:20" s="7" customFormat="1" ht="18" customHeight="1">
      <c r="A84" s="82" t="s">
        <v>254</v>
      </c>
      <c r="B84" s="164"/>
      <c r="C84" s="235"/>
      <c r="D84" s="235"/>
      <c r="E84" s="235"/>
      <c r="F84" s="235"/>
      <c r="G84" s="235"/>
      <c r="H84" s="235"/>
      <c r="I84" s="235"/>
    </row>
    <row r="85" spans="1:20" s="7" customFormat="1" ht="18" customHeight="1">
      <c r="A85" s="78" t="s">
        <v>255</v>
      </c>
      <c r="B85" s="164">
        <v>6.3</v>
      </c>
      <c r="C85" s="91">
        <v>44000000</v>
      </c>
      <c r="D85" s="223"/>
      <c r="E85" s="225">
        <v>0</v>
      </c>
      <c r="F85" s="223"/>
      <c r="G85" s="225">
        <v>0</v>
      </c>
      <c r="H85" s="223"/>
      <c r="I85" s="225">
        <v>0</v>
      </c>
      <c r="K85" s="6"/>
      <c r="M85" s="6"/>
      <c r="O85" s="6"/>
      <c r="Q85" s="6"/>
      <c r="S85" s="56"/>
      <c r="T85" s="56"/>
    </row>
    <row r="86" spans="1:20" s="7" customFormat="1" ht="18" customHeight="1">
      <c r="A86" s="82" t="s">
        <v>256</v>
      </c>
      <c r="B86" s="164">
        <v>6.3</v>
      </c>
      <c r="C86" s="223">
        <v>-656976163</v>
      </c>
      <c r="D86" s="223"/>
      <c r="E86" s="223">
        <v>-412779821</v>
      </c>
      <c r="F86" s="223"/>
      <c r="G86" s="223">
        <v>-652318221</v>
      </c>
      <c r="H86" s="223"/>
      <c r="I86" s="223">
        <v>-406672455</v>
      </c>
      <c r="K86" s="6"/>
      <c r="M86" s="6"/>
      <c r="O86" s="6"/>
      <c r="Q86" s="6"/>
      <c r="S86" s="56"/>
      <c r="T86" s="56"/>
    </row>
    <row r="87" spans="1:20" s="7" customFormat="1" ht="18" customHeight="1">
      <c r="A87" s="82" t="s">
        <v>257</v>
      </c>
      <c r="B87" s="164"/>
      <c r="C87" s="225">
        <v>0</v>
      </c>
      <c r="D87" s="223"/>
      <c r="E87" s="223">
        <v>-263040768</v>
      </c>
      <c r="F87" s="223"/>
      <c r="G87" s="225">
        <v>0</v>
      </c>
      <c r="H87" s="223"/>
      <c r="I87" s="223">
        <v>-263040768</v>
      </c>
      <c r="K87" s="6"/>
      <c r="M87" s="6"/>
      <c r="O87" s="6"/>
      <c r="Q87" s="6"/>
      <c r="S87" s="56"/>
      <c r="T87" s="56"/>
    </row>
    <row r="88" spans="1:20" s="7" customFormat="1" ht="18" customHeight="1">
      <c r="A88" s="82" t="s">
        <v>258</v>
      </c>
      <c r="B88" s="164"/>
      <c r="C88" s="225">
        <v>0</v>
      </c>
      <c r="D88" s="223"/>
      <c r="E88" s="223">
        <v>-8564</v>
      </c>
      <c r="F88" s="223"/>
      <c r="G88" s="225">
        <v>0</v>
      </c>
      <c r="H88" s="223"/>
      <c r="I88" s="223">
        <v>-8564</v>
      </c>
      <c r="K88" s="6"/>
      <c r="M88" s="6"/>
      <c r="O88" s="6"/>
      <c r="Q88" s="6"/>
      <c r="S88" s="56"/>
      <c r="T88" s="56"/>
    </row>
    <row r="89" spans="1:20" s="7" customFormat="1" ht="18" customHeight="1">
      <c r="A89" s="82" t="s">
        <v>259</v>
      </c>
      <c r="B89" s="164"/>
      <c r="C89" s="223">
        <v>-31215216</v>
      </c>
      <c r="D89" s="223"/>
      <c r="E89" s="225">
        <v>0</v>
      </c>
      <c r="F89" s="223"/>
      <c r="G89" s="225">
        <v>0</v>
      </c>
      <c r="H89" s="223"/>
      <c r="I89" s="225">
        <v>0</v>
      </c>
      <c r="K89" s="6"/>
      <c r="M89" s="6"/>
      <c r="O89" s="6"/>
      <c r="Q89" s="6"/>
      <c r="S89" s="56"/>
      <c r="T89" s="56"/>
    </row>
    <row r="90" spans="1:20" s="7" customFormat="1" ht="18" customHeight="1">
      <c r="A90" s="72" t="s">
        <v>260</v>
      </c>
      <c r="B90" s="67"/>
      <c r="C90" s="234">
        <f>SUM(C85:C89)</f>
        <v>-644191379</v>
      </c>
      <c r="D90" s="222"/>
      <c r="E90" s="234">
        <f>SUM(E85:E89)</f>
        <v>-675829153</v>
      </c>
      <c r="F90" s="222"/>
      <c r="G90" s="234">
        <f>SUM(G85:G89)</f>
        <v>-652318221</v>
      </c>
      <c r="H90" s="222"/>
      <c r="I90" s="234">
        <f>SUM(I85:I89)</f>
        <v>-669721787</v>
      </c>
      <c r="K90" s="6"/>
      <c r="M90" s="6"/>
      <c r="O90" s="6"/>
      <c r="Q90" s="6"/>
      <c r="S90" s="56"/>
      <c r="T90" s="56"/>
    </row>
    <row r="91" spans="1:20" s="7" customFormat="1" ht="4.5" customHeight="1">
      <c r="A91" s="66"/>
      <c r="B91" s="66"/>
      <c r="C91" s="166"/>
      <c r="D91" s="67"/>
      <c r="E91" s="166"/>
      <c r="F91" s="222"/>
      <c r="G91" s="166"/>
      <c r="H91" s="67"/>
      <c r="I91" s="166"/>
    </row>
    <row r="92" spans="1:20" s="7" customFormat="1" ht="18" customHeight="1">
      <c r="A92" s="76" t="s">
        <v>261</v>
      </c>
      <c r="B92" s="164"/>
      <c r="C92" s="66"/>
      <c r="D92" s="66"/>
      <c r="E92" s="66"/>
      <c r="F92" s="66"/>
      <c r="G92" s="66"/>
      <c r="H92" s="66"/>
      <c r="I92" s="66"/>
    </row>
    <row r="93" spans="1:20" s="7" customFormat="1" ht="18" customHeight="1">
      <c r="A93" s="78" t="s">
        <v>262</v>
      </c>
      <c r="B93" s="164"/>
      <c r="C93" s="223">
        <f>SUM(C72,C81,C90)</f>
        <v>8035970564</v>
      </c>
      <c r="D93" s="223"/>
      <c r="E93" s="223">
        <f>SUM(E72,E81,E90)</f>
        <v>-2066736594</v>
      </c>
      <c r="F93" s="223"/>
      <c r="G93" s="223">
        <f>SUM(G72,G81,G90)</f>
        <v>8047681439</v>
      </c>
      <c r="H93" s="223"/>
      <c r="I93" s="223">
        <f>SUM(I72,I81,I90)</f>
        <v>-1745171931</v>
      </c>
      <c r="K93" s="6"/>
      <c r="M93" s="6"/>
      <c r="O93" s="6"/>
      <c r="Q93" s="6"/>
      <c r="S93" s="56"/>
      <c r="T93" s="56"/>
    </row>
    <row r="94" spans="1:20" s="7" customFormat="1" ht="18" customHeight="1">
      <c r="A94" s="76" t="s">
        <v>263</v>
      </c>
      <c r="B94" s="164"/>
      <c r="C94" s="223">
        <v>-71172513</v>
      </c>
      <c r="D94" s="223"/>
      <c r="E94" s="223">
        <v>120926509</v>
      </c>
      <c r="F94" s="223"/>
      <c r="G94" s="223">
        <v>-67951020</v>
      </c>
      <c r="H94" s="223"/>
      <c r="I94" s="223">
        <v>120610935</v>
      </c>
      <c r="K94" s="6"/>
      <c r="M94" s="6"/>
      <c r="O94" s="6"/>
      <c r="Q94" s="6"/>
      <c r="S94" s="56"/>
      <c r="T94" s="56"/>
    </row>
    <row r="95" spans="1:20" s="7" customFormat="1" ht="18" customHeight="1">
      <c r="A95" s="76" t="s">
        <v>264</v>
      </c>
      <c r="B95" s="164"/>
      <c r="C95" s="223"/>
      <c r="D95" s="223"/>
      <c r="E95" s="223"/>
      <c r="F95" s="223"/>
      <c r="G95" s="223"/>
      <c r="H95" s="223"/>
      <c r="I95" s="223"/>
      <c r="K95" s="6"/>
      <c r="M95" s="6"/>
      <c r="O95" s="6"/>
      <c r="Q95" s="6"/>
    </row>
    <row r="96" spans="1:20" s="7" customFormat="1" ht="18" customHeight="1">
      <c r="A96" s="78" t="s">
        <v>265</v>
      </c>
      <c r="B96" s="164"/>
      <c r="C96" s="223">
        <v>-5648237</v>
      </c>
      <c r="D96" s="223"/>
      <c r="E96" s="223">
        <v>2230114</v>
      </c>
      <c r="F96" s="223"/>
      <c r="G96" s="223">
        <v>-5648237</v>
      </c>
      <c r="H96" s="223"/>
      <c r="I96" s="223">
        <v>2230114</v>
      </c>
      <c r="K96" s="6"/>
      <c r="M96" s="6"/>
      <c r="O96" s="6"/>
      <c r="Q96" s="6"/>
      <c r="S96" s="56"/>
      <c r="T96" s="56"/>
    </row>
    <row r="97" spans="1:20" s="7" customFormat="1" ht="18" customHeight="1">
      <c r="A97" s="82" t="s">
        <v>266</v>
      </c>
      <c r="B97" s="164">
        <v>6.1</v>
      </c>
      <c r="C97" s="229">
        <v>5514653800</v>
      </c>
      <c r="D97" s="223"/>
      <c r="E97" s="229">
        <v>8673722750</v>
      </c>
      <c r="F97" s="223"/>
      <c r="G97" s="229">
        <v>5121813222</v>
      </c>
      <c r="H97" s="223"/>
      <c r="I97" s="229">
        <v>7960503517</v>
      </c>
      <c r="K97" s="6"/>
      <c r="M97" s="6"/>
      <c r="O97" s="6"/>
      <c r="Q97" s="6"/>
      <c r="S97" s="56"/>
      <c r="T97" s="56"/>
    </row>
    <row r="98" spans="1:20" s="7" customFormat="1" ht="18" customHeight="1" thickBot="1">
      <c r="A98" s="72" t="s">
        <v>267</v>
      </c>
      <c r="B98" s="164">
        <v>6.1</v>
      </c>
      <c r="C98" s="236">
        <f>SUM(C93:C97)</f>
        <v>13473803614</v>
      </c>
      <c r="D98" s="222"/>
      <c r="E98" s="236">
        <f>SUM(E93:E97)</f>
        <v>6730142779</v>
      </c>
      <c r="F98" s="222"/>
      <c r="G98" s="236">
        <f>SUM(G93:G97)</f>
        <v>13095895404</v>
      </c>
      <c r="H98" s="222"/>
      <c r="I98" s="236">
        <f>SUM(I93:I97)</f>
        <v>6338172635</v>
      </c>
      <c r="K98" s="6"/>
      <c r="M98" s="6"/>
      <c r="O98" s="6"/>
      <c r="Q98" s="6"/>
      <c r="S98" s="56"/>
      <c r="T98" s="56"/>
    </row>
    <row r="99" spans="1:20" s="7" customFormat="1" ht="8.25" customHeight="1" thickTop="1">
      <c r="A99" s="72"/>
      <c r="B99" s="164"/>
      <c r="C99" s="237"/>
      <c r="D99" s="222"/>
      <c r="E99" s="237"/>
      <c r="F99" s="222"/>
      <c r="G99" s="237"/>
      <c r="H99" s="222"/>
      <c r="I99" s="237"/>
      <c r="K99" s="6"/>
      <c r="M99" s="6"/>
      <c r="O99" s="6"/>
      <c r="Q99" s="6"/>
      <c r="S99" s="56"/>
      <c r="T99" s="56"/>
    </row>
    <row r="100" spans="1:20" s="7" customFormat="1" ht="18" customHeight="1">
      <c r="A100" s="163" t="s">
        <v>36</v>
      </c>
      <c r="B100" s="67"/>
      <c r="C100" s="180"/>
      <c r="D100" s="180"/>
      <c r="E100" s="180"/>
      <c r="F100" s="180"/>
      <c r="G100" s="180"/>
      <c r="H100" s="180"/>
      <c r="I100" s="180"/>
    </row>
    <row r="101" spans="1:20" s="7" customFormat="1" ht="18" customHeight="1">
      <c r="A101" s="163"/>
      <c r="B101" s="67"/>
      <c r="C101" s="180"/>
      <c r="D101" s="180"/>
      <c r="E101" s="180"/>
      <c r="F101" s="180"/>
      <c r="G101" s="180"/>
      <c r="H101" s="180"/>
      <c r="I101" s="180"/>
    </row>
    <row r="102" spans="1:20" s="7" customFormat="1" ht="18" customHeight="1">
      <c r="A102" s="66"/>
      <c r="B102" s="67"/>
      <c r="C102" s="180"/>
      <c r="D102" s="180"/>
      <c r="E102" s="180"/>
      <c r="F102" s="180"/>
      <c r="G102" s="180"/>
      <c r="H102" s="180"/>
      <c r="I102" s="180"/>
    </row>
    <row r="103" spans="1:20" s="7" customFormat="1" ht="18" customHeight="1">
      <c r="A103" s="164" t="s">
        <v>37</v>
      </c>
      <c r="B103" s="164"/>
      <c r="C103" s="164"/>
      <c r="D103" s="164"/>
      <c r="E103" s="257" t="s">
        <v>37</v>
      </c>
      <c r="F103" s="257"/>
      <c r="G103" s="257"/>
      <c r="H103" s="257"/>
      <c r="I103" s="257"/>
    </row>
    <row r="104" spans="1:20" s="7" customFormat="1" ht="18" customHeight="1">
      <c r="A104" s="254" t="s">
        <v>39</v>
      </c>
      <c r="B104" s="164"/>
      <c r="C104" s="164"/>
      <c r="D104" s="164"/>
      <c r="E104" s="271" t="s">
        <v>129</v>
      </c>
      <c r="F104" s="271"/>
      <c r="G104" s="271"/>
      <c r="H104" s="271"/>
      <c r="I104" s="271"/>
    </row>
    <row r="105" spans="1:20" s="7" customFormat="1" ht="18" customHeight="1">
      <c r="A105" s="252" t="s">
        <v>296</v>
      </c>
      <c r="B105" s="200"/>
      <c r="C105" s="200"/>
      <c r="D105" s="200"/>
      <c r="E105" s="271" t="s">
        <v>296</v>
      </c>
      <c r="F105" s="271"/>
      <c r="G105" s="271"/>
      <c r="H105" s="271"/>
      <c r="I105" s="271"/>
    </row>
    <row r="106" spans="1:20" s="7" customFormat="1" ht="18" customHeight="1">
      <c r="A106" s="252" t="s">
        <v>43</v>
      </c>
      <c r="B106" s="200"/>
      <c r="C106" s="200"/>
      <c r="D106" s="200"/>
      <c r="E106" s="271" t="s">
        <v>295</v>
      </c>
      <c r="F106" s="271"/>
      <c r="G106" s="271"/>
      <c r="H106" s="271"/>
      <c r="I106" s="271"/>
    </row>
    <row r="107" spans="1:20" ht="18" customHeight="1">
      <c r="G107" s="147"/>
      <c r="H107" s="147"/>
      <c r="I107" s="147"/>
    </row>
    <row r="108" spans="1:20" ht="18" customHeight="1">
      <c r="G108" s="147"/>
      <c r="H108" s="147"/>
    </row>
    <row r="109" spans="1:20" ht="18" customHeight="1">
      <c r="G109" s="147"/>
      <c r="H109" s="147"/>
      <c r="I109" s="147"/>
    </row>
    <row r="110" spans="1:20" ht="18" customHeight="1">
      <c r="G110" s="147"/>
      <c r="H110" s="147"/>
      <c r="I110" s="147"/>
    </row>
    <row r="111" spans="1:20" ht="18" customHeight="1">
      <c r="G111" s="147"/>
      <c r="H111" s="147"/>
      <c r="I111" s="147"/>
    </row>
    <row r="112" spans="1:20" ht="19.350000000000001" customHeight="1">
      <c r="B112" s="3"/>
      <c r="G112" s="147"/>
      <c r="H112" s="147"/>
      <c r="I112" s="147"/>
    </row>
    <row r="113" spans="2:9" ht="19.350000000000001" customHeight="1">
      <c r="B113" s="3"/>
      <c r="G113" s="147"/>
      <c r="H113" s="147"/>
      <c r="I113" s="147"/>
    </row>
    <row r="114" spans="2:9" ht="19.350000000000001" customHeight="1">
      <c r="B114" s="3"/>
      <c r="G114" s="148"/>
      <c r="H114" s="147"/>
      <c r="I114" s="147"/>
    </row>
    <row r="115" spans="2:9" ht="19.350000000000001" customHeight="1">
      <c r="B115" s="3"/>
      <c r="G115" s="147"/>
      <c r="H115" s="147"/>
      <c r="I115" s="147"/>
    </row>
    <row r="116" spans="2:9" ht="19.350000000000001" customHeight="1">
      <c r="B116" s="3"/>
      <c r="I116" s="147"/>
    </row>
    <row r="117" spans="2:9" ht="19.350000000000001" customHeight="1">
      <c r="B117" s="3"/>
      <c r="I117" s="147"/>
    </row>
    <row r="118" spans="2:9" ht="19.350000000000001" customHeight="1">
      <c r="B118" s="3"/>
      <c r="I118" s="147"/>
    </row>
    <row r="119" spans="2:9" ht="19.350000000000001" customHeight="1">
      <c r="B119" s="3"/>
      <c r="I119" s="147"/>
    </row>
    <row r="120" spans="2:9" ht="19.350000000000001" customHeight="1">
      <c r="B120" s="3"/>
      <c r="I120" s="147"/>
    </row>
    <row r="121" spans="2:9" ht="19.350000000000001" customHeight="1">
      <c r="B121" s="3"/>
      <c r="I121" s="147"/>
    </row>
    <row r="122" spans="2:9" ht="19.350000000000001" customHeight="1">
      <c r="B122" s="3"/>
      <c r="I122" s="147"/>
    </row>
    <row r="123" spans="2:9" ht="19.350000000000001" customHeight="1">
      <c r="B123" s="3"/>
      <c r="I123" s="147"/>
    </row>
    <row r="124" spans="2:9" ht="19.350000000000001" customHeight="1">
      <c r="B124" s="3"/>
      <c r="I124" s="147"/>
    </row>
    <row r="125" spans="2:9" ht="19.350000000000001" customHeight="1">
      <c r="B125" s="3"/>
      <c r="I125" s="147"/>
    </row>
    <row r="126" spans="2:9" ht="19.350000000000001" customHeight="1">
      <c r="B126" s="3"/>
      <c r="I126" s="147"/>
    </row>
    <row r="127" spans="2:9" ht="19.350000000000001" customHeight="1">
      <c r="B127" s="3"/>
      <c r="I127" s="147"/>
    </row>
    <row r="128" spans="2:9" ht="19.350000000000001" customHeight="1">
      <c r="B128" s="3"/>
      <c r="I128" s="147"/>
    </row>
    <row r="129" spans="2:9" ht="19.350000000000001" customHeight="1">
      <c r="B129" s="3"/>
      <c r="I129" s="147"/>
    </row>
    <row r="130" spans="2:9" ht="19.350000000000001" customHeight="1">
      <c r="B130" s="3"/>
      <c r="I130" s="147"/>
    </row>
    <row r="131" spans="2:9" ht="19.350000000000001" customHeight="1">
      <c r="B131" s="3"/>
      <c r="I131" s="147"/>
    </row>
    <row r="132" spans="2:9" ht="19.350000000000001" customHeight="1">
      <c r="B132" s="3"/>
      <c r="I132" s="147"/>
    </row>
    <row r="133" spans="2:9" ht="19.350000000000001" customHeight="1">
      <c r="B133" s="3"/>
      <c r="I133" s="147"/>
    </row>
  </sheetData>
  <mergeCells count="27">
    <mergeCell ref="C7:E7"/>
    <mergeCell ref="G7:I7"/>
    <mergeCell ref="A1:I1"/>
    <mergeCell ref="A2:I2"/>
    <mergeCell ref="A3:I3"/>
    <mergeCell ref="A4:I4"/>
    <mergeCell ref="A5:I5"/>
    <mergeCell ref="A56:I56"/>
    <mergeCell ref="C8:E8"/>
    <mergeCell ref="G8:I8"/>
    <mergeCell ref="A16:B16"/>
    <mergeCell ref="E48:I48"/>
    <mergeCell ref="E49:I49"/>
    <mergeCell ref="E50:I50"/>
    <mergeCell ref="A52:I52"/>
    <mergeCell ref="A53:I53"/>
    <mergeCell ref="A54:I54"/>
    <mergeCell ref="A55:I55"/>
    <mergeCell ref="E51:I51"/>
    <mergeCell ref="E106:I106"/>
    <mergeCell ref="E105:I105"/>
    <mergeCell ref="C58:E58"/>
    <mergeCell ref="G58:I58"/>
    <mergeCell ref="C59:E59"/>
    <mergeCell ref="G59:I59"/>
    <mergeCell ref="E103:I103"/>
    <mergeCell ref="E104:I104"/>
  </mergeCells>
  <pageMargins left="0.8" right="0.4" top="0.8" bottom="0.5" header="0.5" footer="0.3"/>
  <pageSetup paperSize="9" scale="70" orientation="portrait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2" ma:contentTypeDescription="Create a new document." ma:contentTypeScope="" ma:versionID="539d594f053f3d8bca1b119e85f67506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fbb589ee08228fdd585b7ae7b6eda9a4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433DCE-9DFB-454E-BE33-AE406A63FEA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faf7a52-6820-4c8e-85a4-31acef64aa82"/>
    <ds:schemaRef ds:uri="http://purl.org/dc/terms/"/>
    <ds:schemaRef ds:uri="ee84f7c9-3545-471d-a038-b5a94151d8a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554192-3E93-4DB1-B269-DC240C2F95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(3M)</vt:lpstr>
      <vt:lpstr>PL (6M)</vt:lpstr>
      <vt:lpstr>chang-conso_new</vt:lpstr>
      <vt:lpstr>chang-tg_new</vt:lpstr>
      <vt:lpstr>csh_new</vt:lpstr>
      <vt:lpstr>BS!Print_Area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Jassada  Boonchalong</cp:lastModifiedBy>
  <cp:revision/>
  <cp:lastPrinted>2022-08-11T11:33:01Z</cp:lastPrinted>
  <dcterms:created xsi:type="dcterms:W3CDTF">1999-11-22T05:40:28Z</dcterms:created>
  <dcterms:modified xsi:type="dcterms:W3CDTF">2022-08-12T07:04:13Z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</Properties>
</file>